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480" yWindow="2265" windowWidth="17400" windowHeight="9600" tabRatio="912" firstSheet="1" activeTab="1"/>
  </bookViews>
  <sheets>
    <sheet name="4.доходы" sheetId="6" state="hidden" r:id="rId1"/>
    <sheet name="5. источники" sheetId="14" r:id="rId2"/>
    <sheet name="6. прогр заимс" sheetId="16" r:id="rId3"/>
    <sheet name="8. разд " sheetId="5" r:id="rId4"/>
    <sheet name="9.ведомства" sheetId="2" r:id="rId5"/>
    <sheet name="10.ЦСтатьи" sheetId="7" r:id="rId6"/>
    <sheet name="11 прогр" sheetId="50" r:id="rId7"/>
    <sheet name="свод 2018" sheetId="19" r:id="rId8"/>
    <sheet name="ГРБС" sheetId="47" r:id="rId9"/>
  </sheets>
  <definedNames>
    <definedName name="_xlnm.Print_Area" localSheetId="5">'10.ЦСтатьи'!$A$1:$K$1481</definedName>
    <definedName name="_xlnm.Print_Area" localSheetId="3">'8. разд '!$A$1:$K$1014</definedName>
    <definedName name="_xlnm.Print_Area" localSheetId="7">'свод 2018'!$A$1:$E$53</definedName>
  </definedNames>
  <calcPr calcId="145621"/>
</workbook>
</file>

<file path=xl/calcChain.xml><?xml version="1.0" encoding="utf-8"?>
<calcChain xmlns="http://schemas.openxmlformats.org/spreadsheetml/2006/main">
  <c r="F1050" i="5" l="1"/>
  <c r="I118" i="2" l="1"/>
  <c r="D102" i="50"/>
  <c r="F102" i="50"/>
  <c r="H102" i="50"/>
  <c r="C102" i="50"/>
  <c r="F109" i="50"/>
  <c r="D110" i="50"/>
  <c r="D109" i="50" s="1"/>
  <c r="F110" i="50"/>
  <c r="H110" i="50"/>
  <c r="H109" i="50" s="1"/>
  <c r="C109" i="50"/>
  <c r="C110" i="50"/>
  <c r="G235" i="7"/>
  <c r="I235" i="7"/>
  <c r="K235" i="7"/>
  <c r="F235" i="7"/>
  <c r="G249" i="7"/>
  <c r="G248" i="7" s="1"/>
  <c r="G247" i="7" s="1"/>
  <c r="K249" i="7"/>
  <c r="K248" i="7" s="1"/>
  <c r="K247" i="7" s="1"/>
  <c r="G250" i="7"/>
  <c r="I250" i="7"/>
  <c r="I249" i="7" s="1"/>
  <c r="I248" i="7" s="1"/>
  <c r="I247" i="7" s="1"/>
  <c r="K250" i="7"/>
  <c r="F247" i="7"/>
  <c r="F248" i="7"/>
  <c r="F249" i="7"/>
  <c r="F250" i="7"/>
  <c r="G366" i="5"/>
  <c r="I366" i="5"/>
  <c r="K366" i="5"/>
  <c r="F366" i="5"/>
  <c r="I372" i="5"/>
  <c r="G373" i="5"/>
  <c r="G372" i="5" s="1"/>
  <c r="H373" i="5"/>
  <c r="H372" i="5" s="1"/>
  <c r="I373" i="5"/>
  <c r="K373" i="5"/>
  <c r="K372" i="5" s="1"/>
  <c r="F372" i="5"/>
  <c r="F373" i="5"/>
  <c r="H192" i="2"/>
  <c r="J192" i="2"/>
  <c r="L192" i="2"/>
  <c r="G192" i="2"/>
  <c r="H198" i="2"/>
  <c r="I198" i="2"/>
  <c r="E110" i="50" s="1"/>
  <c r="E109" i="50" s="1"/>
  <c r="J198" i="2"/>
  <c r="K198" i="2"/>
  <c r="L198" i="2"/>
  <c r="G198" i="2"/>
  <c r="K199" i="2"/>
  <c r="J373" i="5" s="1"/>
  <c r="L199" i="2"/>
  <c r="I219" i="5"/>
  <c r="G220" i="5"/>
  <c r="G219" i="5" s="1"/>
  <c r="H220" i="5"/>
  <c r="H219" i="5" s="1"/>
  <c r="I220" i="5"/>
  <c r="I1467" i="7" s="1"/>
  <c r="I1466" i="7" s="1"/>
  <c r="I1465" i="7" s="1"/>
  <c r="I1464" i="7" s="1"/>
  <c r="F220" i="5"/>
  <c r="F1467" i="7" s="1"/>
  <c r="F1466" i="7" s="1"/>
  <c r="F1465" i="7" s="1"/>
  <c r="F1464" i="7" s="1"/>
  <c r="H112" i="2"/>
  <c r="J112" i="2"/>
  <c r="G112" i="2"/>
  <c r="H123" i="2"/>
  <c r="I123" i="2"/>
  <c r="J123" i="2"/>
  <c r="L123" i="2"/>
  <c r="G123" i="2"/>
  <c r="K124" i="2"/>
  <c r="J220" i="5" s="1"/>
  <c r="L124" i="2"/>
  <c r="K220" i="5" s="1"/>
  <c r="K219" i="5" s="1"/>
  <c r="J372" i="5" l="1"/>
  <c r="J250" i="7"/>
  <c r="J249" i="7" s="1"/>
  <c r="J248" i="7" s="1"/>
  <c r="J247" i="7" s="1"/>
  <c r="G110" i="50"/>
  <c r="G109" i="50" s="1"/>
  <c r="H250" i="7"/>
  <c r="H249" i="7" s="1"/>
  <c r="H248" i="7" s="1"/>
  <c r="H247" i="7" s="1"/>
  <c r="F219" i="5"/>
  <c r="G1467" i="7"/>
  <c r="G1466" i="7" s="1"/>
  <c r="G1465" i="7" s="1"/>
  <c r="G1464" i="7" s="1"/>
  <c r="K123" i="2"/>
  <c r="K1467" i="7"/>
  <c r="K1466" i="7" s="1"/>
  <c r="K1465" i="7" s="1"/>
  <c r="K1464" i="7" s="1"/>
  <c r="J219" i="5"/>
  <c r="J1467" i="7"/>
  <c r="J1466" i="7" s="1"/>
  <c r="J1465" i="7" s="1"/>
  <c r="J1464" i="7" s="1"/>
  <c r="H1467" i="7"/>
  <c r="H1466" i="7" s="1"/>
  <c r="H1465" i="7" s="1"/>
  <c r="H1464" i="7" s="1"/>
  <c r="G128" i="5" l="1"/>
  <c r="H128" i="5"/>
  <c r="H1312" i="7" s="1"/>
  <c r="H1311" i="7" s="1"/>
  <c r="H1310" i="7" s="1"/>
  <c r="I128" i="5"/>
  <c r="I1312" i="7" s="1"/>
  <c r="I1311" i="7" s="1"/>
  <c r="I1310" i="7" s="1"/>
  <c r="K128" i="5"/>
  <c r="K1312" i="7" s="1"/>
  <c r="K1311" i="7" s="1"/>
  <c r="K1310" i="7" s="1"/>
  <c r="F128" i="5"/>
  <c r="H57" i="2"/>
  <c r="I57" i="2"/>
  <c r="J57" i="2"/>
  <c r="L57" i="2"/>
  <c r="G57" i="2"/>
  <c r="K59" i="2"/>
  <c r="J128" i="5" s="1"/>
  <c r="J1312" i="7" s="1"/>
  <c r="J1311" i="7" s="1"/>
  <c r="J1310" i="7" s="1"/>
  <c r="L59" i="2"/>
  <c r="F1312" i="7" l="1"/>
  <c r="F1311" i="7" s="1"/>
  <c r="F1310" i="7" s="1"/>
  <c r="G1312" i="7"/>
  <c r="G1311" i="7" s="1"/>
  <c r="G1310" i="7" s="1"/>
  <c r="G408" i="5"/>
  <c r="H408" i="5"/>
  <c r="I408" i="5"/>
  <c r="I1336" i="7" s="1"/>
  <c r="I1335" i="7" s="1"/>
  <c r="I1334" i="7" s="1"/>
  <c r="I1333" i="7" s="1"/>
  <c r="K408" i="5"/>
  <c r="F408" i="5"/>
  <c r="F1336" i="7" s="1"/>
  <c r="F1335" i="7" s="1"/>
  <c r="F1334" i="7" s="1"/>
  <c r="F1333" i="7" s="1"/>
  <c r="H205" i="2"/>
  <c r="J205" i="2"/>
  <c r="G205" i="2"/>
  <c r="H212" i="2"/>
  <c r="I212" i="2"/>
  <c r="I205" i="2" s="1"/>
  <c r="J212" i="2"/>
  <c r="L212" i="2"/>
  <c r="G212" i="2"/>
  <c r="K213" i="2"/>
  <c r="J408" i="5" s="1"/>
  <c r="L213" i="2"/>
  <c r="I1132" i="2"/>
  <c r="D225" i="50"/>
  <c r="D224" i="50" s="1"/>
  <c r="E225" i="50"/>
  <c r="E224" i="50" s="1"/>
  <c r="F225" i="50"/>
  <c r="F224" i="50" s="1"/>
  <c r="C225" i="50"/>
  <c r="C224" i="50" s="1"/>
  <c r="G303" i="5"/>
  <c r="G302" i="5" s="1"/>
  <c r="H303" i="5"/>
  <c r="H302" i="5" s="1"/>
  <c r="I303" i="5"/>
  <c r="I449" i="7" s="1"/>
  <c r="I448" i="7" s="1"/>
  <c r="I447" i="7" s="1"/>
  <c r="I446" i="7" s="1"/>
  <c r="F303" i="5"/>
  <c r="F302" i="5" s="1"/>
  <c r="H899" i="2"/>
  <c r="I899" i="2"/>
  <c r="J899" i="2"/>
  <c r="G899" i="2"/>
  <c r="H904" i="2"/>
  <c r="I904" i="2"/>
  <c r="J904" i="2"/>
  <c r="G904" i="2"/>
  <c r="K905" i="2"/>
  <c r="K904" i="2" s="1"/>
  <c r="G225" i="50" s="1"/>
  <c r="G224" i="50" s="1"/>
  <c r="L905" i="2"/>
  <c r="L904" i="2" s="1"/>
  <c r="L899" i="2" s="1"/>
  <c r="G318" i="5"/>
  <c r="G478" i="7" s="1"/>
  <c r="G477" i="7" s="1"/>
  <c r="G476" i="7" s="1"/>
  <c r="H318" i="5"/>
  <c r="I318" i="5"/>
  <c r="F318" i="5"/>
  <c r="K920" i="2"/>
  <c r="L920" i="2"/>
  <c r="H919" i="2"/>
  <c r="D239" i="50" s="1"/>
  <c r="I919" i="2"/>
  <c r="E239" i="50" s="1"/>
  <c r="J919" i="2"/>
  <c r="F239" i="50" s="1"/>
  <c r="G919" i="2"/>
  <c r="C239" i="50" s="1"/>
  <c r="C121" i="6"/>
  <c r="F407" i="5" l="1"/>
  <c r="G407" i="5"/>
  <c r="G1336" i="7"/>
  <c r="G1335" i="7" s="1"/>
  <c r="G1334" i="7" s="1"/>
  <c r="G1333" i="7" s="1"/>
  <c r="K407" i="5"/>
  <c r="K1336" i="7"/>
  <c r="K1335" i="7" s="1"/>
  <c r="K1334" i="7" s="1"/>
  <c r="K1333" i="7" s="1"/>
  <c r="I407" i="5"/>
  <c r="J407" i="5"/>
  <c r="J1336" i="7"/>
  <c r="J1335" i="7" s="1"/>
  <c r="J1334" i="7" s="1"/>
  <c r="J1333" i="7" s="1"/>
  <c r="K212" i="2"/>
  <c r="H407" i="5"/>
  <c r="H1336" i="7"/>
  <c r="H1335" i="7" s="1"/>
  <c r="H1334" i="7" s="1"/>
  <c r="H1333" i="7" s="1"/>
  <c r="I302" i="5"/>
  <c r="H449" i="7"/>
  <c r="H448" i="7" s="1"/>
  <c r="H447" i="7" s="1"/>
  <c r="H446" i="7" s="1"/>
  <c r="H225" i="50"/>
  <c r="H224" i="50" s="1"/>
  <c r="K303" i="5"/>
  <c r="F449" i="7"/>
  <c r="F448" i="7" s="1"/>
  <c r="F447" i="7" s="1"/>
  <c r="F446" i="7" s="1"/>
  <c r="G449" i="7"/>
  <c r="G448" i="7" s="1"/>
  <c r="G447" i="7" s="1"/>
  <c r="G446" i="7" s="1"/>
  <c r="J303" i="5"/>
  <c r="K899" i="2"/>
  <c r="K318" i="5"/>
  <c r="K478" i="7" s="1"/>
  <c r="K477" i="7" s="1"/>
  <c r="K476" i="7" s="1"/>
  <c r="I478" i="7"/>
  <c r="I477" i="7" s="1"/>
  <c r="I476" i="7" s="1"/>
  <c r="F478" i="7"/>
  <c r="F477" i="7" s="1"/>
  <c r="F476" i="7" s="1"/>
  <c r="H478" i="7"/>
  <c r="H477" i="7" s="1"/>
  <c r="H476" i="7" s="1"/>
  <c r="J318" i="5"/>
  <c r="D15" i="14"/>
  <c r="D17" i="14"/>
  <c r="K302" i="5" l="1"/>
  <c r="K449" i="7"/>
  <c r="K448" i="7" s="1"/>
  <c r="K447" i="7" s="1"/>
  <c r="K446" i="7" s="1"/>
  <c r="J302" i="5"/>
  <c r="J449" i="7"/>
  <c r="J448" i="7" s="1"/>
  <c r="J447" i="7" s="1"/>
  <c r="J446" i="7" s="1"/>
  <c r="J478" i="7"/>
  <c r="J477" i="7" s="1"/>
  <c r="J476" i="7" s="1"/>
  <c r="G480" i="5" l="1"/>
  <c r="G585" i="7" s="1"/>
  <c r="G584" i="7" s="1"/>
  <c r="G583" i="7" s="1"/>
  <c r="G582" i="7" s="1"/>
  <c r="H480" i="5"/>
  <c r="H479" i="5" s="1"/>
  <c r="I480" i="5"/>
  <c r="I585" i="7" s="1"/>
  <c r="I584" i="7" s="1"/>
  <c r="I583" i="7" s="1"/>
  <c r="I582" i="7" s="1"/>
  <c r="F480" i="5"/>
  <c r="F585" i="7" s="1"/>
  <c r="F584" i="7" s="1"/>
  <c r="F583" i="7" s="1"/>
  <c r="F582" i="7" s="1"/>
  <c r="H998" i="2"/>
  <c r="D289" i="50" s="1"/>
  <c r="D288" i="50" s="1"/>
  <c r="I998" i="2"/>
  <c r="E289" i="50" s="1"/>
  <c r="E288" i="50" s="1"/>
  <c r="J998" i="2"/>
  <c r="F289" i="50" s="1"/>
  <c r="F288" i="50" s="1"/>
  <c r="G998" i="2"/>
  <c r="C289" i="50" s="1"/>
  <c r="C288" i="50" s="1"/>
  <c r="L999" i="2"/>
  <c r="K480" i="5" s="1"/>
  <c r="K585" i="7" s="1"/>
  <c r="K584" i="7" s="1"/>
  <c r="K583" i="7" s="1"/>
  <c r="K582" i="7" s="1"/>
  <c r="K999" i="2"/>
  <c r="J480" i="5" s="1"/>
  <c r="K998" i="2" l="1"/>
  <c r="G289" i="50" s="1"/>
  <c r="G288" i="50" s="1"/>
  <c r="L998" i="2"/>
  <c r="H289" i="50" s="1"/>
  <c r="H288" i="50" s="1"/>
  <c r="F479" i="5"/>
  <c r="J585" i="7"/>
  <c r="J584" i="7" s="1"/>
  <c r="J583" i="7" s="1"/>
  <c r="J582" i="7" s="1"/>
  <c r="J479" i="5"/>
  <c r="G479" i="5"/>
  <c r="H585" i="7"/>
  <c r="H584" i="7" s="1"/>
  <c r="H583" i="7" s="1"/>
  <c r="H582" i="7" s="1"/>
  <c r="K479" i="5"/>
  <c r="I479" i="5"/>
  <c r="I250" i="2"/>
  <c r="E418" i="50" s="1"/>
  <c r="E417" i="50" s="1"/>
  <c r="G824" i="5"/>
  <c r="G1075" i="7" s="1"/>
  <c r="G1074" i="7" s="1"/>
  <c r="G1073" i="7" s="1"/>
  <c r="G1072" i="7" s="1"/>
  <c r="G1071" i="7" s="1"/>
  <c r="H824" i="5"/>
  <c r="H1075" i="7" s="1"/>
  <c r="H1074" i="7" s="1"/>
  <c r="H1073" i="7" s="1"/>
  <c r="H1072" i="7" s="1"/>
  <c r="H1071" i="7" s="1"/>
  <c r="I824" i="5"/>
  <c r="I1075" i="7" s="1"/>
  <c r="I1074" i="7" s="1"/>
  <c r="I1073" i="7" s="1"/>
  <c r="I1072" i="7" s="1"/>
  <c r="I1071" i="7" s="1"/>
  <c r="F824" i="5"/>
  <c r="F823" i="5" s="1"/>
  <c r="F822" i="5" s="1"/>
  <c r="H776" i="2"/>
  <c r="H775" i="2" s="1"/>
  <c r="I776" i="2"/>
  <c r="E516" i="50" s="1"/>
  <c r="E515" i="50" s="1"/>
  <c r="J776" i="2"/>
  <c r="J775" i="2" s="1"/>
  <c r="G776" i="2"/>
  <c r="C516" i="50" s="1"/>
  <c r="C515" i="50" s="1"/>
  <c r="L777" i="2"/>
  <c r="K824" i="5" s="1"/>
  <c r="K1075" i="7" s="1"/>
  <c r="K1074" i="7" s="1"/>
  <c r="K1073" i="7" s="1"/>
  <c r="K1072" i="7" s="1"/>
  <c r="K1071" i="7" s="1"/>
  <c r="K777" i="2"/>
  <c r="J824" i="5" s="1"/>
  <c r="J1075" i="7" s="1"/>
  <c r="J1074" i="7" s="1"/>
  <c r="J1073" i="7" s="1"/>
  <c r="J1072" i="7" s="1"/>
  <c r="J1071" i="7" s="1"/>
  <c r="G654" i="5"/>
  <c r="G860" i="7" s="1"/>
  <c r="G859" i="7" s="1"/>
  <c r="G858" i="7" s="1"/>
  <c r="G857" i="7" s="1"/>
  <c r="I654" i="5"/>
  <c r="I860" i="7" s="1"/>
  <c r="I859" i="7" s="1"/>
  <c r="I858" i="7" s="1"/>
  <c r="I857" i="7" s="1"/>
  <c r="F654" i="5"/>
  <c r="F860" i="7" s="1"/>
  <c r="F859" i="7" s="1"/>
  <c r="F858" i="7" s="1"/>
  <c r="F857" i="7" s="1"/>
  <c r="L251" i="2"/>
  <c r="K654" i="5" s="1"/>
  <c r="K860" i="7" s="1"/>
  <c r="K859" i="7" s="1"/>
  <c r="K858" i="7" s="1"/>
  <c r="K857" i="7" s="1"/>
  <c r="H250" i="2"/>
  <c r="D418" i="50" s="1"/>
  <c r="D417" i="50" s="1"/>
  <c r="J250" i="2"/>
  <c r="F418" i="50" s="1"/>
  <c r="F417" i="50" s="1"/>
  <c r="G250" i="2"/>
  <c r="C418" i="50" s="1"/>
  <c r="C417" i="50" s="1"/>
  <c r="G608" i="5"/>
  <c r="G847" i="7" s="1"/>
  <c r="G846" i="7" s="1"/>
  <c r="G845" i="7" s="1"/>
  <c r="G844" i="7" s="1"/>
  <c r="H608" i="5"/>
  <c r="H847" i="7" s="1"/>
  <c r="H846" i="7" s="1"/>
  <c r="H845" i="7" s="1"/>
  <c r="H844" i="7" s="1"/>
  <c r="I608" i="5"/>
  <c r="I847" i="7" s="1"/>
  <c r="I846" i="7" s="1"/>
  <c r="I845" i="7" s="1"/>
  <c r="I844" i="7" s="1"/>
  <c r="F608" i="5"/>
  <c r="F847" i="7" s="1"/>
  <c r="F846" i="7" s="1"/>
  <c r="F845" i="7" s="1"/>
  <c r="F844" i="7" s="1"/>
  <c r="L235" i="2"/>
  <c r="L234" i="2" s="1"/>
  <c r="H411" i="50" s="1"/>
  <c r="H410" i="50" s="1"/>
  <c r="K235" i="2"/>
  <c r="J608" i="5" s="1"/>
  <c r="J847" i="7" s="1"/>
  <c r="J846" i="7" s="1"/>
  <c r="J845" i="7" s="1"/>
  <c r="J844" i="7" s="1"/>
  <c r="G234" i="2"/>
  <c r="C411" i="50" s="1"/>
  <c r="C410" i="50" s="1"/>
  <c r="H234" i="2"/>
  <c r="J234" i="2"/>
  <c r="F411" i="50" s="1"/>
  <c r="F410" i="50" s="1"/>
  <c r="I234" i="2"/>
  <c r="E411" i="50" s="1"/>
  <c r="E410" i="50" s="1"/>
  <c r="H53" i="2"/>
  <c r="G763" i="2"/>
  <c r="K251" i="2" l="1"/>
  <c r="H654" i="5"/>
  <c r="H860" i="7" s="1"/>
  <c r="H859" i="7" s="1"/>
  <c r="H858" i="7" s="1"/>
  <c r="H857" i="7" s="1"/>
  <c r="L776" i="2"/>
  <c r="L775" i="2" s="1"/>
  <c r="I775" i="2"/>
  <c r="L250" i="2"/>
  <c r="H418" i="50" s="1"/>
  <c r="H417" i="50" s="1"/>
  <c r="K608" i="5"/>
  <c r="K847" i="7" s="1"/>
  <c r="K846" i="7" s="1"/>
  <c r="K845" i="7" s="1"/>
  <c r="K844" i="7" s="1"/>
  <c r="K776" i="2"/>
  <c r="K234" i="2"/>
  <c r="G411" i="50" s="1"/>
  <c r="G410" i="50" s="1"/>
  <c r="F516" i="50"/>
  <c r="F515" i="50" s="1"/>
  <c r="D411" i="50"/>
  <c r="D410" i="50" s="1"/>
  <c r="K250" i="2"/>
  <c r="G418" i="50" s="1"/>
  <c r="G417" i="50" s="1"/>
  <c r="G775" i="2"/>
  <c r="D516" i="50"/>
  <c r="D515" i="50" s="1"/>
  <c r="K823" i="5"/>
  <c r="K822" i="5" s="1"/>
  <c r="G823" i="5"/>
  <c r="G822" i="5" s="1"/>
  <c r="I823" i="5"/>
  <c r="I822" i="5" s="1"/>
  <c r="J823" i="5"/>
  <c r="J822" i="5" s="1"/>
  <c r="H823" i="5"/>
  <c r="H822" i="5" s="1"/>
  <c r="F1075" i="7"/>
  <c r="F1074" i="7" s="1"/>
  <c r="F1073" i="7" s="1"/>
  <c r="F1072" i="7" s="1"/>
  <c r="F1071" i="7" s="1"/>
  <c r="F653" i="5"/>
  <c r="K653" i="5"/>
  <c r="I653" i="5"/>
  <c r="G653" i="5"/>
  <c r="I607" i="5"/>
  <c r="G607" i="5"/>
  <c r="F607" i="5"/>
  <c r="J607" i="5"/>
  <c r="H607" i="5"/>
  <c r="G1097" i="2"/>
  <c r="G1095" i="2"/>
  <c r="H1095" i="2" s="1"/>
  <c r="G1080" i="2"/>
  <c r="G1039" i="2"/>
  <c r="G1037" i="2"/>
  <c r="G989" i="2"/>
  <c r="G986" i="2"/>
  <c r="G768" i="2"/>
  <c r="G766" i="2"/>
  <c r="G757" i="2"/>
  <c r="H757" i="2" s="1"/>
  <c r="G751" i="2"/>
  <c r="G744" i="2"/>
  <c r="G736" i="2"/>
  <c r="H736" i="2" s="1"/>
  <c r="G734" i="2"/>
  <c r="G709" i="2"/>
  <c r="G705" i="2"/>
  <c r="H705" i="2" s="1"/>
  <c r="G667" i="2"/>
  <c r="G668" i="2"/>
  <c r="G575" i="2"/>
  <c r="G577" i="2"/>
  <c r="G562" i="2"/>
  <c r="H518" i="2"/>
  <c r="G518" i="2"/>
  <c r="G498" i="2"/>
  <c r="H494" i="2"/>
  <c r="G494" i="2"/>
  <c r="H492" i="2"/>
  <c r="G492" i="2"/>
  <c r="G456" i="2"/>
  <c r="G339" i="2"/>
  <c r="H245" i="2"/>
  <c r="G245" i="2"/>
  <c r="G239" i="2"/>
  <c r="G132" i="2"/>
  <c r="H132" i="2" s="1"/>
  <c r="C80" i="6"/>
  <c r="C119" i="6"/>
  <c r="C108" i="6"/>
  <c r="C96" i="6"/>
  <c r="H516" i="50" l="1"/>
  <c r="H515" i="50" s="1"/>
  <c r="J654" i="5"/>
  <c r="H653" i="5"/>
  <c r="K607" i="5"/>
  <c r="G516" i="50"/>
  <c r="G515" i="50" s="1"/>
  <c r="K775" i="2"/>
  <c r="J860" i="7" l="1"/>
  <c r="J859" i="7" s="1"/>
  <c r="J858" i="7" s="1"/>
  <c r="J857" i="7" s="1"/>
  <c r="J653" i="5"/>
  <c r="G387" i="5" l="1"/>
  <c r="G386" i="5" s="1"/>
  <c r="H387" i="5"/>
  <c r="H386" i="5" s="1"/>
  <c r="I387" i="5"/>
  <c r="I386" i="5" s="1"/>
  <c r="G393" i="5"/>
  <c r="G392" i="5" s="1"/>
  <c r="H393" i="5"/>
  <c r="H392" i="5" s="1"/>
  <c r="I393" i="5"/>
  <c r="I343" i="7" s="1"/>
  <c r="I342" i="7" s="1"/>
  <c r="I341" i="7" s="1"/>
  <c r="I340" i="7" s="1"/>
  <c r="F393" i="5"/>
  <c r="F392" i="5" s="1"/>
  <c r="F387" i="5"/>
  <c r="F329" i="7" s="1"/>
  <c r="F328" i="7" s="1"/>
  <c r="F327" i="7" s="1"/>
  <c r="F326" i="7" s="1"/>
  <c r="H1291" i="2"/>
  <c r="D148" i="50" s="1"/>
  <c r="D147" i="50" s="1"/>
  <c r="I1291" i="2"/>
  <c r="E148" i="50" s="1"/>
  <c r="E147" i="50" s="1"/>
  <c r="J1291" i="2"/>
  <c r="F148" i="50" s="1"/>
  <c r="F147" i="50" s="1"/>
  <c r="G1291" i="2"/>
  <c r="C148" i="50" s="1"/>
  <c r="C147" i="50" s="1"/>
  <c r="K1292" i="2"/>
  <c r="J393" i="5" s="1"/>
  <c r="L1292" i="2"/>
  <c r="K393" i="5" s="1"/>
  <c r="H1285" i="2"/>
  <c r="D144" i="50" s="1"/>
  <c r="D143" i="50" s="1"/>
  <c r="I1285" i="2"/>
  <c r="E144" i="50" s="1"/>
  <c r="E143" i="50" s="1"/>
  <c r="J1285" i="2"/>
  <c r="G1285" i="2"/>
  <c r="C144" i="50" s="1"/>
  <c r="C143" i="50" s="1"/>
  <c r="K1286" i="2"/>
  <c r="K1285" i="2" s="1"/>
  <c r="G144" i="50" s="1"/>
  <c r="G143" i="50" s="1"/>
  <c r="L1286" i="2"/>
  <c r="K387" i="5" s="1"/>
  <c r="G566" i="5"/>
  <c r="G1417" i="7" s="1"/>
  <c r="G1416" i="7" s="1"/>
  <c r="G1415" i="7" s="1"/>
  <c r="G1414" i="7" s="1"/>
  <c r="H566" i="5"/>
  <c r="H565" i="5" s="1"/>
  <c r="I566" i="5"/>
  <c r="I1417" i="7" s="1"/>
  <c r="I1416" i="7" s="1"/>
  <c r="I1415" i="7" s="1"/>
  <c r="I1414" i="7" s="1"/>
  <c r="G558" i="5"/>
  <c r="G557" i="5" s="1"/>
  <c r="H558" i="5"/>
  <c r="H557" i="5" s="1"/>
  <c r="I558" i="5"/>
  <c r="I1389" i="7" s="1"/>
  <c r="I1388" i="7" s="1"/>
  <c r="I1387" i="7" s="1"/>
  <c r="I1386" i="7" s="1"/>
  <c r="F558" i="5"/>
  <c r="F557" i="5" s="1"/>
  <c r="F566" i="5"/>
  <c r="F565" i="5" s="1"/>
  <c r="H1084" i="2"/>
  <c r="I1084" i="2"/>
  <c r="J1084" i="2"/>
  <c r="G1084" i="2"/>
  <c r="K1085" i="2"/>
  <c r="J566" i="5" s="1"/>
  <c r="L1085" i="2"/>
  <c r="L1084" i="2" s="1"/>
  <c r="H1076" i="2"/>
  <c r="I1076" i="2"/>
  <c r="J1076" i="2"/>
  <c r="G1076" i="2"/>
  <c r="K1077" i="2"/>
  <c r="J558" i="5" s="1"/>
  <c r="L1077" i="2"/>
  <c r="L1076" i="2" s="1"/>
  <c r="G498" i="5"/>
  <c r="G497" i="5" s="1"/>
  <c r="H498" i="5"/>
  <c r="H497" i="5" s="1"/>
  <c r="I498" i="5"/>
  <c r="I632" i="7" s="1"/>
  <c r="I631" i="7" s="1"/>
  <c r="I630" i="7" s="1"/>
  <c r="I629" i="7" s="1"/>
  <c r="F498" i="5"/>
  <c r="F497" i="5" s="1"/>
  <c r="G504" i="5"/>
  <c r="G503" i="5" s="1"/>
  <c r="H504" i="5"/>
  <c r="H503" i="5" s="1"/>
  <c r="I504" i="5"/>
  <c r="I644" i="7" s="1"/>
  <c r="I643" i="7" s="1"/>
  <c r="I642" i="7" s="1"/>
  <c r="I641" i="7" s="1"/>
  <c r="F504" i="5"/>
  <c r="F644" i="7" s="1"/>
  <c r="F643" i="7" s="1"/>
  <c r="F642" i="7" s="1"/>
  <c r="F641" i="7" s="1"/>
  <c r="H1022" i="2"/>
  <c r="D317" i="50" s="1"/>
  <c r="D316" i="50" s="1"/>
  <c r="I1022" i="2"/>
  <c r="E317" i="50" s="1"/>
  <c r="E316" i="50" s="1"/>
  <c r="J1022" i="2"/>
  <c r="F317" i="50" s="1"/>
  <c r="F316" i="50" s="1"/>
  <c r="G1022" i="2"/>
  <c r="C317" i="50" s="1"/>
  <c r="C316" i="50" s="1"/>
  <c r="K1023" i="2"/>
  <c r="J504" i="5" s="1"/>
  <c r="L1023" i="2"/>
  <c r="K504" i="5" s="1"/>
  <c r="H1016" i="2"/>
  <c r="D311" i="50" s="1"/>
  <c r="D310" i="50" s="1"/>
  <c r="I1016" i="2"/>
  <c r="J1016" i="2"/>
  <c r="F311" i="50" s="1"/>
  <c r="F310" i="50" s="1"/>
  <c r="G1016" i="2"/>
  <c r="C311" i="50" s="1"/>
  <c r="C310" i="50" s="1"/>
  <c r="L1017" i="2"/>
  <c r="K498" i="5" s="1"/>
  <c r="K1017" i="2"/>
  <c r="K1016" i="2" s="1"/>
  <c r="D529" i="50"/>
  <c r="D528" i="50" s="1"/>
  <c r="E529" i="50"/>
  <c r="E528" i="50" s="1"/>
  <c r="F529" i="50"/>
  <c r="F528" i="50" s="1"/>
  <c r="C529" i="50"/>
  <c r="C528" i="50" s="1"/>
  <c r="D539" i="50"/>
  <c r="D538" i="50" s="1"/>
  <c r="E539" i="50"/>
  <c r="E538" i="50" s="1"/>
  <c r="F539" i="50"/>
  <c r="F538" i="50" s="1"/>
  <c r="C539" i="50"/>
  <c r="C538" i="50" s="1"/>
  <c r="G849" i="5"/>
  <c r="G848" i="5" s="1"/>
  <c r="H849" i="5"/>
  <c r="H848" i="5" s="1"/>
  <c r="I849" i="5"/>
  <c r="I848" i="5" s="1"/>
  <c r="G853" i="5"/>
  <c r="G852" i="5" s="1"/>
  <c r="H853" i="5"/>
  <c r="H852" i="5" s="1"/>
  <c r="I853" i="5"/>
  <c r="I1102" i="7" s="1"/>
  <c r="I1101" i="7" s="1"/>
  <c r="I1100" i="7" s="1"/>
  <c r="I1099" i="7" s="1"/>
  <c r="G861" i="5"/>
  <c r="G860" i="5" s="1"/>
  <c r="H861" i="5"/>
  <c r="H860" i="5" s="1"/>
  <c r="I861" i="5"/>
  <c r="I1116" i="7" s="1"/>
  <c r="I1115" i="7" s="1"/>
  <c r="I1114" i="7" s="1"/>
  <c r="I1113" i="7" s="1"/>
  <c r="G865" i="5"/>
  <c r="G864" i="5" s="1"/>
  <c r="H865" i="5"/>
  <c r="H864" i="5" s="1"/>
  <c r="I865" i="5"/>
  <c r="I864" i="5" s="1"/>
  <c r="F865" i="5"/>
  <c r="F864" i="5" s="1"/>
  <c r="F861" i="5"/>
  <c r="F1116" i="7" s="1"/>
  <c r="F1115" i="7" s="1"/>
  <c r="F1114" i="7" s="1"/>
  <c r="F1113" i="7" s="1"/>
  <c r="F853" i="5"/>
  <c r="F1102" i="7" s="1"/>
  <c r="F1101" i="7" s="1"/>
  <c r="F1100" i="7" s="1"/>
  <c r="F1099" i="7" s="1"/>
  <c r="F849" i="5"/>
  <c r="F1094" i="7" s="1"/>
  <c r="F1093" i="7" s="1"/>
  <c r="F1092" i="7" s="1"/>
  <c r="F1091" i="7" s="1"/>
  <c r="L1291" i="2" l="1"/>
  <c r="H148" i="50" s="1"/>
  <c r="H147" i="50" s="1"/>
  <c r="I392" i="5"/>
  <c r="K392" i="5"/>
  <c r="K343" i="7"/>
  <c r="K342" i="7" s="1"/>
  <c r="K341" i="7" s="1"/>
  <c r="K340" i="7" s="1"/>
  <c r="G343" i="7"/>
  <c r="G342" i="7" s="1"/>
  <c r="G341" i="7" s="1"/>
  <c r="G340" i="7" s="1"/>
  <c r="K1291" i="2"/>
  <c r="G148" i="50" s="1"/>
  <c r="G147" i="50" s="1"/>
  <c r="F343" i="7"/>
  <c r="F342" i="7" s="1"/>
  <c r="F341" i="7" s="1"/>
  <c r="F340" i="7" s="1"/>
  <c r="F386" i="5"/>
  <c r="G329" i="7"/>
  <c r="G328" i="7" s="1"/>
  <c r="G327" i="7" s="1"/>
  <c r="G326" i="7" s="1"/>
  <c r="K1076" i="2"/>
  <c r="L1016" i="2"/>
  <c r="H311" i="50" s="1"/>
  <c r="H310" i="50" s="1"/>
  <c r="K386" i="5"/>
  <c r="K329" i="7"/>
  <c r="K328" i="7" s="1"/>
  <c r="K327" i="7" s="1"/>
  <c r="K326" i="7" s="1"/>
  <c r="L1285" i="2"/>
  <c r="I329" i="7"/>
  <c r="I328" i="7" s="1"/>
  <c r="I327" i="7" s="1"/>
  <c r="I326" i="7" s="1"/>
  <c r="F144" i="50"/>
  <c r="F143" i="50" s="1"/>
  <c r="J387" i="5"/>
  <c r="H329" i="7"/>
  <c r="H328" i="7" s="1"/>
  <c r="H327" i="7" s="1"/>
  <c r="H326" i="7" s="1"/>
  <c r="J392" i="5"/>
  <c r="J343" i="7"/>
  <c r="J342" i="7" s="1"/>
  <c r="J341" i="7" s="1"/>
  <c r="J340" i="7" s="1"/>
  <c r="H343" i="7"/>
  <c r="H342" i="7" s="1"/>
  <c r="H341" i="7" s="1"/>
  <c r="H340" i="7" s="1"/>
  <c r="K1084" i="2"/>
  <c r="K566" i="5"/>
  <c r="F1417" i="7"/>
  <c r="F1416" i="7" s="1"/>
  <c r="F1415" i="7" s="1"/>
  <c r="F1414" i="7" s="1"/>
  <c r="I565" i="5"/>
  <c r="F1389" i="7"/>
  <c r="F1388" i="7" s="1"/>
  <c r="F1387" i="7" s="1"/>
  <c r="F1386" i="7" s="1"/>
  <c r="I557" i="5"/>
  <c r="G565" i="5"/>
  <c r="G1389" i="7"/>
  <c r="G1388" i="7" s="1"/>
  <c r="G1387" i="7" s="1"/>
  <c r="G1386" i="7" s="1"/>
  <c r="K558" i="5"/>
  <c r="J557" i="5"/>
  <c r="J1389" i="7"/>
  <c r="J1388" i="7" s="1"/>
  <c r="J1387" i="7" s="1"/>
  <c r="J1386" i="7" s="1"/>
  <c r="H1389" i="7"/>
  <c r="H1388" i="7" s="1"/>
  <c r="H1387" i="7" s="1"/>
  <c r="H1386" i="7" s="1"/>
  <c r="J565" i="5"/>
  <c r="J1417" i="7"/>
  <c r="J1416" i="7" s="1"/>
  <c r="J1415" i="7" s="1"/>
  <c r="J1414" i="7" s="1"/>
  <c r="H1417" i="7"/>
  <c r="H1416" i="7" s="1"/>
  <c r="H1415" i="7" s="1"/>
  <c r="H1414" i="7" s="1"/>
  <c r="J498" i="5"/>
  <c r="J497" i="5" s="1"/>
  <c r="G644" i="7"/>
  <c r="G643" i="7" s="1"/>
  <c r="G642" i="7" s="1"/>
  <c r="G641" i="7" s="1"/>
  <c r="K503" i="5"/>
  <c r="K644" i="7"/>
  <c r="K643" i="7" s="1"/>
  <c r="K642" i="7" s="1"/>
  <c r="K641" i="7" s="1"/>
  <c r="F632" i="7"/>
  <c r="F631" i="7" s="1"/>
  <c r="F630" i="7" s="1"/>
  <c r="F629" i="7" s="1"/>
  <c r="L1022" i="2"/>
  <c r="H317" i="50" s="1"/>
  <c r="H316" i="50" s="1"/>
  <c r="I503" i="5"/>
  <c r="G632" i="7"/>
  <c r="G631" i="7" s="1"/>
  <c r="G630" i="7" s="1"/>
  <c r="G629" i="7" s="1"/>
  <c r="F503" i="5"/>
  <c r="J503" i="5"/>
  <c r="J644" i="7"/>
  <c r="J643" i="7" s="1"/>
  <c r="J642" i="7" s="1"/>
  <c r="J641" i="7" s="1"/>
  <c r="K1022" i="2"/>
  <c r="G317" i="50" s="1"/>
  <c r="G316" i="50" s="1"/>
  <c r="H644" i="7"/>
  <c r="H643" i="7" s="1"/>
  <c r="H642" i="7" s="1"/>
  <c r="H641" i="7" s="1"/>
  <c r="K497" i="5"/>
  <c r="K632" i="7"/>
  <c r="K631" i="7" s="1"/>
  <c r="K630" i="7" s="1"/>
  <c r="K629" i="7" s="1"/>
  <c r="I497" i="5"/>
  <c r="G311" i="50"/>
  <c r="G310" i="50" s="1"/>
  <c r="E311" i="50"/>
  <c r="E310" i="50" s="1"/>
  <c r="H632" i="7"/>
  <c r="H631" i="7" s="1"/>
  <c r="H630" i="7" s="1"/>
  <c r="H629" i="7" s="1"/>
  <c r="I852" i="5"/>
  <c r="F852" i="5"/>
  <c r="G1116" i="7"/>
  <c r="G1115" i="7" s="1"/>
  <c r="G1114" i="7" s="1"/>
  <c r="G1113" i="7" s="1"/>
  <c r="F860" i="5"/>
  <c r="H1094" i="7"/>
  <c r="H1093" i="7" s="1"/>
  <c r="H1092" i="7" s="1"/>
  <c r="H1091" i="7" s="1"/>
  <c r="G1094" i="7"/>
  <c r="G1093" i="7" s="1"/>
  <c r="G1092" i="7" s="1"/>
  <c r="G1091" i="7" s="1"/>
  <c r="G1102" i="7"/>
  <c r="G1101" i="7" s="1"/>
  <c r="G1100" i="7" s="1"/>
  <c r="G1099" i="7" s="1"/>
  <c r="F1124" i="7"/>
  <c r="F1123" i="7" s="1"/>
  <c r="F1122" i="7" s="1"/>
  <c r="F1121" i="7" s="1"/>
  <c r="F848" i="5"/>
  <c r="I1124" i="7"/>
  <c r="I1123" i="7" s="1"/>
  <c r="I1122" i="7" s="1"/>
  <c r="I1121" i="7" s="1"/>
  <c r="I1094" i="7"/>
  <c r="I1093" i="7" s="1"/>
  <c r="I1092" i="7" s="1"/>
  <c r="I1091" i="7" s="1"/>
  <c r="H1116" i="7"/>
  <c r="H1115" i="7" s="1"/>
  <c r="H1114" i="7" s="1"/>
  <c r="H1113" i="7" s="1"/>
  <c r="G1124" i="7"/>
  <c r="G1123" i="7" s="1"/>
  <c r="G1122" i="7" s="1"/>
  <c r="G1121" i="7" s="1"/>
  <c r="H1124" i="7"/>
  <c r="H1123" i="7" s="1"/>
  <c r="H1122" i="7" s="1"/>
  <c r="H1121" i="7" s="1"/>
  <c r="I860" i="5"/>
  <c r="H1102" i="7"/>
  <c r="H1101" i="7" s="1"/>
  <c r="H1100" i="7" s="1"/>
  <c r="H1099" i="7" s="1"/>
  <c r="H797" i="2"/>
  <c r="D525" i="50" s="1"/>
  <c r="D524" i="50" s="1"/>
  <c r="I797" i="2"/>
  <c r="E525" i="50" s="1"/>
  <c r="E524" i="50" s="1"/>
  <c r="J797" i="2"/>
  <c r="F525" i="50" s="1"/>
  <c r="F524" i="50" s="1"/>
  <c r="G797" i="2"/>
  <c r="C525" i="50" s="1"/>
  <c r="C524" i="50" s="1"/>
  <c r="K798" i="2"/>
  <c r="J849" i="5" s="1"/>
  <c r="L798" i="2"/>
  <c r="K849" i="5" s="1"/>
  <c r="H801" i="2"/>
  <c r="I801" i="2"/>
  <c r="J801" i="2"/>
  <c r="G801" i="2"/>
  <c r="K802" i="2"/>
  <c r="K801" i="2" s="1"/>
  <c r="L802" i="2"/>
  <c r="L801" i="2" s="1"/>
  <c r="H809" i="2"/>
  <c r="D535" i="50" s="1"/>
  <c r="D534" i="50" s="1"/>
  <c r="I809" i="2"/>
  <c r="E535" i="50" s="1"/>
  <c r="E534" i="50" s="1"/>
  <c r="J809" i="2"/>
  <c r="F535" i="50" s="1"/>
  <c r="F534" i="50" s="1"/>
  <c r="G809" i="2"/>
  <c r="C535" i="50" s="1"/>
  <c r="C534" i="50" s="1"/>
  <c r="K810" i="2"/>
  <c r="J861" i="5" s="1"/>
  <c r="L810" i="2"/>
  <c r="K861" i="5" s="1"/>
  <c r="H813" i="2"/>
  <c r="I813" i="2"/>
  <c r="J813" i="2"/>
  <c r="K814" i="2"/>
  <c r="L814" i="2"/>
  <c r="L813" i="2" s="1"/>
  <c r="G813" i="2"/>
  <c r="G681" i="5"/>
  <c r="G680" i="5" s="1"/>
  <c r="H681" i="5"/>
  <c r="H680" i="5" s="1"/>
  <c r="I681" i="5"/>
  <c r="I680" i="5" s="1"/>
  <c r="G675" i="5"/>
  <c r="G674" i="5" s="1"/>
  <c r="H675" i="5"/>
  <c r="H674" i="5" s="1"/>
  <c r="I675" i="5"/>
  <c r="I674" i="5" s="1"/>
  <c r="F675" i="5"/>
  <c r="F674" i="5" s="1"/>
  <c r="F681" i="5"/>
  <c r="F680" i="5" s="1"/>
  <c r="H563" i="2"/>
  <c r="I563" i="2"/>
  <c r="J563" i="2"/>
  <c r="G563" i="2"/>
  <c r="K564" i="2"/>
  <c r="L564" i="2"/>
  <c r="K681" i="5" s="1"/>
  <c r="H557" i="2"/>
  <c r="I557" i="2"/>
  <c r="J557" i="2"/>
  <c r="G557" i="2"/>
  <c r="K558" i="2"/>
  <c r="J675" i="5" s="1"/>
  <c r="L558" i="2"/>
  <c r="K675" i="5" s="1"/>
  <c r="K674" i="5" s="1"/>
  <c r="H348" i="2"/>
  <c r="I348" i="2"/>
  <c r="J348" i="2"/>
  <c r="G348" i="2"/>
  <c r="K349" i="2"/>
  <c r="J991" i="5" s="1"/>
  <c r="L349" i="2"/>
  <c r="L348" i="2" s="1"/>
  <c r="H352" i="2"/>
  <c r="I352" i="2"/>
  <c r="J352" i="2"/>
  <c r="G352" i="2"/>
  <c r="K353" i="2"/>
  <c r="J995" i="5" s="1"/>
  <c r="J994" i="5" s="1"/>
  <c r="L353" i="2"/>
  <c r="K995" i="5" s="1"/>
  <c r="K994" i="5" s="1"/>
  <c r="H359" i="2"/>
  <c r="I359" i="2"/>
  <c r="J359" i="2"/>
  <c r="G359" i="2"/>
  <c r="K360" i="2"/>
  <c r="J1002" i="5" s="1"/>
  <c r="J1001" i="5" s="1"/>
  <c r="L360" i="2"/>
  <c r="L359" i="2" s="1"/>
  <c r="K364" i="2"/>
  <c r="J1006" i="5" s="1"/>
  <c r="J1005" i="5" s="1"/>
  <c r="L364" i="2"/>
  <c r="L363" i="2" s="1"/>
  <c r="H363" i="2"/>
  <c r="I363" i="2"/>
  <c r="J363" i="2"/>
  <c r="G363" i="2"/>
  <c r="G991" i="5"/>
  <c r="G990" i="5" s="1"/>
  <c r="H991" i="5"/>
  <c r="H990" i="5" s="1"/>
  <c r="I991" i="5"/>
  <c r="I990" i="5" s="1"/>
  <c r="G995" i="5"/>
  <c r="G994" i="5" s="1"/>
  <c r="H995" i="5"/>
  <c r="H994" i="5" s="1"/>
  <c r="I995" i="5"/>
  <c r="I1479" i="7" s="1"/>
  <c r="G1002" i="5"/>
  <c r="G1001" i="5" s="1"/>
  <c r="H1002" i="5"/>
  <c r="H1001" i="5" s="1"/>
  <c r="I1002" i="5"/>
  <c r="I1436" i="7" s="1"/>
  <c r="G1006" i="5"/>
  <c r="G1005" i="5" s="1"/>
  <c r="H1006" i="5"/>
  <c r="H1005" i="5" s="1"/>
  <c r="I1006" i="5"/>
  <c r="I1480" i="7" s="1"/>
  <c r="F1006" i="5"/>
  <c r="F1005" i="5" s="1"/>
  <c r="F1002" i="5"/>
  <c r="F1001" i="5" s="1"/>
  <c r="F995" i="5"/>
  <c r="F994" i="5" s="1"/>
  <c r="F991" i="5"/>
  <c r="F1435" i="7" s="1"/>
  <c r="G344" i="5"/>
  <c r="G343" i="5" s="1"/>
  <c r="G1433" i="7" s="1"/>
  <c r="G1432" i="7" s="1"/>
  <c r="H344" i="5"/>
  <c r="H343" i="5" s="1"/>
  <c r="H1433" i="7" s="1"/>
  <c r="H1432" i="7" s="1"/>
  <c r="I344" i="5"/>
  <c r="I343" i="5" s="1"/>
  <c r="F344" i="5"/>
  <c r="F343" i="5" s="1"/>
  <c r="F1433" i="7" s="1"/>
  <c r="F1432" i="7" s="1"/>
  <c r="G354" i="5"/>
  <c r="G353" i="5" s="1"/>
  <c r="H354" i="5"/>
  <c r="H1477" i="7" s="1"/>
  <c r="H1476" i="7" s="1"/>
  <c r="I354" i="5"/>
  <c r="I353" i="5" s="1"/>
  <c r="F354" i="5"/>
  <c r="F353" i="5" s="1"/>
  <c r="H174" i="2"/>
  <c r="I174" i="2"/>
  <c r="J174" i="2"/>
  <c r="G174" i="2"/>
  <c r="K175" i="2"/>
  <c r="J344" i="5" s="1"/>
  <c r="J343" i="5" s="1"/>
  <c r="L175" i="2"/>
  <c r="K344" i="5" s="1"/>
  <c r="K343" i="5" s="1"/>
  <c r="H184" i="2"/>
  <c r="I184" i="2"/>
  <c r="J184" i="2"/>
  <c r="G184" i="2"/>
  <c r="K185" i="2"/>
  <c r="J354" i="5" s="1"/>
  <c r="L185" i="2"/>
  <c r="K354" i="5" s="1"/>
  <c r="K353" i="5" s="1"/>
  <c r="G212" i="5"/>
  <c r="G211" i="5" s="1"/>
  <c r="H212" i="5"/>
  <c r="H1431" i="7" s="1"/>
  <c r="H1430" i="7" s="1"/>
  <c r="I212" i="5"/>
  <c r="I211" i="5" s="1"/>
  <c r="F212" i="5"/>
  <c r="F1431" i="7" s="1"/>
  <c r="F1430" i="7" s="1"/>
  <c r="G222" i="5"/>
  <c r="G221" i="5" s="1"/>
  <c r="H222" i="5"/>
  <c r="H221" i="5" s="1"/>
  <c r="I222" i="5"/>
  <c r="I221" i="5" s="1"/>
  <c r="F222" i="5"/>
  <c r="F221" i="5" s="1"/>
  <c r="H115" i="2"/>
  <c r="I115" i="2"/>
  <c r="J115" i="2"/>
  <c r="G115" i="2"/>
  <c r="K116" i="2"/>
  <c r="J212" i="5" s="1"/>
  <c r="J211" i="5" s="1"/>
  <c r="L116" i="2"/>
  <c r="K212" i="5" s="1"/>
  <c r="K211" i="5" s="1"/>
  <c r="H125" i="2"/>
  <c r="I125" i="2"/>
  <c r="J125" i="2"/>
  <c r="G125" i="2"/>
  <c r="K126" i="2"/>
  <c r="J222" i="5" s="1"/>
  <c r="L126" i="2"/>
  <c r="K222" i="5" s="1"/>
  <c r="G360" i="5"/>
  <c r="G359" i="5" s="1"/>
  <c r="G358" i="5" s="1"/>
  <c r="G357" i="5" s="1"/>
  <c r="G356" i="5" s="1"/>
  <c r="H360" i="5"/>
  <c r="H359" i="5" s="1"/>
  <c r="H358" i="5" s="1"/>
  <c r="H357" i="5" s="1"/>
  <c r="H356" i="5" s="1"/>
  <c r="I360" i="5"/>
  <c r="I168" i="7" s="1"/>
  <c r="I167" i="7" s="1"/>
  <c r="I166" i="7" s="1"/>
  <c r="I165" i="7" s="1"/>
  <c r="F360" i="5"/>
  <c r="F359" i="5" s="1"/>
  <c r="F358" i="5" s="1"/>
  <c r="F357" i="5" s="1"/>
  <c r="F356" i="5" s="1"/>
  <c r="H937" i="2"/>
  <c r="D76" i="50" s="1"/>
  <c r="D75" i="50" s="1"/>
  <c r="I937" i="2"/>
  <c r="I936" i="2" s="1"/>
  <c r="I935" i="2" s="1"/>
  <c r="I934" i="2" s="1"/>
  <c r="I933" i="2" s="1"/>
  <c r="J937" i="2"/>
  <c r="J936" i="2" s="1"/>
  <c r="J935" i="2" s="1"/>
  <c r="J934" i="2" s="1"/>
  <c r="J933" i="2" s="1"/>
  <c r="G937" i="2"/>
  <c r="G936" i="2" s="1"/>
  <c r="G935" i="2" s="1"/>
  <c r="G934" i="2" s="1"/>
  <c r="G933" i="2" s="1"/>
  <c r="K938" i="2"/>
  <c r="K937" i="2" s="1"/>
  <c r="L938" i="2"/>
  <c r="K360" i="5" s="1"/>
  <c r="G907" i="5"/>
  <c r="G906" i="5" s="1"/>
  <c r="G905" i="5" s="1"/>
  <c r="G904" i="5" s="1"/>
  <c r="G903" i="5" s="1"/>
  <c r="H907" i="5"/>
  <c r="H906" i="5" s="1"/>
  <c r="H905" i="5" s="1"/>
  <c r="H904" i="5" s="1"/>
  <c r="H903" i="5" s="1"/>
  <c r="I907" i="5"/>
  <c r="I906" i="5" s="1"/>
  <c r="I905" i="5" s="1"/>
  <c r="I904" i="5" s="1"/>
  <c r="I903" i="5" s="1"/>
  <c r="F907" i="5"/>
  <c r="F649" i="7" s="1"/>
  <c r="F648" i="7" s="1"/>
  <c r="F647" i="7" s="1"/>
  <c r="F646" i="7" s="1"/>
  <c r="H1103" i="2"/>
  <c r="H1102" i="2" s="1"/>
  <c r="H1101" i="2" s="1"/>
  <c r="H1100" i="2" s="1"/>
  <c r="H1099" i="2" s="1"/>
  <c r="I1103" i="2"/>
  <c r="I1102" i="2" s="1"/>
  <c r="I1101" i="2" s="1"/>
  <c r="I1100" i="2" s="1"/>
  <c r="I1099" i="2" s="1"/>
  <c r="J1103" i="2"/>
  <c r="J1102" i="2" s="1"/>
  <c r="J1101" i="2" s="1"/>
  <c r="J1100" i="2" s="1"/>
  <c r="J1099" i="2" s="1"/>
  <c r="G1103" i="2"/>
  <c r="C319" i="50" s="1"/>
  <c r="C318" i="50" s="1"/>
  <c r="L1104" i="2"/>
  <c r="K907" i="5" s="1"/>
  <c r="K1104" i="2"/>
  <c r="K1103" i="2" s="1"/>
  <c r="K1006" i="5" l="1"/>
  <c r="K1005" i="5" s="1"/>
  <c r="G1102" i="2"/>
  <c r="G1101" i="2" s="1"/>
  <c r="G1100" i="2" s="1"/>
  <c r="G1099" i="2" s="1"/>
  <c r="L115" i="2"/>
  <c r="H144" i="50"/>
  <c r="H143" i="50" s="1"/>
  <c r="J386" i="5"/>
  <c r="J329" i="7"/>
  <c r="J328" i="7" s="1"/>
  <c r="J327" i="7" s="1"/>
  <c r="J326" i="7" s="1"/>
  <c r="K565" i="5"/>
  <c r="K1417" i="7"/>
  <c r="K1416" i="7" s="1"/>
  <c r="K1415" i="7" s="1"/>
  <c r="K1414" i="7" s="1"/>
  <c r="K557" i="5"/>
  <c r="K1389" i="7"/>
  <c r="K1388" i="7" s="1"/>
  <c r="K1387" i="7" s="1"/>
  <c r="K1386" i="7" s="1"/>
  <c r="C76" i="50"/>
  <c r="C75" i="50" s="1"/>
  <c r="H936" i="2"/>
  <c r="H935" i="2" s="1"/>
  <c r="H934" i="2" s="1"/>
  <c r="H933" i="2" s="1"/>
  <c r="K797" i="2"/>
  <c r="G525" i="50" s="1"/>
  <c r="G524" i="50" s="1"/>
  <c r="J632" i="7"/>
  <c r="J631" i="7" s="1"/>
  <c r="J630" i="7" s="1"/>
  <c r="J629" i="7" s="1"/>
  <c r="D319" i="50"/>
  <c r="D318" i="50" s="1"/>
  <c r="F76" i="50"/>
  <c r="F75" i="50" s="1"/>
  <c r="L809" i="2"/>
  <c r="H535" i="50" s="1"/>
  <c r="H534" i="50" s="1"/>
  <c r="J360" i="5"/>
  <c r="J359" i="5" s="1"/>
  <c r="J358" i="5" s="1"/>
  <c r="J357" i="5" s="1"/>
  <c r="J356" i="5" s="1"/>
  <c r="K865" i="5"/>
  <c r="H539" i="50"/>
  <c r="H538" i="50" s="1"/>
  <c r="H529" i="50"/>
  <c r="H528" i="50" s="1"/>
  <c r="K853" i="5"/>
  <c r="G539" i="50"/>
  <c r="G538" i="50" s="1"/>
  <c r="J865" i="5"/>
  <c r="K813" i="2"/>
  <c r="K860" i="5"/>
  <c r="K1116" i="7"/>
  <c r="K1115" i="7" s="1"/>
  <c r="K1114" i="7" s="1"/>
  <c r="K1113" i="7" s="1"/>
  <c r="K809" i="2"/>
  <c r="J860" i="5"/>
  <c r="J1116" i="7"/>
  <c r="J1115" i="7" s="1"/>
  <c r="J1114" i="7" s="1"/>
  <c r="J1113" i="7" s="1"/>
  <c r="G529" i="50"/>
  <c r="G528" i="50" s="1"/>
  <c r="J853" i="5"/>
  <c r="K848" i="5"/>
  <c r="K1094" i="7"/>
  <c r="K1093" i="7" s="1"/>
  <c r="K1092" i="7" s="1"/>
  <c r="K1091" i="7" s="1"/>
  <c r="L797" i="2"/>
  <c r="J848" i="5"/>
  <c r="J1094" i="7"/>
  <c r="J1093" i="7" s="1"/>
  <c r="J1092" i="7" s="1"/>
  <c r="J1091" i="7" s="1"/>
  <c r="K563" i="2"/>
  <c r="H722" i="7"/>
  <c r="L557" i="2"/>
  <c r="L563" i="2"/>
  <c r="I774" i="7"/>
  <c r="K680" i="5"/>
  <c r="K774" i="7"/>
  <c r="F722" i="7"/>
  <c r="F774" i="7"/>
  <c r="I722" i="7"/>
  <c r="K359" i="2"/>
  <c r="K557" i="2"/>
  <c r="G722" i="7"/>
  <c r="G774" i="7"/>
  <c r="J681" i="5"/>
  <c r="H774" i="7"/>
  <c r="K722" i="7"/>
  <c r="J674" i="5"/>
  <c r="J722" i="7"/>
  <c r="I1005" i="5"/>
  <c r="I1001" i="5"/>
  <c r="I994" i="5"/>
  <c r="H1480" i="7"/>
  <c r="K352" i="2"/>
  <c r="F1480" i="7"/>
  <c r="K1002" i="5"/>
  <c r="K1001" i="5" s="1"/>
  <c r="I1478" i="7"/>
  <c r="L352" i="2"/>
  <c r="J1479" i="7"/>
  <c r="F1436" i="7"/>
  <c r="F1434" i="7" s="1"/>
  <c r="F1429" i="7" s="1"/>
  <c r="F1428" i="7" s="1"/>
  <c r="G1436" i="7"/>
  <c r="F1479" i="7"/>
  <c r="G1480" i="7"/>
  <c r="G1479" i="7"/>
  <c r="I1435" i="7"/>
  <c r="I1434" i="7" s="1"/>
  <c r="F990" i="5"/>
  <c r="K348" i="2"/>
  <c r="K1479" i="7"/>
  <c r="G1435" i="7"/>
  <c r="K363" i="2"/>
  <c r="J1480" i="7"/>
  <c r="H1436" i="7"/>
  <c r="J1436" i="7"/>
  <c r="H1479" i="7"/>
  <c r="K991" i="5"/>
  <c r="J990" i="5"/>
  <c r="J1435" i="7"/>
  <c r="H1435" i="7"/>
  <c r="L184" i="2"/>
  <c r="G1477" i="7"/>
  <c r="G1476" i="7" s="1"/>
  <c r="F1477" i="7"/>
  <c r="F1476" i="7" s="1"/>
  <c r="K174" i="2"/>
  <c r="K1477" i="7"/>
  <c r="K1476" i="7" s="1"/>
  <c r="K184" i="2"/>
  <c r="I1477" i="7"/>
  <c r="I1476" i="7" s="1"/>
  <c r="J353" i="5"/>
  <c r="J1477" i="7"/>
  <c r="J1476" i="7" s="1"/>
  <c r="H353" i="5"/>
  <c r="K1433" i="7"/>
  <c r="K1432" i="7" s="1"/>
  <c r="I1433" i="7"/>
  <c r="I1432" i="7" s="1"/>
  <c r="L174" i="2"/>
  <c r="J1433" i="7"/>
  <c r="J1432" i="7" s="1"/>
  <c r="I1431" i="7"/>
  <c r="I1430" i="7" s="1"/>
  <c r="I1475" i="7"/>
  <c r="I1474" i="7" s="1"/>
  <c r="F211" i="5"/>
  <c r="K221" i="5"/>
  <c r="K1475" i="7"/>
  <c r="K1474" i="7" s="1"/>
  <c r="L125" i="2"/>
  <c r="K115" i="2"/>
  <c r="G1431" i="7"/>
  <c r="G1430" i="7" s="1"/>
  <c r="G1475" i="7"/>
  <c r="G1474" i="7" s="1"/>
  <c r="F1475" i="7"/>
  <c r="F1474" i="7" s="1"/>
  <c r="J221" i="5"/>
  <c r="J1475" i="7"/>
  <c r="J1474" i="7" s="1"/>
  <c r="H1475" i="7"/>
  <c r="H1474" i="7" s="1"/>
  <c r="K125" i="2"/>
  <c r="H211" i="5"/>
  <c r="K1431" i="7"/>
  <c r="K1430" i="7" s="1"/>
  <c r="J1431" i="7"/>
  <c r="J1430" i="7" s="1"/>
  <c r="F168" i="7"/>
  <c r="F167" i="7" s="1"/>
  <c r="F166" i="7" s="1"/>
  <c r="F165" i="7" s="1"/>
  <c r="G168" i="7"/>
  <c r="G167" i="7" s="1"/>
  <c r="G166" i="7" s="1"/>
  <c r="G165" i="7" s="1"/>
  <c r="I359" i="5"/>
  <c r="I358" i="5" s="1"/>
  <c r="I357" i="5" s="1"/>
  <c r="I356" i="5" s="1"/>
  <c r="K359" i="5"/>
  <c r="K358" i="5" s="1"/>
  <c r="K357" i="5" s="1"/>
  <c r="K356" i="5" s="1"/>
  <c r="K168" i="7"/>
  <c r="K167" i="7" s="1"/>
  <c r="K166" i="7" s="1"/>
  <c r="K165" i="7" s="1"/>
  <c r="L937" i="2"/>
  <c r="K936" i="2"/>
  <c r="K935" i="2" s="1"/>
  <c r="K934" i="2" s="1"/>
  <c r="K933" i="2" s="1"/>
  <c r="G76" i="50"/>
  <c r="G75" i="50" s="1"/>
  <c r="H168" i="7"/>
  <c r="H167" i="7" s="1"/>
  <c r="H166" i="7" s="1"/>
  <c r="H165" i="7" s="1"/>
  <c r="E76" i="50"/>
  <c r="E75" i="50" s="1"/>
  <c r="F906" i="5"/>
  <c r="F905" i="5" s="1"/>
  <c r="F904" i="5" s="1"/>
  <c r="F903" i="5" s="1"/>
  <c r="G649" i="7"/>
  <c r="G648" i="7" s="1"/>
  <c r="G647" i="7" s="1"/>
  <c r="G646" i="7" s="1"/>
  <c r="K906" i="5"/>
  <c r="K905" i="5" s="1"/>
  <c r="K904" i="5" s="1"/>
  <c r="K903" i="5" s="1"/>
  <c r="K649" i="7"/>
  <c r="K648" i="7" s="1"/>
  <c r="K647" i="7" s="1"/>
  <c r="K646" i="7" s="1"/>
  <c r="L1103" i="2"/>
  <c r="F319" i="50"/>
  <c r="F318" i="50" s="1"/>
  <c r="I649" i="7"/>
  <c r="I648" i="7" s="1"/>
  <c r="I647" i="7" s="1"/>
  <c r="I646" i="7" s="1"/>
  <c r="G319" i="50"/>
  <c r="G318" i="50" s="1"/>
  <c r="K1102" i="2"/>
  <c r="K1101" i="2" s="1"/>
  <c r="K1100" i="2" s="1"/>
  <c r="K1099" i="2" s="1"/>
  <c r="J907" i="5"/>
  <c r="E319" i="50"/>
  <c r="E318" i="50" s="1"/>
  <c r="H649" i="7"/>
  <c r="H648" i="7" s="1"/>
  <c r="H647" i="7" s="1"/>
  <c r="H646" i="7" s="1"/>
  <c r="D409" i="50"/>
  <c r="D408" i="50" s="1"/>
  <c r="E409" i="50"/>
  <c r="E408" i="50" s="1"/>
  <c r="F409" i="50"/>
  <c r="F408" i="50" s="1"/>
  <c r="C409" i="50"/>
  <c r="C408" i="50" s="1"/>
  <c r="G650" i="5"/>
  <c r="G649" i="5" s="1"/>
  <c r="H650" i="5"/>
  <c r="H649" i="5" s="1"/>
  <c r="I650" i="5"/>
  <c r="I843" i="7" s="1"/>
  <c r="I842" i="7" s="1"/>
  <c r="I841" i="7" s="1"/>
  <c r="I840" i="7" s="1"/>
  <c r="F650" i="5"/>
  <c r="F843" i="7" s="1"/>
  <c r="F842" i="7" s="1"/>
  <c r="F841" i="7" s="1"/>
  <c r="F840" i="7" s="1"/>
  <c r="H246" i="2"/>
  <c r="I246" i="2"/>
  <c r="J246" i="2"/>
  <c r="G246" i="2"/>
  <c r="K247" i="2"/>
  <c r="G409" i="50" s="1"/>
  <c r="G408" i="50" s="1"/>
  <c r="L247" i="2"/>
  <c r="H409" i="50" s="1"/>
  <c r="H408" i="50" s="1"/>
  <c r="D413" i="50"/>
  <c r="D412" i="50" s="1"/>
  <c r="E413" i="50"/>
  <c r="E412" i="50" s="1"/>
  <c r="F413" i="50"/>
  <c r="F412" i="50" s="1"/>
  <c r="C413" i="50"/>
  <c r="C412" i="50" s="1"/>
  <c r="G610" i="5"/>
  <c r="G609" i="5" s="1"/>
  <c r="I610" i="5"/>
  <c r="I609" i="5" s="1"/>
  <c r="F610" i="5"/>
  <c r="F851" i="7" s="1"/>
  <c r="H236" i="2"/>
  <c r="J236" i="2"/>
  <c r="G236" i="2"/>
  <c r="L237" i="2"/>
  <c r="K610" i="5" s="1"/>
  <c r="K609" i="5" s="1"/>
  <c r="K237" i="2"/>
  <c r="G413" i="50" s="1"/>
  <c r="G412" i="50" s="1"/>
  <c r="H610" i="5"/>
  <c r="H851" i="7" s="1"/>
  <c r="H850" i="7" s="1"/>
  <c r="H849" i="7" s="1"/>
  <c r="H848" i="7" s="1"/>
  <c r="D101" i="6"/>
  <c r="C101" i="6"/>
  <c r="E102" i="6"/>
  <c r="E101" i="6" s="1"/>
  <c r="G93" i="5"/>
  <c r="G92" i="5" s="1"/>
  <c r="G91" i="5" s="1"/>
  <c r="H93" i="5"/>
  <c r="H1238" i="7" s="1"/>
  <c r="H1237" i="7" s="1"/>
  <c r="H1236" i="7" s="1"/>
  <c r="H1235" i="7" s="1"/>
  <c r="I93" i="5"/>
  <c r="I92" i="5" s="1"/>
  <c r="I91" i="5" s="1"/>
  <c r="F93" i="5"/>
  <c r="F92" i="5" s="1"/>
  <c r="F91" i="5" s="1"/>
  <c r="H52" i="2"/>
  <c r="I52" i="2"/>
  <c r="I51" i="2" s="1"/>
  <c r="I50" i="2" s="1"/>
  <c r="I49" i="2" s="1"/>
  <c r="J52" i="2"/>
  <c r="J51" i="2" s="1"/>
  <c r="J50" i="2" s="1"/>
  <c r="J49" i="2" s="1"/>
  <c r="G52" i="2"/>
  <c r="G51" i="2" s="1"/>
  <c r="G50" i="2" s="1"/>
  <c r="G49" i="2" s="1"/>
  <c r="K53" i="2"/>
  <c r="K52" i="2" s="1"/>
  <c r="K51" i="2" s="1"/>
  <c r="K50" i="2" s="1"/>
  <c r="K49" i="2" s="1"/>
  <c r="L53" i="2"/>
  <c r="K93" i="5" s="1"/>
  <c r="D116" i="6"/>
  <c r="C116" i="6"/>
  <c r="E117" i="6"/>
  <c r="E116" i="6" s="1"/>
  <c r="K1480" i="7" l="1"/>
  <c r="K1478" i="7" s="1"/>
  <c r="K1473" i="7" s="1"/>
  <c r="K1472" i="7" s="1"/>
  <c r="F850" i="7"/>
  <c r="F849" i="7" s="1"/>
  <c r="F848" i="7" s="1"/>
  <c r="H51" i="2"/>
  <c r="K246" i="2"/>
  <c r="I90" i="5"/>
  <c r="I89" i="5" s="1"/>
  <c r="G90" i="5"/>
  <c r="F90" i="5"/>
  <c r="K236" i="2"/>
  <c r="J610" i="5"/>
  <c r="J609" i="5" s="1"/>
  <c r="H413" i="50"/>
  <c r="H412" i="50" s="1"/>
  <c r="I236" i="2"/>
  <c r="K650" i="5"/>
  <c r="K649" i="5" s="1"/>
  <c r="L236" i="2"/>
  <c r="L246" i="2"/>
  <c r="J168" i="7"/>
  <c r="J167" i="7" s="1"/>
  <c r="J166" i="7" s="1"/>
  <c r="J165" i="7" s="1"/>
  <c r="K864" i="5"/>
  <c r="K1124" i="7"/>
  <c r="K1123" i="7" s="1"/>
  <c r="K1122" i="7" s="1"/>
  <c r="K1121" i="7" s="1"/>
  <c r="K852" i="5"/>
  <c r="K1102" i="7"/>
  <c r="K1101" i="7" s="1"/>
  <c r="K1100" i="7" s="1"/>
  <c r="K1099" i="7" s="1"/>
  <c r="J864" i="5"/>
  <c r="J1124" i="7"/>
  <c r="J1123" i="7" s="1"/>
  <c r="J1122" i="7" s="1"/>
  <c r="J1121" i="7" s="1"/>
  <c r="G535" i="50"/>
  <c r="G534" i="50" s="1"/>
  <c r="J852" i="5"/>
  <c r="J1102" i="7"/>
  <c r="J1101" i="7" s="1"/>
  <c r="J1100" i="7" s="1"/>
  <c r="J1099" i="7" s="1"/>
  <c r="H525" i="50"/>
  <c r="H524" i="50" s="1"/>
  <c r="J680" i="5"/>
  <c r="J774" i="7"/>
  <c r="J1478" i="7"/>
  <c r="J1473" i="7" s="1"/>
  <c r="J1472" i="7" s="1"/>
  <c r="G1478" i="7"/>
  <c r="G1473" i="7" s="1"/>
  <c r="G1472" i="7" s="1"/>
  <c r="H1434" i="7"/>
  <c r="H1429" i="7" s="1"/>
  <c r="H1428" i="7" s="1"/>
  <c r="K1436" i="7"/>
  <c r="F1478" i="7"/>
  <c r="F1473" i="7" s="1"/>
  <c r="F1472" i="7" s="1"/>
  <c r="H1478" i="7"/>
  <c r="H1473" i="7" s="1"/>
  <c r="H1472" i="7" s="1"/>
  <c r="G1434" i="7"/>
  <c r="G1429" i="7" s="1"/>
  <c r="G1428" i="7" s="1"/>
  <c r="J1434" i="7"/>
  <c r="J1429" i="7" s="1"/>
  <c r="J1428" i="7" s="1"/>
  <c r="K990" i="5"/>
  <c r="K1435" i="7"/>
  <c r="I1429" i="7"/>
  <c r="I1428" i="7" s="1"/>
  <c r="I1473" i="7"/>
  <c r="I1472" i="7" s="1"/>
  <c r="H76" i="50"/>
  <c r="H75" i="50" s="1"/>
  <c r="L936" i="2"/>
  <c r="L935" i="2" s="1"/>
  <c r="L934" i="2" s="1"/>
  <c r="L933" i="2" s="1"/>
  <c r="L1102" i="2"/>
  <c r="L1101" i="2" s="1"/>
  <c r="L1100" i="2" s="1"/>
  <c r="L1099" i="2" s="1"/>
  <c r="H319" i="50"/>
  <c r="H318" i="50" s="1"/>
  <c r="J649" i="7"/>
  <c r="J648" i="7" s="1"/>
  <c r="J647" i="7" s="1"/>
  <c r="J646" i="7" s="1"/>
  <c r="J906" i="5"/>
  <c r="J905" i="5" s="1"/>
  <c r="J904" i="5" s="1"/>
  <c r="J903" i="5" s="1"/>
  <c r="G843" i="7"/>
  <c r="G842" i="7" s="1"/>
  <c r="G841" i="7" s="1"/>
  <c r="G840" i="7" s="1"/>
  <c r="I649" i="5"/>
  <c r="F649" i="5"/>
  <c r="H843" i="7"/>
  <c r="H842" i="7" s="1"/>
  <c r="H841" i="7" s="1"/>
  <c r="H840" i="7" s="1"/>
  <c r="J650" i="5"/>
  <c r="I851" i="7"/>
  <c r="I850" i="7" s="1"/>
  <c r="I849" i="7" s="1"/>
  <c r="I848" i="7" s="1"/>
  <c r="F609" i="5"/>
  <c r="G851" i="7"/>
  <c r="G850" i="7" s="1"/>
  <c r="G849" i="7" s="1"/>
  <c r="G848" i="7" s="1"/>
  <c r="K851" i="7"/>
  <c r="K850" i="7" s="1"/>
  <c r="K849" i="7" s="1"/>
  <c r="K848" i="7" s="1"/>
  <c r="H609" i="5"/>
  <c r="F1238" i="7"/>
  <c r="F1237" i="7" s="1"/>
  <c r="F1236" i="7" s="1"/>
  <c r="F1235" i="7" s="1"/>
  <c r="G1238" i="7"/>
  <c r="G1237" i="7" s="1"/>
  <c r="G1236" i="7" s="1"/>
  <c r="G1235" i="7" s="1"/>
  <c r="L52" i="2"/>
  <c r="L51" i="2" s="1"/>
  <c r="L50" i="2" s="1"/>
  <c r="L49" i="2" s="1"/>
  <c r="J93" i="5"/>
  <c r="J1238" i="7" s="1"/>
  <c r="J1237" i="7" s="1"/>
  <c r="J1236" i="7" s="1"/>
  <c r="J1235" i="7" s="1"/>
  <c r="K92" i="5"/>
  <c r="K91" i="5" s="1"/>
  <c r="K1238" i="7"/>
  <c r="K1237" i="7" s="1"/>
  <c r="K1236" i="7" s="1"/>
  <c r="K1235" i="7" s="1"/>
  <c r="I1238" i="7"/>
  <c r="I1237" i="7" s="1"/>
  <c r="I1236" i="7" s="1"/>
  <c r="I1235" i="7" s="1"/>
  <c r="H92" i="5"/>
  <c r="H91" i="5" s="1"/>
  <c r="D122" i="50"/>
  <c r="E122" i="50"/>
  <c r="F122" i="50"/>
  <c r="C122" i="50"/>
  <c r="G977" i="5"/>
  <c r="G976" i="5" s="1"/>
  <c r="G975" i="5" s="1"/>
  <c r="G974" i="5" s="1"/>
  <c r="G973" i="5" s="1"/>
  <c r="H977" i="5"/>
  <c r="H976" i="5" s="1"/>
  <c r="H975" i="5" s="1"/>
  <c r="H974" i="5" s="1"/>
  <c r="H973" i="5" s="1"/>
  <c r="I977" i="5"/>
  <c r="I976" i="5" s="1"/>
  <c r="I975" i="5" s="1"/>
  <c r="I974" i="5" s="1"/>
  <c r="I973" i="5" s="1"/>
  <c r="F977" i="5"/>
  <c r="F274" i="7" s="1"/>
  <c r="L335" i="2"/>
  <c r="H122" i="50" s="1"/>
  <c r="K335" i="2"/>
  <c r="J977" i="5" s="1"/>
  <c r="H334" i="2"/>
  <c r="H333" i="2" s="1"/>
  <c r="H332" i="2" s="1"/>
  <c r="H331" i="2" s="1"/>
  <c r="I334" i="2"/>
  <c r="I333" i="2" s="1"/>
  <c r="I332" i="2" s="1"/>
  <c r="I331" i="2" s="1"/>
  <c r="J334" i="2"/>
  <c r="J333" i="2" s="1"/>
  <c r="J332" i="2" s="1"/>
  <c r="J331" i="2" s="1"/>
  <c r="G334" i="2"/>
  <c r="G333" i="2" s="1"/>
  <c r="G332" i="2" s="1"/>
  <c r="G331" i="2" s="1"/>
  <c r="J851" i="7" l="1"/>
  <c r="J850" i="7" s="1"/>
  <c r="J849" i="7" s="1"/>
  <c r="J848" i="7" s="1"/>
  <c r="L334" i="2"/>
  <c r="L333" i="2" s="1"/>
  <c r="L332" i="2" s="1"/>
  <c r="L331" i="2" s="1"/>
  <c r="K977" i="5"/>
  <c r="K976" i="5" s="1"/>
  <c r="K975" i="5" s="1"/>
  <c r="K974" i="5" s="1"/>
  <c r="K973" i="5" s="1"/>
  <c r="H50" i="2"/>
  <c r="K334" i="2"/>
  <c r="K333" i="2" s="1"/>
  <c r="K332" i="2" s="1"/>
  <c r="K331" i="2" s="1"/>
  <c r="H90" i="5"/>
  <c r="H89" i="5" s="1"/>
  <c r="K90" i="5"/>
  <c r="K89" i="5" s="1"/>
  <c r="G89" i="5"/>
  <c r="F89" i="5"/>
  <c r="K843" i="7"/>
  <c r="K842" i="7" s="1"/>
  <c r="K841" i="7" s="1"/>
  <c r="K840" i="7" s="1"/>
  <c r="K1434" i="7"/>
  <c r="K1429" i="7" s="1"/>
  <c r="K1428" i="7" s="1"/>
  <c r="J92" i="5"/>
  <c r="J91" i="5" s="1"/>
  <c r="J649" i="5"/>
  <c r="J843" i="7"/>
  <c r="J842" i="7" s="1"/>
  <c r="J841" i="7" s="1"/>
  <c r="J840" i="7" s="1"/>
  <c r="F976" i="5"/>
  <c r="F975" i="5" s="1"/>
  <c r="F974" i="5" s="1"/>
  <c r="F973" i="5" s="1"/>
  <c r="K274" i="7"/>
  <c r="K273" i="7" s="1"/>
  <c r="K272" i="7" s="1"/>
  <c r="K271" i="7" s="1"/>
  <c r="I274" i="7"/>
  <c r="I273" i="7" s="1"/>
  <c r="I272" i="7" s="1"/>
  <c r="I271" i="7" s="1"/>
  <c r="G274" i="7"/>
  <c r="G273" i="7" s="1"/>
  <c r="G272" i="7" s="1"/>
  <c r="G271" i="7" s="1"/>
  <c r="J976" i="5"/>
  <c r="J975" i="5" s="1"/>
  <c r="J974" i="5" s="1"/>
  <c r="J973" i="5" s="1"/>
  <c r="J274" i="7"/>
  <c r="J273" i="7" s="1"/>
  <c r="J272" i="7" s="1"/>
  <c r="J271" i="7" s="1"/>
  <c r="H274" i="7"/>
  <c r="H273" i="7" s="1"/>
  <c r="H272" i="7" s="1"/>
  <c r="H271" i="7" s="1"/>
  <c r="G122" i="50"/>
  <c r="G121" i="50" s="1"/>
  <c r="G774" i="5"/>
  <c r="G773" i="5" s="1"/>
  <c r="H774" i="5"/>
  <c r="H773" i="5" s="1"/>
  <c r="I774" i="5"/>
  <c r="I773" i="5" s="1"/>
  <c r="G776" i="5"/>
  <c r="G775" i="5" s="1"/>
  <c r="H776" i="5"/>
  <c r="H270" i="7" s="1"/>
  <c r="H269" i="7" s="1"/>
  <c r="H268" i="7" s="1"/>
  <c r="H267" i="7" s="1"/>
  <c r="I776" i="5"/>
  <c r="I775" i="5" s="1"/>
  <c r="F774" i="5"/>
  <c r="F266" i="7" s="1"/>
  <c r="F265" i="7" s="1"/>
  <c r="F264" i="7" s="1"/>
  <c r="F263" i="7" s="1"/>
  <c r="F776" i="5"/>
  <c r="F775" i="5" s="1"/>
  <c r="H726" i="2"/>
  <c r="I726" i="2"/>
  <c r="E118" i="50" s="1"/>
  <c r="E117" i="50" s="1"/>
  <c r="J726" i="2"/>
  <c r="F118" i="50" s="1"/>
  <c r="F117" i="50" s="1"/>
  <c r="G726" i="2"/>
  <c r="H728" i="2"/>
  <c r="D120" i="50" s="1"/>
  <c r="D119" i="50" s="1"/>
  <c r="I728" i="2"/>
  <c r="E120" i="50" s="1"/>
  <c r="E119" i="50" s="1"/>
  <c r="J728" i="2"/>
  <c r="F120" i="50" s="1"/>
  <c r="F119" i="50" s="1"/>
  <c r="G728" i="2"/>
  <c r="C120" i="50" s="1"/>
  <c r="C119" i="50" s="1"/>
  <c r="L729" i="2"/>
  <c r="K776" i="5" s="1"/>
  <c r="K775" i="5" s="1"/>
  <c r="K729" i="2"/>
  <c r="K728" i="2" s="1"/>
  <c r="G120" i="50" s="1"/>
  <c r="G119" i="50" s="1"/>
  <c r="L727" i="2"/>
  <c r="L726" i="2" s="1"/>
  <c r="K727" i="2"/>
  <c r="J774" i="5" s="1"/>
  <c r="D116" i="50"/>
  <c r="D115" i="50" s="1"/>
  <c r="E116" i="50"/>
  <c r="E115" i="50" s="1"/>
  <c r="F116" i="50"/>
  <c r="F115" i="50" s="1"/>
  <c r="C116" i="50"/>
  <c r="C115" i="50" s="1"/>
  <c r="D121" i="50"/>
  <c r="E121" i="50"/>
  <c r="F121" i="50"/>
  <c r="H121" i="50"/>
  <c r="C121" i="50"/>
  <c r="F273" i="7"/>
  <c r="F272" i="7" s="1"/>
  <c r="F271" i="7" s="1"/>
  <c r="G668" i="5"/>
  <c r="G667" i="5" s="1"/>
  <c r="G666" i="5" s="1"/>
  <c r="G665" i="5" s="1"/>
  <c r="G664" i="5" s="1"/>
  <c r="H668" i="5"/>
  <c r="H667" i="5" s="1"/>
  <c r="H666" i="5" s="1"/>
  <c r="H665" i="5" s="1"/>
  <c r="H664" i="5" s="1"/>
  <c r="I668" i="5"/>
  <c r="I667" i="5" s="1"/>
  <c r="I666" i="5" s="1"/>
  <c r="I665" i="5" s="1"/>
  <c r="I664" i="5" s="1"/>
  <c r="F668" i="5"/>
  <c r="F262" i="7" s="1"/>
  <c r="F261" i="7" s="1"/>
  <c r="F260" i="7" s="1"/>
  <c r="F259" i="7" s="1"/>
  <c r="H550" i="2"/>
  <c r="H549" i="2" s="1"/>
  <c r="H548" i="2" s="1"/>
  <c r="H547" i="2" s="1"/>
  <c r="I550" i="2"/>
  <c r="I549" i="2" s="1"/>
  <c r="I548" i="2" s="1"/>
  <c r="I547" i="2" s="1"/>
  <c r="J550" i="2"/>
  <c r="J549" i="2" s="1"/>
  <c r="J548" i="2" s="1"/>
  <c r="J547" i="2" s="1"/>
  <c r="G550" i="2"/>
  <c r="G549" i="2" s="1"/>
  <c r="G548" i="2" s="1"/>
  <c r="G547" i="2" s="1"/>
  <c r="L551" i="2"/>
  <c r="H116" i="50" s="1"/>
  <c r="H115" i="50" s="1"/>
  <c r="K551" i="2"/>
  <c r="J668" i="5" s="1"/>
  <c r="L728" i="2" l="1"/>
  <c r="H120" i="50" s="1"/>
  <c r="H119" i="50" s="1"/>
  <c r="G725" i="2"/>
  <c r="G724" i="2" s="1"/>
  <c r="G723" i="2" s="1"/>
  <c r="K774" i="5"/>
  <c r="K773" i="5" s="1"/>
  <c r="K772" i="5" s="1"/>
  <c r="K771" i="5" s="1"/>
  <c r="K770" i="5" s="1"/>
  <c r="H49" i="2"/>
  <c r="C118" i="50"/>
  <c r="C117" i="50" s="1"/>
  <c r="C114" i="50" s="1"/>
  <c r="J90" i="5"/>
  <c r="J89" i="5" s="1"/>
  <c r="L550" i="2"/>
  <c r="L549" i="2" s="1"/>
  <c r="L548" i="2" s="1"/>
  <c r="L547" i="2" s="1"/>
  <c r="K668" i="5"/>
  <c r="K667" i="5" s="1"/>
  <c r="K666" i="5" s="1"/>
  <c r="K665" i="5" s="1"/>
  <c r="K664" i="5" s="1"/>
  <c r="H266" i="7"/>
  <c r="H265" i="7" s="1"/>
  <c r="H264" i="7" s="1"/>
  <c r="H263" i="7" s="1"/>
  <c r="H775" i="5"/>
  <c r="H772" i="5" s="1"/>
  <c r="H771" i="5" s="1"/>
  <c r="H770" i="5" s="1"/>
  <c r="G772" i="5"/>
  <c r="G771" i="5" s="1"/>
  <c r="G770" i="5" s="1"/>
  <c r="I270" i="7"/>
  <c r="I269" i="7" s="1"/>
  <c r="I268" i="7" s="1"/>
  <c r="I267" i="7" s="1"/>
  <c r="I725" i="2"/>
  <c r="I724" i="2" s="1"/>
  <c r="I723" i="2" s="1"/>
  <c r="F773" i="5"/>
  <c r="F772" i="5" s="1"/>
  <c r="F771" i="5" s="1"/>
  <c r="F770" i="5" s="1"/>
  <c r="F270" i="7"/>
  <c r="F269" i="7" s="1"/>
  <c r="F268" i="7" s="1"/>
  <c r="F267" i="7" s="1"/>
  <c r="F258" i="7" s="1"/>
  <c r="F257" i="7" s="1"/>
  <c r="D118" i="50"/>
  <c r="D117" i="50" s="1"/>
  <c r="D114" i="50" s="1"/>
  <c r="I266" i="7"/>
  <c r="I265" i="7" s="1"/>
  <c r="I264" i="7" s="1"/>
  <c r="I263" i="7" s="1"/>
  <c r="K270" i="7"/>
  <c r="K269" i="7" s="1"/>
  <c r="K268" i="7" s="1"/>
  <c r="K267" i="7" s="1"/>
  <c r="H118" i="50"/>
  <c r="H117" i="50" s="1"/>
  <c r="J725" i="2"/>
  <c r="J724" i="2" s="1"/>
  <c r="J723" i="2" s="1"/>
  <c r="G266" i="7"/>
  <c r="G265" i="7" s="1"/>
  <c r="G264" i="7" s="1"/>
  <c r="G263" i="7" s="1"/>
  <c r="G270" i="7"/>
  <c r="G269" i="7" s="1"/>
  <c r="G268" i="7" s="1"/>
  <c r="G267" i="7" s="1"/>
  <c r="H725" i="2"/>
  <c r="H724" i="2" s="1"/>
  <c r="H723" i="2" s="1"/>
  <c r="J776" i="5"/>
  <c r="J266" i="7"/>
  <c r="J265" i="7" s="1"/>
  <c r="J264" i="7" s="1"/>
  <c r="J263" i="7" s="1"/>
  <c r="J773" i="5"/>
  <c r="K726" i="2"/>
  <c r="K725" i="2" s="1"/>
  <c r="F114" i="50"/>
  <c r="I772" i="5"/>
  <c r="I771" i="5" s="1"/>
  <c r="I770" i="5" s="1"/>
  <c r="F667" i="5"/>
  <c r="F666" i="5" s="1"/>
  <c r="F665" i="5" s="1"/>
  <c r="F664" i="5" s="1"/>
  <c r="H262" i="7"/>
  <c r="H261" i="7" s="1"/>
  <c r="H260" i="7" s="1"/>
  <c r="H259" i="7" s="1"/>
  <c r="G262" i="7"/>
  <c r="G261" i="7" s="1"/>
  <c r="G260" i="7" s="1"/>
  <c r="G259" i="7" s="1"/>
  <c r="I262" i="7"/>
  <c r="I261" i="7" s="1"/>
  <c r="I260" i="7" s="1"/>
  <c r="I259" i="7" s="1"/>
  <c r="J667" i="5"/>
  <c r="J666" i="5" s="1"/>
  <c r="J665" i="5" s="1"/>
  <c r="J664" i="5" s="1"/>
  <c r="J262" i="7"/>
  <c r="J261" i="7" s="1"/>
  <c r="J260" i="7" s="1"/>
  <c r="J259" i="7" s="1"/>
  <c r="G116" i="50"/>
  <c r="G115" i="50" s="1"/>
  <c r="K550" i="2"/>
  <c r="K549" i="2" s="1"/>
  <c r="K548" i="2" s="1"/>
  <c r="K547" i="2" s="1"/>
  <c r="E114" i="50"/>
  <c r="G580" i="5"/>
  <c r="G219" i="7" s="1"/>
  <c r="G218" i="7" s="1"/>
  <c r="G217" i="7" s="1"/>
  <c r="H580" i="5"/>
  <c r="H219" i="7" s="1"/>
  <c r="H218" i="7" s="1"/>
  <c r="H217" i="7" s="1"/>
  <c r="I580" i="5"/>
  <c r="I219" i="7" s="1"/>
  <c r="I218" i="7" s="1"/>
  <c r="I217" i="7" s="1"/>
  <c r="F580" i="5"/>
  <c r="F219" i="7" s="1"/>
  <c r="F218" i="7" s="1"/>
  <c r="F217" i="7" s="1"/>
  <c r="G577" i="5"/>
  <c r="G212" i="7" s="1"/>
  <c r="G211" i="7" s="1"/>
  <c r="G210" i="7" s="1"/>
  <c r="H577" i="5"/>
  <c r="H212" i="7" s="1"/>
  <c r="H211" i="7" s="1"/>
  <c r="H210" i="7" s="1"/>
  <c r="I577" i="5"/>
  <c r="I212" i="7" s="1"/>
  <c r="I211" i="7" s="1"/>
  <c r="I210" i="7" s="1"/>
  <c r="F577" i="5"/>
  <c r="F212" i="7" s="1"/>
  <c r="F211" i="7" s="1"/>
  <c r="F210" i="7" s="1"/>
  <c r="H225" i="2"/>
  <c r="D93" i="50" s="1"/>
  <c r="I225" i="2"/>
  <c r="E93" i="50" s="1"/>
  <c r="J225" i="2"/>
  <c r="F93" i="50" s="1"/>
  <c r="G225" i="2"/>
  <c r="H227" i="2"/>
  <c r="H224" i="2" s="1"/>
  <c r="H223" i="2" s="1"/>
  <c r="H222" i="2" s="1"/>
  <c r="H221" i="2" s="1"/>
  <c r="H220" i="2" s="1"/>
  <c r="I227" i="2"/>
  <c r="E96" i="50" s="1"/>
  <c r="J227" i="2"/>
  <c r="F96" i="50" s="1"/>
  <c r="G227" i="2"/>
  <c r="C96" i="50" s="1"/>
  <c r="K228" i="2"/>
  <c r="K227" i="2" s="1"/>
  <c r="G96" i="50" s="1"/>
  <c r="L228" i="2"/>
  <c r="K580" i="5" s="1"/>
  <c r="K219" i="7" s="1"/>
  <c r="K218" i="7" s="1"/>
  <c r="K217" i="7" s="1"/>
  <c r="L226" i="2"/>
  <c r="K577" i="5" s="1"/>
  <c r="K212" i="7" s="1"/>
  <c r="K211" i="7" s="1"/>
  <c r="K210" i="7" s="1"/>
  <c r="K226" i="2"/>
  <c r="K225" i="2" s="1"/>
  <c r="K266" i="7" l="1"/>
  <c r="K265" i="7" s="1"/>
  <c r="K264" i="7" s="1"/>
  <c r="K263" i="7" s="1"/>
  <c r="K262" i="7"/>
  <c r="K261" i="7" s="1"/>
  <c r="K260" i="7" s="1"/>
  <c r="K259" i="7" s="1"/>
  <c r="K258" i="7" s="1"/>
  <c r="K257" i="7" s="1"/>
  <c r="L725" i="2"/>
  <c r="L724" i="2" s="1"/>
  <c r="L723" i="2" s="1"/>
  <c r="L227" i="2"/>
  <c r="H96" i="50" s="1"/>
  <c r="H114" i="50"/>
  <c r="G224" i="2"/>
  <c r="G223" i="2" s="1"/>
  <c r="G222" i="2" s="1"/>
  <c r="G221" i="2" s="1"/>
  <c r="G220" i="2" s="1"/>
  <c r="D96" i="50"/>
  <c r="C93" i="50"/>
  <c r="I258" i="7"/>
  <c r="I257" i="7" s="1"/>
  <c r="H258" i="7"/>
  <c r="H257" i="7" s="1"/>
  <c r="J775" i="5"/>
  <c r="J772" i="5" s="1"/>
  <c r="J771" i="5" s="1"/>
  <c r="J770" i="5" s="1"/>
  <c r="J270" i="7"/>
  <c r="J269" i="7" s="1"/>
  <c r="J268" i="7" s="1"/>
  <c r="J267" i="7" s="1"/>
  <c r="J258" i="7" s="1"/>
  <c r="J257" i="7" s="1"/>
  <c r="G118" i="50"/>
  <c r="G117" i="50" s="1"/>
  <c r="G114" i="50" s="1"/>
  <c r="K724" i="2"/>
  <c r="K723" i="2" s="1"/>
  <c r="J224" i="2"/>
  <c r="J223" i="2" s="1"/>
  <c r="J222" i="2" s="1"/>
  <c r="J221" i="2" s="1"/>
  <c r="J220" i="2" s="1"/>
  <c r="J580" i="5"/>
  <c r="J219" i="7" s="1"/>
  <c r="J218" i="7" s="1"/>
  <c r="J217" i="7" s="1"/>
  <c r="L225" i="2"/>
  <c r="H93" i="50" s="1"/>
  <c r="G258" i="7"/>
  <c r="G257" i="7" s="1"/>
  <c r="I224" i="2"/>
  <c r="I223" i="2" s="1"/>
  <c r="I222" i="2" s="1"/>
  <c r="I221" i="2" s="1"/>
  <c r="I220" i="2" s="1"/>
  <c r="K224" i="2"/>
  <c r="K223" i="2" s="1"/>
  <c r="K222" i="2" s="1"/>
  <c r="K221" i="2" s="1"/>
  <c r="K220" i="2" s="1"/>
  <c r="G93" i="50"/>
  <c r="J577" i="5"/>
  <c r="J212" i="7" s="1"/>
  <c r="J211" i="7" s="1"/>
  <c r="J210" i="7" s="1"/>
  <c r="L224" i="2" l="1"/>
  <c r="L223" i="2" s="1"/>
  <c r="L222" i="2" s="1"/>
  <c r="L221" i="2" s="1"/>
  <c r="L220" i="2" s="1"/>
  <c r="H141" i="5"/>
  <c r="G141" i="5"/>
  <c r="I141" i="5"/>
  <c r="F141" i="5"/>
  <c r="H454" i="2"/>
  <c r="D30" i="50" s="1"/>
  <c r="J454" i="2"/>
  <c r="F30" i="50" s="1"/>
  <c r="G454" i="2"/>
  <c r="C30" i="50" s="1"/>
  <c r="L456" i="2"/>
  <c r="G1274" i="2"/>
  <c r="G1043" i="2"/>
  <c r="K456" i="2" l="1"/>
  <c r="I454" i="2"/>
  <c r="E30" i="50" s="1"/>
  <c r="D94" i="50" l="1"/>
  <c r="D92" i="50" s="1"/>
  <c r="E94" i="50"/>
  <c r="E92" i="50" s="1"/>
  <c r="F94" i="50"/>
  <c r="F92" i="50" s="1"/>
  <c r="C94" i="50"/>
  <c r="C92" i="50" s="1"/>
  <c r="G576" i="5"/>
  <c r="G575" i="5" s="1"/>
  <c r="H576" i="5"/>
  <c r="I576" i="5"/>
  <c r="F576" i="5"/>
  <c r="F209" i="7" l="1"/>
  <c r="F208" i="7" s="1"/>
  <c r="F207" i="7" s="1"/>
  <c r="F206" i="7" s="1"/>
  <c r="F575" i="5"/>
  <c r="I209" i="7"/>
  <c r="I208" i="7" s="1"/>
  <c r="I207" i="7" s="1"/>
  <c r="I206" i="7" s="1"/>
  <c r="I575" i="5"/>
  <c r="H209" i="7"/>
  <c r="H208" i="7" s="1"/>
  <c r="H207" i="7" s="1"/>
  <c r="H206" i="7" s="1"/>
  <c r="H575" i="5"/>
  <c r="G209" i="7"/>
  <c r="G208" i="7" s="1"/>
  <c r="G207" i="7" s="1"/>
  <c r="G206" i="7" s="1"/>
  <c r="H1094" i="2"/>
  <c r="I1094" i="2"/>
  <c r="J1094" i="2"/>
  <c r="G1094" i="2"/>
  <c r="L1095" i="2"/>
  <c r="K1095" i="2"/>
  <c r="L1094" i="2" l="1"/>
  <c r="H94" i="50"/>
  <c r="H92" i="50" s="1"/>
  <c r="K576" i="5"/>
  <c r="K575" i="5" s="1"/>
  <c r="K1094" i="2"/>
  <c r="G94" i="50"/>
  <c r="G92" i="50" s="1"/>
  <c r="J576" i="5"/>
  <c r="J575" i="5" s="1"/>
  <c r="J209" i="7" l="1"/>
  <c r="J208" i="7" s="1"/>
  <c r="J207" i="7" s="1"/>
  <c r="J206" i="7" s="1"/>
  <c r="K209" i="7"/>
  <c r="K208" i="7" s="1"/>
  <c r="K207" i="7" s="1"/>
  <c r="K206" i="7" s="1"/>
  <c r="H524" i="5"/>
  <c r="D336" i="50"/>
  <c r="D335" i="50" s="1"/>
  <c r="E336" i="50"/>
  <c r="E335" i="50" s="1"/>
  <c r="F336" i="50"/>
  <c r="F335" i="50" s="1"/>
  <c r="C336" i="50"/>
  <c r="C335" i="50" s="1"/>
  <c r="D328" i="50"/>
  <c r="D327" i="50" s="1"/>
  <c r="E328" i="50"/>
  <c r="E327" i="50" s="1"/>
  <c r="F328" i="50"/>
  <c r="F327" i="50" s="1"/>
  <c r="C328" i="50"/>
  <c r="C327" i="50" s="1"/>
  <c r="G516" i="5"/>
  <c r="G515" i="5" s="1"/>
  <c r="H516" i="5"/>
  <c r="H515" i="5" s="1"/>
  <c r="I516" i="5"/>
  <c r="I668" i="7" s="1"/>
  <c r="I667" i="7" s="1"/>
  <c r="I666" i="7" s="1"/>
  <c r="I665" i="7" s="1"/>
  <c r="F516" i="5"/>
  <c r="F515" i="5" s="1"/>
  <c r="G524" i="5"/>
  <c r="G523" i="5" s="1"/>
  <c r="I524" i="5"/>
  <c r="I684" i="7" s="1"/>
  <c r="I683" i="7" s="1"/>
  <c r="I682" i="7" s="1"/>
  <c r="I681" i="7" s="1"/>
  <c r="F524" i="5"/>
  <c r="F684" i="7" s="1"/>
  <c r="F683" i="7" s="1"/>
  <c r="F682" i="7" s="1"/>
  <c r="F681" i="7" s="1"/>
  <c r="H1042" i="2"/>
  <c r="I1042" i="2"/>
  <c r="J1042" i="2"/>
  <c r="G1042" i="2"/>
  <c r="L1043" i="2"/>
  <c r="H336" i="50" s="1"/>
  <c r="H335" i="50" s="1"/>
  <c r="H1034" i="2"/>
  <c r="I1034" i="2"/>
  <c r="J1034" i="2"/>
  <c r="G1034" i="2"/>
  <c r="L1035" i="2"/>
  <c r="H328" i="50" s="1"/>
  <c r="H327" i="50" s="1"/>
  <c r="K1035" i="2"/>
  <c r="J516" i="5" s="1"/>
  <c r="L1042" i="2" l="1"/>
  <c r="K524" i="5"/>
  <c r="K523" i="5" s="1"/>
  <c r="H668" i="7"/>
  <c r="H667" i="7" s="1"/>
  <c r="H666" i="7" s="1"/>
  <c r="H665" i="7" s="1"/>
  <c r="G668" i="7"/>
  <c r="G667" i="7" s="1"/>
  <c r="G666" i="7" s="1"/>
  <c r="G665" i="7" s="1"/>
  <c r="I523" i="5"/>
  <c r="G684" i="7"/>
  <c r="G683" i="7" s="1"/>
  <c r="G682" i="7" s="1"/>
  <c r="G681" i="7" s="1"/>
  <c r="F523" i="5"/>
  <c r="F668" i="7"/>
  <c r="F667" i="7" s="1"/>
  <c r="F666" i="7" s="1"/>
  <c r="F665" i="7" s="1"/>
  <c r="I515" i="5"/>
  <c r="H523" i="5"/>
  <c r="H684" i="7"/>
  <c r="H683" i="7" s="1"/>
  <c r="H682" i="7" s="1"/>
  <c r="H681" i="7" s="1"/>
  <c r="K1043" i="2"/>
  <c r="K516" i="5"/>
  <c r="L1034" i="2"/>
  <c r="J515" i="5"/>
  <c r="J668" i="7"/>
  <c r="J667" i="7" s="1"/>
  <c r="J666" i="7" s="1"/>
  <c r="J665" i="7" s="1"/>
  <c r="K1034" i="2"/>
  <c r="G328" i="50"/>
  <c r="G327" i="50" s="1"/>
  <c r="K684" i="7" l="1"/>
  <c r="K683" i="7" s="1"/>
  <c r="K682" i="7" s="1"/>
  <c r="K681" i="7" s="1"/>
  <c r="K1042" i="2"/>
  <c r="G336" i="50"/>
  <c r="G335" i="50" s="1"/>
  <c r="J524" i="5"/>
  <c r="K515" i="5"/>
  <c r="K668" i="7"/>
  <c r="K667" i="7" s="1"/>
  <c r="K666" i="7" s="1"/>
  <c r="K665" i="7" s="1"/>
  <c r="D79" i="6"/>
  <c r="D78" i="6" s="1"/>
  <c r="D20" i="19" s="1"/>
  <c r="C79" i="6"/>
  <c r="C78" i="6" s="1"/>
  <c r="E80" i="6"/>
  <c r="E79" i="6" s="1"/>
  <c r="E78" i="6" s="1"/>
  <c r="C20" i="19" l="1"/>
  <c r="E20" i="19"/>
  <c r="J523" i="5"/>
  <c r="J684" i="7"/>
  <c r="J683" i="7" s="1"/>
  <c r="J682" i="7" s="1"/>
  <c r="J681" i="7" s="1"/>
  <c r="D97" i="50" l="1"/>
  <c r="D95" i="50" s="1"/>
  <c r="E97" i="50"/>
  <c r="E95" i="50" s="1"/>
  <c r="F97" i="50"/>
  <c r="F95" i="50" s="1"/>
  <c r="C97" i="50"/>
  <c r="C95" i="50" s="1"/>
  <c r="G579" i="5"/>
  <c r="H579" i="5"/>
  <c r="I579" i="5"/>
  <c r="F579" i="5"/>
  <c r="H1096" i="2"/>
  <c r="H1093" i="2" s="1"/>
  <c r="I1096" i="2"/>
  <c r="I1093" i="2" s="1"/>
  <c r="J1096" i="2"/>
  <c r="J1093" i="2" s="1"/>
  <c r="G1096" i="2"/>
  <c r="G1093" i="2" s="1"/>
  <c r="K1097" i="2"/>
  <c r="K1096" i="2" s="1"/>
  <c r="K1093" i="2" s="1"/>
  <c r="L1097" i="2"/>
  <c r="H97" i="50" s="1"/>
  <c r="H95" i="50" s="1"/>
  <c r="D106" i="50"/>
  <c r="D105" i="50" s="1"/>
  <c r="E106" i="50"/>
  <c r="E105" i="50" s="1"/>
  <c r="F106" i="50"/>
  <c r="F105" i="50" s="1"/>
  <c r="C106" i="50"/>
  <c r="C105" i="50" s="1"/>
  <c r="G368" i="5"/>
  <c r="G367" i="5" s="1"/>
  <c r="H368" i="5"/>
  <c r="H367" i="5" s="1"/>
  <c r="I368" i="5"/>
  <c r="I239" i="7" s="1"/>
  <c r="I238" i="7" s="1"/>
  <c r="I237" i="7" s="1"/>
  <c r="I236" i="7" s="1"/>
  <c r="F368" i="5"/>
  <c r="F239" i="7" s="1"/>
  <c r="F238" i="7" s="1"/>
  <c r="F237" i="7" s="1"/>
  <c r="F236" i="7" s="1"/>
  <c r="H193" i="2"/>
  <c r="I193" i="2"/>
  <c r="J193" i="2"/>
  <c r="G193" i="2"/>
  <c r="L194" i="2"/>
  <c r="H106" i="50" s="1"/>
  <c r="H105" i="50" s="1"/>
  <c r="K194" i="2"/>
  <c r="J368" i="5" s="1"/>
  <c r="F578" i="5" l="1"/>
  <c r="F574" i="5" s="1"/>
  <c r="I578" i="5"/>
  <c r="I574" i="5" s="1"/>
  <c r="G578" i="5"/>
  <c r="G574" i="5" s="1"/>
  <c r="H578" i="5"/>
  <c r="H574" i="5" s="1"/>
  <c r="G97" i="50"/>
  <c r="G95" i="50" s="1"/>
  <c r="L193" i="2"/>
  <c r="K368" i="5"/>
  <c r="K367" i="5" s="1"/>
  <c r="K579" i="5"/>
  <c r="J579" i="5"/>
  <c r="L1096" i="2"/>
  <c r="L1093" i="2" s="1"/>
  <c r="G216" i="7"/>
  <c r="G215" i="7" s="1"/>
  <c r="G214" i="7" s="1"/>
  <c r="F216" i="7"/>
  <c r="F215" i="7" s="1"/>
  <c r="F214" i="7" s="1"/>
  <c r="I216" i="7"/>
  <c r="I215" i="7" s="1"/>
  <c r="I214" i="7" s="1"/>
  <c r="H216" i="7"/>
  <c r="H215" i="7" s="1"/>
  <c r="H214" i="7" s="1"/>
  <c r="F367" i="5"/>
  <c r="I367" i="5"/>
  <c r="G239" i="7"/>
  <c r="G238" i="7" s="1"/>
  <c r="G237" i="7" s="1"/>
  <c r="G236" i="7" s="1"/>
  <c r="J367" i="5"/>
  <c r="J239" i="7"/>
  <c r="J238" i="7" s="1"/>
  <c r="J237" i="7" s="1"/>
  <c r="J236" i="7" s="1"/>
  <c r="K193" i="2"/>
  <c r="G106" i="50"/>
  <c r="G105" i="50" s="1"/>
  <c r="H239" i="7"/>
  <c r="H238" i="7" s="1"/>
  <c r="H237" i="7" s="1"/>
  <c r="H236" i="7" s="1"/>
  <c r="C65" i="6"/>
  <c r="K578" i="5" l="1"/>
  <c r="K574" i="5" s="1"/>
  <c r="J578" i="5"/>
  <c r="J574" i="5" s="1"/>
  <c r="G213" i="7"/>
  <c r="G205" i="7" s="1"/>
  <c r="H213" i="7"/>
  <c r="H205" i="7" s="1"/>
  <c r="I213" i="7"/>
  <c r="I205" i="7" s="1"/>
  <c r="F213" i="7"/>
  <c r="F205" i="7" s="1"/>
  <c r="K239" i="7"/>
  <c r="K238" i="7" s="1"/>
  <c r="K237" i="7" s="1"/>
  <c r="K236" i="7" s="1"/>
  <c r="J216" i="7"/>
  <c r="J215" i="7" s="1"/>
  <c r="J214" i="7" s="1"/>
  <c r="K216" i="7"/>
  <c r="K215" i="7" s="1"/>
  <c r="K214" i="7" s="1"/>
  <c r="E98" i="6"/>
  <c r="K213" i="7" l="1"/>
  <c r="K205" i="7" s="1"/>
  <c r="J213" i="7"/>
  <c r="J205" i="7" s="1"/>
  <c r="G679" i="5" l="1"/>
  <c r="G678" i="5" s="1"/>
  <c r="H679" i="5"/>
  <c r="H765" i="7" s="1"/>
  <c r="H764" i="7" s="1"/>
  <c r="H763" i="7" s="1"/>
  <c r="H762" i="7" s="1"/>
  <c r="I679" i="5"/>
  <c r="I678" i="5" s="1"/>
  <c r="F679" i="5"/>
  <c r="F678" i="5" s="1"/>
  <c r="H561" i="2"/>
  <c r="D373" i="50" s="1"/>
  <c r="D372" i="50" s="1"/>
  <c r="I561" i="2"/>
  <c r="E373" i="50" s="1"/>
  <c r="E372" i="50" s="1"/>
  <c r="J561" i="2"/>
  <c r="F373" i="50" s="1"/>
  <c r="F372" i="50" s="1"/>
  <c r="G561" i="2"/>
  <c r="C373" i="50" s="1"/>
  <c r="C372" i="50" s="1"/>
  <c r="K562" i="2"/>
  <c r="J679" i="5" s="1"/>
  <c r="J678" i="5" s="1"/>
  <c r="L562" i="2"/>
  <c r="K679" i="5" s="1"/>
  <c r="K678" i="5" s="1"/>
  <c r="L561" i="2" l="1"/>
  <c r="H373" i="50" s="1"/>
  <c r="H372" i="50" s="1"/>
  <c r="K561" i="2"/>
  <c r="G373" i="50" s="1"/>
  <c r="G372" i="50" s="1"/>
  <c r="I765" i="7"/>
  <c r="I764" i="7" s="1"/>
  <c r="I763" i="7" s="1"/>
  <c r="I762" i="7" s="1"/>
  <c r="G765" i="7"/>
  <c r="G764" i="7" s="1"/>
  <c r="G763" i="7" s="1"/>
  <c r="G762" i="7" s="1"/>
  <c r="K765" i="7"/>
  <c r="K764" i="7" s="1"/>
  <c r="K763" i="7" s="1"/>
  <c r="K762" i="7" s="1"/>
  <c r="H678" i="5"/>
  <c r="F765" i="7"/>
  <c r="F764" i="7" s="1"/>
  <c r="F763" i="7" s="1"/>
  <c r="F762" i="7" s="1"/>
  <c r="J765" i="7"/>
  <c r="J764" i="7" s="1"/>
  <c r="J763" i="7" s="1"/>
  <c r="J762" i="7" s="1"/>
  <c r="G548" i="5"/>
  <c r="G1154" i="7" s="1"/>
  <c r="G1153" i="7" s="1"/>
  <c r="G1152" i="7" s="1"/>
  <c r="H548" i="5"/>
  <c r="I548" i="5"/>
  <c r="F548" i="5"/>
  <c r="G551" i="5"/>
  <c r="G1161" i="7" s="1"/>
  <c r="G1160" i="7" s="1"/>
  <c r="G1159" i="7" s="1"/>
  <c r="H551" i="5"/>
  <c r="I551" i="5"/>
  <c r="F551" i="5"/>
  <c r="K1067" i="2"/>
  <c r="L1067" i="2"/>
  <c r="H1065" i="2"/>
  <c r="D552" i="50" s="1"/>
  <c r="I1065" i="2"/>
  <c r="E552" i="50" s="1"/>
  <c r="J1065" i="2"/>
  <c r="F552" i="50" s="1"/>
  <c r="G1065" i="2"/>
  <c r="C552" i="50" s="1"/>
  <c r="H1068" i="2"/>
  <c r="D554" i="50" s="1"/>
  <c r="I1068" i="2"/>
  <c r="E554" i="50" s="1"/>
  <c r="J1068" i="2"/>
  <c r="F554" i="50" s="1"/>
  <c r="G1068" i="2"/>
  <c r="C554" i="50" s="1"/>
  <c r="K1070" i="2"/>
  <c r="L1070" i="2"/>
  <c r="K551" i="5" s="1"/>
  <c r="K1161" i="7" s="1"/>
  <c r="K1160" i="7" s="1"/>
  <c r="K1159" i="7" s="1"/>
  <c r="K548" i="5" l="1"/>
  <c r="K1154" i="7" s="1"/>
  <c r="K1153" i="7" s="1"/>
  <c r="K1152" i="7" s="1"/>
  <c r="J548" i="5"/>
  <c r="J1154" i="7" s="1"/>
  <c r="J1153" i="7" s="1"/>
  <c r="J1152" i="7" s="1"/>
  <c r="J551" i="5"/>
  <c r="J1161" i="7" s="1"/>
  <c r="J1160" i="7" s="1"/>
  <c r="J1159" i="7" s="1"/>
  <c r="F1154" i="7"/>
  <c r="F1153" i="7" s="1"/>
  <c r="F1152" i="7" s="1"/>
  <c r="I1161" i="7"/>
  <c r="I1160" i="7" s="1"/>
  <c r="I1159" i="7" s="1"/>
  <c r="I1154" i="7"/>
  <c r="I1153" i="7" s="1"/>
  <c r="I1152" i="7" s="1"/>
  <c r="F1161" i="7"/>
  <c r="F1160" i="7" s="1"/>
  <c r="F1159" i="7" s="1"/>
  <c r="H1161" i="7"/>
  <c r="H1160" i="7" s="1"/>
  <c r="H1159" i="7" s="1"/>
  <c r="H1154" i="7"/>
  <c r="H1153" i="7" s="1"/>
  <c r="H1152" i="7" s="1"/>
  <c r="H374" i="2" l="1"/>
  <c r="I374" i="2"/>
  <c r="J374" i="2"/>
  <c r="H375" i="2"/>
  <c r="D194" i="50" s="1"/>
  <c r="I375" i="2"/>
  <c r="E194" i="50" s="1"/>
  <c r="J375" i="2"/>
  <c r="F194" i="50" s="1"/>
  <c r="G67" i="5"/>
  <c r="H67" i="5"/>
  <c r="I67" i="5"/>
  <c r="F67" i="5"/>
  <c r="G374" i="2"/>
  <c r="G375" i="2"/>
  <c r="C194" i="50" s="1"/>
  <c r="L376" i="2"/>
  <c r="L374" i="2" s="1"/>
  <c r="K376" i="2"/>
  <c r="L375" i="2" l="1"/>
  <c r="H194" i="50" s="1"/>
  <c r="K375" i="2"/>
  <c r="G194" i="50" s="1"/>
  <c r="K374" i="2"/>
  <c r="F553" i="50" l="1"/>
  <c r="E553" i="50"/>
  <c r="D553" i="50"/>
  <c r="C553" i="50"/>
  <c r="F551" i="50"/>
  <c r="E551" i="50"/>
  <c r="D551" i="50"/>
  <c r="C551" i="50"/>
  <c r="F550" i="50"/>
  <c r="F549" i="50" s="1"/>
  <c r="E550" i="50"/>
  <c r="E549" i="50" s="1"/>
  <c r="D550" i="50"/>
  <c r="D549" i="50" s="1"/>
  <c r="C550" i="50"/>
  <c r="C549" i="50" s="1"/>
  <c r="F548" i="50"/>
  <c r="F547" i="50" s="1"/>
  <c r="E548" i="50"/>
  <c r="E547" i="50" s="1"/>
  <c r="D548" i="50"/>
  <c r="D547" i="50" s="1"/>
  <c r="C548" i="50"/>
  <c r="C547" i="50" s="1"/>
  <c r="F537" i="50"/>
  <c r="F536" i="50" s="1"/>
  <c r="E537" i="50"/>
  <c r="E536" i="50" s="1"/>
  <c r="D537" i="50"/>
  <c r="D536" i="50" s="1"/>
  <c r="C537" i="50"/>
  <c r="C536" i="50" s="1"/>
  <c r="F533" i="50"/>
  <c r="F532" i="50" s="1"/>
  <c r="E533" i="50"/>
  <c r="E532" i="50" s="1"/>
  <c r="D533" i="50"/>
  <c r="D532" i="50" s="1"/>
  <c r="C533" i="50"/>
  <c r="C532" i="50" s="1"/>
  <c r="F514" i="50"/>
  <c r="F513" i="50" s="1"/>
  <c r="E514" i="50"/>
  <c r="E513" i="50" s="1"/>
  <c r="D514" i="50"/>
  <c r="D513" i="50" s="1"/>
  <c r="C514" i="50"/>
  <c r="C513" i="50" s="1"/>
  <c r="F507" i="50"/>
  <c r="F506" i="50" s="1"/>
  <c r="E507" i="50"/>
  <c r="E506" i="50" s="1"/>
  <c r="D507" i="50"/>
  <c r="D506" i="50" s="1"/>
  <c r="C507" i="50"/>
  <c r="C506" i="50" s="1"/>
  <c r="F505" i="50"/>
  <c r="F504" i="50" s="1"/>
  <c r="E505" i="50"/>
  <c r="E504" i="50" s="1"/>
  <c r="D505" i="50"/>
  <c r="D504" i="50" s="1"/>
  <c r="C505" i="50"/>
  <c r="C504" i="50" s="1"/>
  <c r="F499" i="50"/>
  <c r="F498" i="50" s="1"/>
  <c r="E499" i="50"/>
  <c r="E498" i="50" s="1"/>
  <c r="D499" i="50"/>
  <c r="D498" i="50" s="1"/>
  <c r="C499" i="50"/>
  <c r="C498" i="50" s="1"/>
  <c r="F490" i="50"/>
  <c r="F489" i="50" s="1"/>
  <c r="E490" i="50"/>
  <c r="E489" i="50" s="1"/>
  <c r="D490" i="50"/>
  <c r="D489" i="50" s="1"/>
  <c r="C490" i="50"/>
  <c r="C489" i="50" s="1"/>
  <c r="F486" i="50"/>
  <c r="F485" i="50" s="1"/>
  <c r="E486" i="50"/>
  <c r="E485" i="50" s="1"/>
  <c r="D486" i="50"/>
  <c r="D485" i="50" s="1"/>
  <c r="C486" i="50"/>
  <c r="C485" i="50" s="1"/>
  <c r="F484" i="50"/>
  <c r="F483" i="50" s="1"/>
  <c r="E484" i="50"/>
  <c r="E483" i="50" s="1"/>
  <c r="D484" i="50"/>
  <c r="D483" i="50" s="1"/>
  <c r="C484" i="50"/>
  <c r="C483" i="50" s="1"/>
  <c r="F469" i="50"/>
  <c r="F468" i="50" s="1"/>
  <c r="E469" i="50"/>
  <c r="E468" i="50" s="1"/>
  <c r="F467" i="50"/>
  <c r="F466" i="50" s="1"/>
  <c r="E467" i="50"/>
  <c r="E466" i="50" s="1"/>
  <c r="D467" i="50"/>
  <c r="D466" i="50" s="1"/>
  <c r="C467" i="50"/>
  <c r="C466" i="50" s="1"/>
  <c r="F463" i="50"/>
  <c r="F462" i="50" s="1"/>
  <c r="E463" i="50"/>
  <c r="E462" i="50" s="1"/>
  <c r="D463" i="50"/>
  <c r="D462" i="50" s="1"/>
  <c r="C463" i="50"/>
  <c r="C462" i="50" s="1"/>
  <c r="D461" i="50"/>
  <c r="D460" i="50" s="1"/>
  <c r="C461" i="50"/>
  <c r="C460" i="50" s="1"/>
  <c r="D459" i="50"/>
  <c r="D458" i="50" s="1"/>
  <c r="C459" i="50"/>
  <c r="C458" i="50" s="1"/>
  <c r="F416" i="50"/>
  <c r="E416" i="50"/>
  <c r="D416" i="50"/>
  <c r="C416" i="50"/>
  <c r="F397" i="50"/>
  <c r="F394" i="50" s="1"/>
  <c r="E397" i="50"/>
  <c r="E394" i="50" s="1"/>
  <c r="D397" i="50"/>
  <c r="D394" i="50" s="1"/>
  <c r="C397" i="50"/>
  <c r="C394" i="50" s="1"/>
  <c r="F396" i="50"/>
  <c r="E396" i="50"/>
  <c r="E395" i="50" s="1"/>
  <c r="D396" i="50"/>
  <c r="D395" i="50" s="1"/>
  <c r="C396" i="50"/>
  <c r="C395" i="50" s="1"/>
  <c r="F395" i="50"/>
  <c r="F379" i="50"/>
  <c r="F378" i="50" s="1"/>
  <c r="E379" i="50"/>
  <c r="E378" i="50" s="1"/>
  <c r="D379" i="50"/>
  <c r="D378" i="50" s="1"/>
  <c r="C379" i="50"/>
  <c r="C378" i="50" s="1"/>
  <c r="F371" i="50"/>
  <c r="F370" i="50" s="1"/>
  <c r="E371" i="50"/>
  <c r="E370" i="50" s="1"/>
  <c r="D371" i="50"/>
  <c r="D370" i="50" s="1"/>
  <c r="C371" i="50"/>
  <c r="C370" i="50" s="1"/>
  <c r="F347" i="50"/>
  <c r="F346" i="50" s="1"/>
  <c r="E347" i="50"/>
  <c r="E346" i="50" s="1"/>
  <c r="D347" i="50"/>
  <c r="D346" i="50" s="1"/>
  <c r="C347" i="50"/>
  <c r="C346" i="50" s="1"/>
  <c r="F345" i="50"/>
  <c r="F344" i="50" s="1"/>
  <c r="E345" i="50"/>
  <c r="E344" i="50" s="1"/>
  <c r="D345" i="50"/>
  <c r="D344" i="50" s="1"/>
  <c r="C345" i="50"/>
  <c r="C344" i="50" s="1"/>
  <c r="F343" i="50"/>
  <c r="F342" i="50" s="1"/>
  <c r="E343" i="50"/>
  <c r="E342" i="50" s="1"/>
  <c r="D343" i="50"/>
  <c r="D342" i="50" s="1"/>
  <c r="C343" i="50"/>
  <c r="C342" i="50" s="1"/>
  <c r="F341" i="50"/>
  <c r="F340" i="50" s="1"/>
  <c r="E341" i="50"/>
  <c r="E340" i="50" s="1"/>
  <c r="D341" i="50"/>
  <c r="D340" i="50" s="1"/>
  <c r="C341" i="50"/>
  <c r="C340" i="50" s="1"/>
  <c r="F338" i="50"/>
  <c r="F337" i="50" s="1"/>
  <c r="E338" i="50"/>
  <c r="E337" i="50" s="1"/>
  <c r="D338" i="50"/>
  <c r="D337" i="50" s="1"/>
  <c r="C338" i="50"/>
  <c r="C337" i="50" s="1"/>
  <c r="F332" i="50"/>
  <c r="F331" i="50" s="1"/>
  <c r="E332" i="50"/>
  <c r="E331" i="50" s="1"/>
  <c r="D332" i="50"/>
  <c r="D331" i="50" s="1"/>
  <c r="C332" i="50"/>
  <c r="C331" i="50" s="1"/>
  <c r="F323" i="50"/>
  <c r="F322" i="50" s="1"/>
  <c r="E323" i="50"/>
  <c r="E322" i="50" s="1"/>
  <c r="D323" i="50"/>
  <c r="D322" i="50" s="1"/>
  <c r="C323" i="50"/>
  <c r="C322" i="50" s="1"/>
  <c r="F309" i="50"/>
  <c r="F308" i="50" s="1"/>
  <c r="E309" i="50"/>
  <c r="E308" i="50" s="1"/>
  <c r="D309" i="50"/>
  <c r="D308" i="50" s="1"/>
  <c r="C309" i="50"/>
  <c r="C308" i="50" s="1"/>
  <c r="F307" i="50"/>
  <c r="F306" i="50" s="1"/>
  <c r="E307" i="50"/>
  <c r="E306" i="50" s="1"/>
  <c r="D307" i="50"/>
  <c r="D306" i="50" s="1"/>
  <c r="C307" i="50"/>
  <c r="C306" i="50" s="1"/>
  <c r="F305" i="50"/>
  <c r="F304" i="50" s="1"/>
  <c r="E305" i="50"/>
  <c r="E304" i="50" s="1"/>
  <c r="D305" i="50"/>
  <c r="D304" i="50" s="1"/>
  <c r="C305" i="50"/>
  <c r="C304" i="50" s="1"/>
  <c r="F303" i="50"/>
  <c r="F302" i="50" s="1"/>
  <c r="E303" i="50"/>
  <c r="E302" i="50" s="1"/>
  <c r="D303" i="50"/>
  <c r="D302" i="50" s="1"/>
  <c r="C303" i="50"/>
  <c r="C302" i="50" s="1"/>
  <c r="F299" i="50"/>
  <c r="F298" i="50" s="1"/>
  <c r="E299" i="50"/>
  <c r="E298" i="50" s="1"/>
  <c r="D299" i="50"/>
  <c r="D298" i="50" s="1"/>
  <c r="C299" i="50"/>
  <c r="C298" i="50" s="1"/>
  <c r="F297" i="50"/>
  <c r="F296" i="50" s="1"/>
  <c r="E297" i="50"/>
  <c r="E296" i="50" s="1"/>
  <c r="D297" i="50"/>
  <c r="D296" i="50" s="1"/>
  <c r="C297" i="50"/>
  <c r="C296" i="50" s="1"/>
  <c r="F295" i="50"/>
  <c r="F294" i="50" s="1"/>
  <c r="E295" i="50"/>
  <c r="E294" i="50" s="1"/>
  <c r="D295" i="50"/>
  <c r="D294" i="50" s="1"/>
  <c r="C295" i="50"/>
  <c r="C294" i="50" s="1"/>
  <c r="F291" i="50"/>
  <c r="F290" i="50" s="1"/>
  <c r="E291" i="50"/>
  <c r="E290" i="50" s="1"/>
  <c r="D291" i="50"/>
  <c r="D290" i="50" s="1"/>
  <c r="C291" i="50"/>
  <c r="C290" i="50" s="1"/>
  <c r="F287" i="50"/>
  <c r="F286" i="50" s="1"/>
  <c r="E287" i="50"/>
  <c r="E286" i="50" s="1"/>
  <c r="D287" i="50"/>
  <c r="D286" i="50" s="1"/>
  <c r="C287" i="50"/>
  <c r="C286" i="50" s="1"/>
  <c r="F283" i="50"/>
  <c r="F282" i="50" s="1"/>
  <c r="E283" i="50"/>
  <c r="E282" i="50" s="1"/>
  <c r="D283" i="50"/>
  <c r="D282" i="50" s="1"/>
  <c r="C283" i="50"/>
  <c r="C282" i="50" s="1"/>
  <c r="F275" i="50"/>
  <c r="E275" i="50"/>
  <c r="D275" i="50"/>
  <c r="C275" i="50"/>
  <c r="F273" i="50"/>
  <c r="F272" i="50" s="1"/>
  <c r="E273" i="50"/>
  <c r="E272" i="50" s="1"/>
  <c r="D273" i="50"/>
  <c r="D272" i="50" s="1"/>
  <c r="C273" i="50"/>
  <c r="C272" i="50" s="1"/>
  <c r="F271" i="50"/>
  <c r="F270" i="50" s="1"/>
  <c r="E271" i="50"/>
  <c r="E270" i="50" s="1"/>
  <c r="D271" i="50"/>
  <c r="D270" i="50" s="1"/>
  <c r="C271" i="50"/>
  <c r="C270" i="50" s="1"/>
  <c r="F267" i="50"/>
  <c r="F266" i="50" s="1"/>
  <c r="E267" i="50"/>
  <c r="E266" i="50" s="1"/>
  <c r="D267" i="50"/>
  <c r="D266" i="50" s="1"/>
  <c r="C267" i="50"/>
  <c r="C266" i="50" s="1"/>
  <c r="F259" i="50"/>
  <c r="F258" i="50" s="1"/>
  <c r="E259" i="50"/>
  <c r="E258" i="50" s="1"/>
  <c r="D259" i="50"/>
  <c r="D258" i="50" s="1"/>
  <c r="C259" i="50"/>
  <c r="C258" i="50" s="1"/>
  <c r="F245" i="50"/>
  <c r="F244" i="50" s="1"/>
  <c r="E245" i="50"/>
  <c r="E244" i="50" s="1"/>
  <c r="D245" i="50"/>
  <c r="D244" i="50" s="1"/>
  <c r="C245" i="50"/>
  <c r="C244" i="50" s="1"/>
  <c r="F238" i="50"/>
  <c r="E238" i="50"/>
  <c r="D238" i="50"/>
  <c r="C238" i="50"/>
  <c r="F233" i="50"/>
  <c r="F232" i="50" s="1"/>
  <c r="E233" i="50"/>
  <c r="E232" i="50" s="1"/>
  <c r="D233" i="50"/>
  <c r="D232" i="50" s="1"/>
  <c r="C233" i="50"/>
  <c r="C232" i="50" s="1"/>
  <c r="F229" i="50"/>
  <c r="F228" i="50" s="1"/>
  <c r="E229" i="50"/>
  <c r="E228" i="50" s="1"/>
  <c r="D229" i="50"/>
  <c r="D228" i="50" s="1"/>
  <c r="C229" i="50"/>
  <c r="C228" i="50" s="1"/>
  <c r="F227" i="50"/>
  <c r="F226" i="50" s="1"/>
  <c r="E227" i="50"/>
  <c r="E226" i="50" s="1"/>
  <c r="D227" i="50"/>
  <c r="D226" i="50" s="1"/>
  <c r="C227" i="50"/>
  <c r="C226" i="50" s="1"/>
  <c r="F203" i="50"/>
  <c r="E203" i="50"/>
  <c r="D203" i="50"/>
  <c r="C203" i="50"/>
  <c r="F198" i="50"/>
  <c r="E198" i="50"/>
  <c r="D198" i="50"/>
  <c r="C198" i="50"/>
  <c r="F158" i="50"/>
  <c r="E158" i="50"/>
  <c r="D158" i="50"/>
  <c r="C158" i="50"/>
  <c r="F157" i="50"/>
  <c r="E157" i="50"/>
  <c r="D157" i="50"/>
  <c r="C157" i="50"/>
  <c r="F156" i="50"/>
  <c r="E156" i="50"/>
  <c r="D156" i="50"/>
  <c r="C156" i="50"/>
  <c r="F155" i="50"/>
  <c r="E155" i="50"/>
  <c r="D155" i="50"/>
  <c r="C155" i="50"/>
  <c r="F136" i="50"/>
  <c r="F135" i="50" s="1"/>
  <c r="E136" i="50"/>
  <c r="E135" i="50" s="1"/>
  <c r="D136" i="50"/>
  <c r="D135" i="50" s="1"/>
  <c r="C136" i="50"/>
  <c r="C135" i="50" s="1"/>
  <c r="F88" i="50"/>
  <c r="F87" i="50" s="1"/>
  <c r="E88" i="50"/>
  <c r="E87" i="50" s="1"/>
  <c r="D88" i="50"/>
  <c r="D87" i="50" s="1"/>
  <c r="C88" i="50"/>
  <c r="C87" i="50" s="1"/>
  <c r="F80" i="50"/>
  <c r="F79" i="50" s="1"/>
  <c r="E80" i="50"/>
  <c r="E79" i="50" s="1"/>
  <c r="D80" i="50"/>
  <c r="D79" i="50" s="1"/>
  <c r="C80" i="50"/>
  <c r="C79" i="50" s="1"/>
  <c r="F62" i="50"/>
  <c r="F61" i="50" s="1"/>
  <c r="E62" i="50"/>
  <c r="E61" i="50" s="1"/>
  <c r="D62" i="50"/>
  <c r="D61" i="50" s="1"/>
  <c r="C62" i="50"/>
  <c r="C61" i="50" s="1"/>
  <c r="F60" i="50"/>
  <c r="E60" i="50"/>
  <c r="D60" i="50"/>
  <c r="C60" i="50"/>
  <c r="F53" i="50"/>
  <c r="E53" i="50"/>
  <c r="D53" i="50"/>
  <c r="C53" i="50"/>
  <c r="F37" i="50"/>
  <c r="F36" i="50" s="1"/>
  <c r="E37" i="50"/>
  <c r="E36" i="50" s="1"/>
  <c r="D37" i="50"/>
  <c r="D36" i="50" s="1"/>
  <c r="C37" i="50"/>
  <c r="C36" i="50" s="1"/>
  <c r="C339" i="50" l="1"/>
  <c r="F546" i="50"/>
  <c r="D339" i="50"/>
  <c r="C546" i="50"/>
  <c r="D546" i="50"/>
  <c r="E546" i="50"/>
  <c r="E339" i="50"/>
  <c r="F339" i="50"/>
  <c r="G256" i="5" l="1"/>
  <c r="G255" i="5" s="1"/>
  <c r="G254" i="5" s="1"/>
  <c r="H256" i="5"/>
  <c r="H255" i="5" s="1"/>
  <c r="H254" i="5" s="1"/>
  <c r="I256" i="5"/>
  <c r="I255" i="5" s="1"/>
  <c r="I254" i="5" s="1"/>
  <c r="F256" i="5"/>
  <c r="F255" i="5" s="1"/>
  <c r="F162" i="7" s="1"/>
  <c r="F161" i="7" s="1"/>
  <c r="F160" i="7" s="1"/>
  <c r="F159" i="7" s="1"/>
  <c r="F158" i="7" s="1"/>
  <c r="H159" i="2"/>
  <c r="I159" i="2"/>
  <c r="J159" i="2"/>
  <c r="F71" i="50" s="1"/>
  <c r="F70" i="50" s="1"/>
  <c r="K160" i="2"/>
  <c r="J256" i="5" s="1"/>
  <c r="J255" i="5" s="1"/>
  <c r="J254" i="5" s="1"/>
  <c r="L160" i="2"/>
  <c r="L159" i="2" s="1"/>
  <c r="G159" i="2"/>
  <c r="C71" i="50" s="1"/>
  <c r="C70" i="50" s="1"/>
  <c r="G330" i="5"/>
  <c r="G329" i="5" s="1"/>
  <c r="G328" i="5" s="1"/>
  <c r="G327" i="5" s="1"/>
  <c r="G1026" i="5" s="1"/>
  <c r="H330" i="5"/>
  <c r="H329" i="5" s="1"/>
  <c r="H328" i="5" s="1"/>
  <c r="H327" i="5" s="1"/>
  <c r="H1026" i="5" s="1"/>
  <c r="I330" i="5"/>
  <c r="I329" i="5" s="1"/>
  <c r="I328" i="5" s="1"/>
  <c r="I327" i="5" s="1"/>
  <c r="F330" i="5"/>
  <c r="F329" i="5" s="1"/>
  <c r="F328" i="5" s="1"/>
  <c r="F327" i="5" s="1"/>
  <c r="F1026" i="5" s="1"/>
  <c r="H931" i="2"/>
  <c r="I931" i="2"/>
  <c r="E557" i="50" s="1"/>
  <c r="E556" i="50" s="1"/>
  <c r="E555" i="50" s="1"/>
  <c r="J931" i="2"/>
  <c r="G931" i="2"/>
  <c r="C557" i="50" s="1"/>
  <c r="C556" i="50" s="1"/>
  <c r="C555" i="50" s="1"/>
  <c r="K932" i="2"/>
  <c r="J330" i="5" s="1"/>
  <c r="L932" i="2"/>
  <c r="K330" i="5" s="1"/>
  <c r="K329" i="5" s="1"/>
  <c r="K328" i="5" s="1"/>
  <c r="K327" i="5" s="1"/>
  <c r="G288" i="5"/>
  <c r="G198" i="7" s="1"/>
  <c r="G197" i="7" s="1"/>
  <c r="G196" i="7" s="1"/>
  <c r="G195" i="7" s="1"/>
  <c r="G194" i="7" s="1"/>
  <c r="H288" i="5"/>
  <c r="H198" i="7" s="1"/>
  <c r="H197" i="7" s="1"/>
  <c r="H196" i="7" s="1"/>
  <c r="H195" i="7" s="1"/>
  <c r="H194" i="7" s="1"/>
  <c r="I288" i="5"/>
  <c r="I287" i="5" s="1"/>
  <c r="I286" i="5" s="1"/>
  <c r="F288" i="5"/>
  <c r="F198" i="7" s="1"/>
  <c r="F197" i="7" s="1"/>
  <c r="F196" i="7" s="1"/>
  <c r="F195" i="7" s="1"/>
  <c r="F194" i="7" s="1"/>
  <c r="H889" i="2"/>
  <c r="H888" i="2" s="1"/>
  <c r="I889" i="2"/>
  <c r="I888" i="2" s="1"/>
  <c r="J889" i="2"/>
  <c r="J888" i="2" s="1"/>
  <c r="G889" i="2"/>
  <c r="G888" i="2" s="1"/>
  <c r="K890" i="2"/>
  <c r="L890" i="2"/>
  <c r="G285" i="5"/>
  <c r="G284" i="5" s="1"/>
  <c r="G283" i="5" s="1"/>
  <c r="H285" i="5"/>
  <c r="H284" i="5" s="1"/>
  <c r="H283" i="5" s="1"/>
  <c r="I285" i="5"/>
  <c r="I284" i="5" s="1"/>
  <c r="I283" i="5" s="1"/>
  <c r="F285" i="5"/>
  <c r="F193" i="7" s="1"/>
  <c r="F192" i="7" s="1"/>
  <c r="F191" i="7" s="1"/>
  <c r="F190" i="7" s="1"/>
  <c r="F189" i="7" s="1"/>
  <c r="H475" i="2"/>
  <c r="I475" i="2"/>
  <c r="J475" i="2"/>
  <c r="F86" i="50" s="1"/>
  <c r="F85" i="50" s="1"/>
  <c r="G475" i="2"/>
  <c r="K476" i="2"/>
  <c r="K475" i="2" s="1"/>
  <c r="G86" i="50" s="1"/>
  <c r="G85" i="50" s="1"/>
  <c r="L476" i="2"/>
  <c r="K285" i="5" s="1"/>
  <c r="G158" i="2" l="1"/>
  <c r="J158" i="2"/>
  <c r="K159" i="2"/>
  <c r="K158" i="2" s="1"/>
  <c r="L158" i="2"/>
  <c r="H71" i="50"/>
  <c r="H70" i="50" s="1"/>
  <c r="K889" i="2"/>
  <c r="K888" i="2" s="1"/>
  <c r="G88" i="50"/>
  <c r="G87" i="50" s="1"/>
  <c r="I474" i="2"/>
  <c r="E86" i="50"/>
  <c r="E85" i="50" s="1"/>
  <c r="G930" i="2"/>
  <c r="G929" i="2" s="1"/>
  <c r="H474" i="2"/>
  <c r="D86" i="50"/>
  <c r="D85" i="50" s="1"/>
  <c r="H930" i="2"/>
  <c r="H929" i="2" s="1"/>
  <c r="D557" i="50"/>
  <c r="D556" i="50" s="1"/>
  <c r="D555" i="50" s="1"/>
  <c r="I158" i="2"/>
  <c r="E71" i="50"/>
  <c r="E70" i="50" s="1"/>
  <c r="K256" i="5"/>
  <c r="K255" i="5" s="1"/>
  <c r="I162" i="7"/>
  <c r="I161" i="7" s="1"/>
  <c r="I160" i="7" s="1"/>
  <c r="I159" i="7" s="1"/>
  <c r="I158" i="7" s="1"/>
  <c r="G474" i="2"/>
  <c r="C86" i="50"/>
  <c r="C85" i="50" s="1"/>
  <c r="K288" i="5"/>
  <c r="K198" i="7" s="1"/>
  <c r="K197" i="7" s="1"/>
  <c r="K196" i="7" s="1"/>
  <c r="K195" i="7" s="1"/>
  <c r="K194" i="7" s="1"/>
  <c r="H88" i="50"/>
  <c r="H87" i="50" s="1"/>
  <c r="K931" i="2"/>
  <c r="I930" i="2"/>
  <c r="I929" i="2" s="1"/>
  <c r="H158" i="2"/>
  <c r="D71" i="50"/>
  <c r="D70" i="50" s="1"/>
  <c r="G162" i="7"/>
  <c r="G161" i="7" s="1"/>
  <c r="G160" i="7" s="1"/>
  <c r="G159" i="7" s="1"/>
  <c r="G158" i="7" s="1"/>
  <c r="F254" i="5"/>
  <c r="L931" i="2"/>
  <c r="H557" i="50" s="1"/>
  <c r="H556" i="50" s="1"/>
  <c r="H555" i="50" s="1"/>
  <c r="K1026" i="5"/>
  <c r="I1026" i="5"/>
  <c r="J930" i="2"/>
  <c r="J929" i="2" s="1"/>
  <c r="F557" i="50"/>
  <c r="F556" i="50" s="1"/>
  <c r="F555" i="50" s="1"/>
  <c r="H162" i="7"/>
  <c r="H161" i="7" s="1"/>
  <c r="H160" i="7" s="1"/>
  <c r="H159" i="7" s="1"/>
  <c r="H158" i="7" s="1"/>
  <c r="J162" i="7"/>
  <c r="J161" i="7" s="1"/>
  <c r="J160" i="7" s="1"/>
  <c r="J159" i="7" s="1"/>
  <c r="J158" i="7" s="1"/>
  <c r="I1167" i="7"/>
  <c r="I1166" i="7" s="1"/>
  <c r="I1165" i="7" s="1"/>
  <c r="I1164" i="7" s="1"/>
  <c r="I1163" i="7" s="1"/>
  <c r="I1162" i="7" s="1"/>
  <c r="G1167" i="7"/>
  <c r="G1166" i="7" s="1"/>
  <c r="G1165" i="7" s="1"/>
  <c r="G1164" i="7" s="1"/>
  <c r="G1163" i="7" s="1"/>
  <c r="G1162" i="7" s="1"/>
  <c r="F1167" i="7"/>
  <c r="F1166" i="7" s="1"/>
  <c r="F1165" i="7" s="1"/>
  <c r="F1164" i="7" s="1"/>
  <c r="F1163" i="7" s="1"/>
  <c r="F1162" i="7" s="1"/>
  <c r="K1167" i="7"/>
  <c r="K1166" i="7" s="1"/>
  <c r="K1165" i="7" s="1"/>
  <c r="K1164" i="7" s="1"/>
  <c r="K1163" i="7" s="1"/>
  <c r="K1162" i="7" s="1"/>
  <c r="J1167" i="7"/>
  <c r="J1166" i="7" s="1"/>
  <c r="J1165" i="7" s="1"/>
  <c r="J1164" i="7" s="1"/>
  <c r="J1163" i="7" s="1"/>
  <c r="J1162" i="7" s="1"/>
  <c r="J329" i="5"/>
  <c r="J328" i="5" s="1"/>
  <c r="J327" i="5" s="1"/>
  <c r="J1026" i="5" s="1"/>
  <c r="H1167" i="7"/>
  <c r="H1166" i="7" s="1"/>
  <c r="H1165" i="7" s="1"/>
  <c r="H1164" i="7" s="1"/>
  <c r="H1163" i="7" s="1"/>
  <c r="H1162" i="7" s="1"/>
  <c r="F287" i="5"/>
  <c r="F286" i="5" s="1"/>
  <c r="G287" i="5"/>
  <c r="G286" i="5" s="1"/>
  <c r="L889" i="2"/>
  <c r="L888" i="2" s="1"/>
  <c r="H287" i="5"/>
  <c r="H286" i="5" s="1"/>
  <c r="J288" i="5"/>
  <c r="I198" i="7"/>
  <c r="I197" i="7" s="1"/>
  <c r="I196" i="7" s="1"/>
  <c r="I195" i="7" s="1"/>
  <c r="I194" i="7" s="1"/>
  <c r="J474" i="2"/>
  <c r="G193" i="7"/>
  <c r="G192" i="7" s="1"/>
  <c r="G191" i="7" s="1"/>
  <c r="G190" i="7" s="1"/>
  <c r="G189" i="7" s="1"/>
  <c r="F284" i="5"/>
  <c r="F283" i="5" s="1"/>
  <c r="H193" i="7"/>
  <c r="H192" i="7" s="1"/>
  <c r="H191" i="7" s="1"/>
  <c r="H190" i="7" s="1"/>
  <c r="H189" i="7" s="1"/>
  <c r="K284" i="5"/>
  <c r="K283" i="5" s="1"/>
  <c r="K193" i="7"/>
  <c r="K192" i="7" s="1"/>
  <c r="K191" i="7" s="1"/>
  <c r="K190" i="7" s="1"/>
  <c r="K189" i="7" s="1"/>
  <c r="K474" i="2"/>
  <c r="L475" i="2"/>
  <c r="H86" i="50" s="1"/>
  <c r="H85" i="50" s="1"/>
  <c r="J285" i="5"/>
  <c r="I193" i="7"/>
  <c r="I192" i="7" s="1"/>
  <c r="I191" i="7" s="1"/>
  <c r="I190" i="7" s="1"/>
  <c r="I189" i="7" s="1"/>
  <c r="G509" i="5"/>
  <c r="G508" i="5" s="1"/>
  <c r="H509" i="5"/>
  <c r="H508" i="5" s="1"/>
  <c r="I509" i="5"/>
  <c r="I657" i="7" s="1"/>
  <c r="I656" i="7" s="1"/>
  <c r="I655" i="7" s="1"/>
  <c r="I654" i="7" s="1"/>
  <c r="F509" i="5"/>
  <c r="F508" i="5" s="1"/>
  <c r="H1027" i="2"/>
  <c r="I1027" i="2"/>
  <c r="J1027" i="2"/>
  <c r="G1027" i="2"/>
  <c r="K1028" i="2"/>
  <c r="G323" i="50" s="1"/>
  <c r="G322" i="50" s="1"/>
  <c r="L1028" i="2"/>
  <c r="H323" i="50" s="1"/>
  <c r="H322" i="50" s="1"/>
  <c r="G319" i="5"/>
  <c r="G317" i="5" s="1"/>
  <c r="H319" i="5"/>
  <c r="I319" i="5"/>
  <c r="I317" i="5" s="1"/>
  <c r="F319" i="5"/>
  <c r="F317" i="5" s="1"/>
  <c r="K921" i="2"/>
  <c r="K919" i="2" s="1"/>
  <c r="G239" i="50" s="1"/>
  <c r="L921" i="2"/>
  <c r="G725" i="5"/>
  <c r="G942" i="7" s="1"/>
  <c r="G941" i="7" s="1"/>
  <c r="G940" i="7" s="1"/>
  <c r="H725" i="5"/>
  <c r="H942" i="7" s="1"/>
  <c r="H941" i="7" s="1"/>
  <c r="H940" i="7" s="1"/>
  <c r="I725" i="5"/>
  <c r="I942" i="7" s="1"/>
  <c r="I941" i="7" s="1"/>
  <c r="I940" i="7" s="1"/>
  <c r="F725" i="5"/>
  <c r="F942" i="7" s="1"/>
  <c r="F941" i="7" s="1"/>
  <c r="F940" i="7" s="1"/>
  <c r="H578" i="2"/>
  <c r="D451" i="50" s="1"/>
  <c r="D450" i="50" s="1"/>
  <c r="I578" i="2"/>
  <c r="E451" i="50" s="1"/>
  <c r="E450" i="50" s="1"/>
  <c r="J578" i="2"/>
  <c r="F451" i="50" s="1"/>
  <c r="F450" i="50" s="1"/>
  <c r="G578" i="2"/>
  <c r="C451" i="50" s="1"/>
  <c r="C450" i="50" s="1"/>
  <c r="K581" i="2"/>
  <c r="J725" i="5" s="1"/>
  <c r="J942" i="7" s="1"/>
  <c r="J941" i="7" s="1"/>
  <c r="J940" i="7" s="1"/>
  <c r="L581" i="2"/>
  <c r="K725" i="5" s="1"/>
  <c r="K942" i="7" s="1"/>
  <c r="K941" i="7" s="1"/>
  <c r="K940" i="7" s="1"/>
  <c r="G798" i="5"/>
  <c r="G1021" i="7" s="1"/>
  <c r="G1020" i="7" s="1"/>
  <c r="G1019" i="7" s="1"/>
  <c r="G1018" i="7" s="1"/>
  <c r="H798" i="5"/>
  <c r="H797" i="5" s="1"/>
  <c r="I798" i="5"/>
  <c r="I797" i="5" s="1"/>
  <c r="F798" i="5"/>
  <c r="F1021" i="7" s="1"/>
  <c r="F1020" i="7" s="1"/>
  <c r="F1019" i="7" s="1"/>
  <c r="F1018" i="7" s="1"/>
  <c r="L751" i="2"/>
  <c r="K751" i="2"/>
  <c r="H750" i="2"/>
  <c r="I750" i="2"/>
  <c r="J750" i="2"/>
  <c r="G750" i="2"/>
  <c r="G154" i="5"/>
  <c r="G153" i="5" s="1"/>
  <c r="G152" i="5" s="1"/>
  <c r="H154" i="5"/>
  <c r="H153" i="5" s="1"/>
  <c r="H152" i="5" s="1"/>
  <c r="I154" i="5"/>
  <c r="I153" i="5" s="1"/>
  <c r="I152" i="5" s="1"/>
  <c r="F154" i="5"/>
  <c r="F153" i="5" s="1"/>
  <c r="F152" i="5" s="1"/>
  <c r="H1253" i="2"/>
  <c r="H1252" i="2" s="1"/>
  <c r="I1253" i="2"/>
  <c r="I1252" i="2" s="1"/>
  <c r="J1253" i="2"/>
  <c r="J1252" i="2" s="1"/>
  <c r="G1253" i="2"/>
  <c r="G1252" i="2" s="1"/>
  <c r="L1254" i="2"/>
  <c r="K1254" i="2"/>
  <c r="I306" i="2"/>
  <c r="E47" i="50" s="1"/>
  <c r="E46" i="50" s="1"/>
  <c r="J306" i="2"/>
  <c r="F47" i="50" s="1"/>
  <c r="F46" i="50" s="1"/>
  <c r="L919" i="2" l="1"/>
  <c r="H239" i="50" s="1"/>
  <c r="H238" i="50" s="1"/>
  <c r="H481" i="7"/>
  <c r="H480" i="7" s="1"/>
  <c r="H479" i="7" s="1"/>
  <c r="H475" i="7" s="1"/>
  <c r="H317" i="5"/>
  <c r="G238" i="50"/>
  <c r="K287" i="5"/>
  <c r="K286" i="5" s="1"/>
  <c r="G71" i="50"/>
  <c r="G70" i="50" s="1"/>
  <c r="K1253" i="2"/>
  <c r="K1252" i="2" s="1"/>
  <c r="G136" i="50"/>
  <c r="G135" i="50" s="1"/>
  <c r="L1253" i="2"/>
  <c r="L1252" i="2" s="1"/>
  <c r="H136" i="50"/>
  <c r="H135" i="50" s="1"/>
  <c r="L930" i="2"/>
  <c r="L929" i="2" s="1"/>
  <c r="K930" i="2"/>
  <c r="K929" i="2" s="1"/>
  <c r="G557" i="50"/>
  <c r="G556" i="50" s="1"/>
  <c r="G555" i="50" s="1"/>
  <c r="K750" i="2"/>
  <c r="G490" i="50"/>
  <c r="G489" i="50" s="1"/>
  <c r="K254" i="5"/>
  <c r="K162" i="7"/>
  <c r="K161" i="7" s="1"/>
  <c r="K160" i="7" s="1"/>
  <c r="K159" i="7" s="1"/>
  <c r="K158" i="7" s="1"/>
  <c r="L750" i="2"/>
  <c r="H490" i="50"/>
  <c r="H489" i="50" s="1"/>
  <c r="K1027" i="2"/>
  <c r="J198" i="7"/>
  <c r="J197" i="7" s="1"/>
  <c r="J196" i="7" s="1"/>
  <c r="J195" i="7" s="1"/>
  <c r="J194" i="7" s="1"/>
  <c r="J287" i="5"/>
  <c r="J286" i="5" s="1"/>
  <c r="K798" i="5"/>
  <c r="K797" i="5" s="1"/>
  <c r="K154" i="5"/>
  <c r="K153" i="5" s="1"/>
  <c r="K152" i="5" s="1"/>
  <c r="L1027" i="2"/>
  <c r="J509" i="5"/>
  <c r="J508" i="5" s="1"/>
  <c r="K509" i="5"/>
  <c r="K508" i="5" s="1"/>
  <c r="J193" i="7"/>
  <c r="J192" i="7" s="1"/>
  <c r="J191" i="7" s="1"/>
  <c r="J190" i="7" s="1"/>
  <c r="J189" i="7" s="1"/>
  <c r="J284" i="5"/>
  <c r="J283" i="5" s="1"/>
  <c r="L474" i="2"/>
  <c r="G657" i="7"/>
  <c r="G656" i="7" s="1"/>
  <c r="G655" i="7" s="1"/>
  <c r="G654" i="7" s="1"/>
  <c r="I508" i="5"/>
  <c r="F657" i="7"/>
  <c r="F656" i="7" s="1"/>
  <c r="F655" i="7" s="1"/>
  <c r="F654" i="7" s="1"/>
  <c r="H657" i="7"/>
  <c r="H656" i="7" s="1"/>
  <c r="H655" i="7" s="1"/>
  <c r="H654" i="7" s="1"/>
  <c r="I481" i="7"/>
  <c r="I480" i="7" s="1"/>
  <c r="I479" i="7" s="1"/>
  <c r="I475" i="7" s="1"/>
  <c r="K319" i="5"/>
  <c r="K317" i="5" s="1"/>
  <c r="J319" i="5"/>
  <c r="J317" i="5" s="1"/>
  <c r="G481" i="7"/>
  <c r="G480" i="7" s="1"/>
  <c r="G479" i="7" s="1"/>
  <c r="G475" i="7" s="1"/>
  <c r="F481" i="7"/>
  <c r="F480" i="7" s="1"/>
  <c r="F479" i="7" s="1"/>
  <c r="F475" i="7" s="1"/>
  <c r="G797" i="5"/>
  <c r="I1021" i="7"/>
  <c r="I1020" i="7" s="1"/>
  <c r="I1019" i="7" s="1"/>
  <c r="I1018" i="7" s="1"/>
  <c r="F797" i="5"/>
  <c r="J798" i="5"/>
  <c r="H1021" i="7"/>
  <c r="H1020" i="7" s="1"/>
  <c r="H1019" i="7" s="1"/>
  <c r="H1018" i="7" s="1"/>
  <c r="I310" i="7"/>
  <c r="I309" i="7" s="1"/>
  <c r="I308" i="7" s="1"/>
  <c r="I307" i="7" s="1"/>
  <c r="I306" i="7" s="1"/>
  <c r="F310" i="7"/>
  <c r="F309" i="7" s="1"/>
  <c r="F308" i="7" s="1"/>
  <c r="F307" i="7" s="1"/>
  <c r="F306" i="7" s="1"/>
  <c r="G310" i="7"/>
  <c r="G309" i="7" s="1"/>
  <c r="G308" i="7" s="1"/>
  <c r="G307" i="7" s="1"/>
  <c r="G306" i="7" s="1"/>
  <c r="H310" i="7"/>
  <c r="H309" i="7" s="1"/>
  <c r="H308" i="7" s="1"/>
  <c r="H307" i="7" s="1"/>
  <c r="H306" i="7" s="1"/>
  <c r="J154" i="5"/>
  <c r="L1061" i="2"/>
  <c r="K1061" i="2"/>
  <c r="G548" i="50" s="1"/>
  <c r="G547" i="50" s="1"/>
  <c r="L1063" i="2"/>
  <c r="H550" i="50" s="1"/>
  <c r="H549" i="50" s="1"/>
  <c r="K1063" i="2"/>
  <c r="G550" i="50" s="1"/>
  <c r="G549" i="50" s="1"/>
  <c r="L1066" i="2"/>
  <c r="L1065" i="2" s="1"/>
  <c r="H552" i="50" s="1"/>
  <c r="K1066" i="2"/>
  <c r="L1069" i="2"/>
  <c r="K1069" i="2"/>
  <c r="K47" i="2"/>
  <c r="L1068" i="2" l="1"/>
  <c r="H554" i="50" s="1"/>
  <c r="H553" i="50" s="1"/>
  <c r="K1068" i="2"/>
  <c r="G554" i="50" s="1"/>
  <c r="G553" i="50" s="1"/>
  <c r="K1065" i="2"/>
  <c r="G552" i="50" s="1"/>
  <c r="G551" i="50" s="1"/>
  <c r="H551" i="50"/>
  <c r="L1060" i="2"/>
  <c r="H548" i="50"/>
  <c r="H547" i="50" s="1"/>
  <c r="K310" i="7"/>
  <c r="K309" i="7" s="1"/>
  <c r="K308" i="7" s="1"/>
  <c r="K307" i="7" s="1"/>
  <c r="K306" i="7" s="1"/>
  <c r="J657" i="7"/>
  <c r="J656" i="7" s="1"/>
  <c r="J655" i="7" s="1"/>
  <c r="J654" i="7" s="1"/>
  <c r="K657" i="7"/>
  <c r="K656" i="7" s="1"/>
  <c r="K655" i="7" s="1"/>
  <c r="K654" i="7" s="1"/>
  <c r="K1021" i="7"/>
  <c r="K1020" i="7" s="1"/>
  <c r="K1019" i="7" s="1"/>
  <c r="K1018" i="7" s="1"/>
  <c r="J481" i="7"/>
  <c r="J480" i="7" s="1"/>
  <c r="J479" i="7" s="1"/>
  <c r="J475" i="7" s="1"/>
  <c r="K481" i="7"/>
  <c r="K480" i="7" s="1"/>
  <c r="K479" i="7" s="1"/>
  <c r="K475" i="7" s="1"/>
  <c r="J797" i="5"/>
  <c r="J1021" i="7"/>
  <c r="J1020" i="7" s="1"/>
  <c r="J1019" i="7" s="1"/>
  <c r="J1018" i="7" s="1"/>
  <c r="J153" i="5"/>
  <c r="J152" i="5" s="1"/>
  <c r="J310" i="7"/>
  <c r="J309" i="7" s="1"/>
  <c r="J308" i="7" s="1"/>
  <c r="J307" i="7" s="1"/>
  <c r="J306" i="7" s="1"/>
  <c r="G546" i="50" l="1"/>
  <c r="H546" i="50"/>
  <c r="G542" i="5" l="1"/>
  <c r="G1142" i="7" s="1"/>
  <c r="G1141" i="7" s="1"/>
  <c r="G1140" i="7" s="1"/>
  <c r="G1139" i="7" s="1"/>
  <c r="H542" i="5"/>
  <c r="I542" i="5"/>
  <c r="K542" i="5"/>
  <c r="G544" i="5"/>
  <c r="H544" i="5"/>
  <c r="I544" i="5"/>
  <c r="I1146" i="7" s="1"/>
  <c r="I1145" i="7" s="1"/>
  <c r="I1144" i="7" s="1"/>
  <c r="I1143" i="7" s="1"/>
  <c r="G547" i="5"/>
  <c r="G546" i="5" s="1"/>
  <c r="H547" i="5"/>
  <c r="H546" i="5" s="1"/>
  <c r="I547" i="5"/>
  <c r="I546" i="5" s="1"/>
  <c r="K547" i="5"/>
  <c r="K546" i="5" s="1"/>
  <c r="G550" i="5"/>
  <c r="G549" i="5" s="1"/>
  <c r="H550" i="5"/>
  <c r="I550" i="5"/>
  <c r="I549" i="5" s="1"/>
  <c r="F550" i="5"/>
  <c r="F549" i="5" s="1"/>
  <c r="F547" i="5"/>
  <c r="F544" i="5"/>
  <c r="F1146" i="7" s="1"/>
  <c r="F1145" i="7" s="1"/>
  <c r="F1144" i="7" s="1"/>
  <c r="F1143" i="7" s="1"/>
  <c r="F542" i="5"/>
  <c r="J1064" i="2"/>
  <c r="H1064" i="2"/>
  <c r="H1062" i="2"/>
  <c r="I1062" i="2"/>
  <c r="J1062" i="2"/>
  <c r="H1060" i="2"/>
  <c r="I1060" i="2"/>
  <c r="J1060" i="2"/>
  <c r="G1060" i="2"/>
  <c r="G1062" i="2"/>
  <c r="H1158" i="7" l="1"/>
  <c r="H1157" i="7" s="1"/>
  <c r="H1156" i="7" s="1"/>
  <c r="H1155" i="7" s="1"/>
  <c r="H549" i="5"/>
  <c r="F1151" i="7"/>
  <c r="F1150" i="7" s="1"/>
  <c r="F1149" i="7" s="1"/>
  <c r="F1148" i="7" s="1"/>
  <c r="F546" i="5"/>
  <c r="H1059" i="2"/>
  <c r="H1058" i="2" s="1"/>
  <c r="G541" i="5"/>
  <c r="I541" i="5"/>
  <c r="I1142" i="7"/>
  <c r="I1141" i="7" s="1"/>
  <c r="I1140" i="7" s="1"/>
  <c r="I1139" i="7" s="1"/>
  <c r="I1138" i="7" s="1"/>
  <c r="I1151" i="7"/>
  <c r="I1150" i="7" s="1"/>
  <c r="I1149" i="7" s="1"/>
  <c r="I1148" i="7" s="1"/>
  <c r="K1151" i="7"/>
  <c r="K1150" i="7" s="1"/>
  <c r="K1149" i="7" s="1"/>
  <c r="K1148" i="7" s="1"/>
  <c r="G1151" i="7"/>
  <c r="G1150" i="7" s="1"/>
  <c r="G1149" i="7" s="1"/>
  <c r="G1148" i="7" s="1"/>
  <c r="K541" i="5"/>
  <c r="K1142" i="7"/>
  <c r="K1141" i="7" s="1"/>
  <c r="K1140" i="7" s="1"/>
  <c r="K1139" i="7" s="1"/>
  <c r="L1064" i="2"/>
  <c r="K550" i="5"/>
  <c r="K549" i="5" s="1"/>
  <c r="G1064" i="2"/>
  <c r="F1158" i="7"/>
  <c r="F1157" i="7" s="1"/>
  <c r="F1156" i="7" s="1"/>
  <c r="G1158" i="7"/>
  <c r="G1157" i="7" s="1"/>
  <c r="G1156" i="7" s="1"/>
  <c r="G1155" i="7" s="1"/>
  <c r="J547" i="5"/>
  <c r="J546" i="5" s="1"/>
  <c r="G1059" i="2"/>
  <c r="G1058" i="2" s="1"/>
  <c r="F543" i="5"/>
  <c r="G543" i="5"/>
  <c r="G1146" i="7"/>
  <c r="G1145" i="7" s="1"/>
  <c r="G1144" i="7" s="1"/>
  <c r="G1143" i="7" s="1"/>
  <c r="G1138" i="7" s="1"/>
  <c r="K1060" i="2"/>
  <c r="F541" i="5"/>
  <c r="F1142" i="7"/>
  <c r="F1141" i="7" s="1"/>
  <c r="F1140" i="7" s="1"/>
  <c r="F1139" i="7" s="1"/>
  <c r="F1138" i="7" s="1"/>
  <c r="I1158" i="7"/>
  <c r="I1157" i="7" s="1"/>
  <c r="I1156" i="7" s="1"/>
  <c r="I1155" i="7" s="1"/>
  <c r="J550" i="5"/>
  <c r="J549" i="5" s="1"/>
  <c r="H1151" i="7"/>
  <c r="H1150" i="7" s="1"/>
  <c r="H1149" i="7" s="1"/>
  <c r="L1062" i="2"/>
  <c r="L1059" i="2" s="1"/>
  <c r="K544" i="5"/>
  <c r="I543" i="5"/>
  <c r="K1062" i="2"/>
  <c r="J544" i="5"/>
  <c r="H543" i="5"/>
  <c r="H1146" i="7"/>
  <c r="H1145" i="7" s="1"/>
  <c r="H1144" i="7" s="1"/>
  <c r="H1143" i="7" s="1"/>
  <c r="H541" i="5"/>
  <c r="H1142" i="7"/>
  <c r="H1141" i="7" s="1"/>
  <c r="H1140" i="7" s="1"/>
  <c r="H1139" i="7" s="1"/>
  <c r="J542" i="5"/>
  <c r="I1064" i="2"/>
  <c r="J1059" i="2"/>
  <c r="J1058" i="2" s="1"/>
  <c r="I1059" i="2"/>
  <c r="G808" i="5"/>
  <c r="G807" i="5" s="1"/>
  <c r="H808" i="5"/>
  <c r="H807" i="5" s="1"/>
  <c r="I808" i="5"/>
  <c r="I807" i="5" s="1"/>
  <c r="F808" i="5"/>
  <c r="F807" i="5" s="1"/>
  <c r="H760" i="2"/>
  <c r="I760" i="2"/>
  <c r="J760" i="2"/>
  <c r="G760" i="2"/>
  <c r="K761" i="2"/>
  <c r="L761" i="2"/>
  <c r="G305" i="5"/>
  <c r="G304" i="5" s="1"/>
  <c r="H305" i="5"/>
  <c r="H304" i="5" s="1"/>
  <c r="I305" i="5"/>
  <c r="I453" i="7" s="1"/>
  <c r="I452" i="7" s="1"/>
  <c r="I451" i="7" s="1"/>
  <c r="I450" i="7" s="1"/>
  <c r="F305" i="5"/>
  <c r="F453" i="7" s="1"/>
  <c r="F452" i="7" s="1"/>
  <c r="F451" i="7" s="1"/>
  <c r="F450" i="7" s="1"/>
  <c r="H906" i="2"/>
  <c r="I906" i="2"/>
  <c r="J906" i="2"/>
  <c r="G906" i="2"/>
  <c r="K907" i="2"/>
  <c r="L907" i="2"/>
  <c r="G404" i="5"/>
  <c r="G403" i="5" s="1"/>
  <c r="H404" i="5"/>
  <c r="H403" i="5" s="1"/>
  <c r="I404" i="5"/>
  <c r="I1328" i="7" s="1"/>
  <c r="I1327" i="7" s="1"/>
  <c r="I1326" i="7" s="1"/>
  <c r="I1325" i="7" s="1"/>
  <c r="G406" i="5"/>
  <c r="G1332" i="7" s="1"/>
  <c r="G1331" i="7" s="1"/>
  <c r="G1330" i="7" s="1"/>
  <c r="G1329" i="7" s="1"/>
  <c r="H406" i="5"/>
  <c r="H405" i="5" s="1"/>
  <c r="I406" i="5"/>
  <c r="I405" i="5" s="1"/>
  <c r="F404" i="5"/>
  <c r="F403" i="5" s="1"/>
  <c r="F406" i="5"/>
  <c r="F1332" i="7" s="1"/>
  <c r="F1331" i="7" s="1"/>
  <c r="F1330" i="7" s="1"/>
  <c r="F1329" i="7" s="1"/>
  <c r="H208" i="2"/>
  <c r="I208" i="2"/>
  <c r="J208" i="2"/>
  <c r="G208" i="2"/>
  <c r="H210" i="2"/>
  <c r="I210" i="2"/>
  <c r="J210" i="2"/>
  <c r="G210" i="2"/>
  <c r="K211" i="2"/>
  <c r="K210" i="2" s="1"/>
  <c r="L211" i="2"/>
  <c r="K406" i="5" s="1"/>
  <c r="L209" i="2"/>
  <c r="K404" i="5" s="1"/>
  <c r="K403" i="5" s="1"/>
  <c r="K209" i="2"/>
  <c r="K208" i="2" s="1"/>
  <c r="H1148" i="7" l="1"/>
  <c r="H1147" i="7" s="1"/>
  <c r="F1155" i="7"/>
  <c r="F1147" i="7" s="1"/>
  <c r="F1137" i="7" s="1"/>
  <c r="J305" i="5"/>
  <c r="J304" i="5" s="1"/>
  <c r="G227" i="50"/>
  <c r="G226" i="50" s="1"/>
  <c r="K808" i="5"/>
  <c r="K807" i="5" s="1"/>
  <c r="H499" i="50"/>
  <c r="H498" i="50" s="1"/>
  <c r="L210" i="2"/>
  <c r="K305" i="5"/>
  <c r="K453" i="7" s="1"/>
  <c r="K452" i="7" s="1"/>
  <c r="K451" i="7" s="1"/>
  <c r="K450" i="7" s="1"/>
  <c r="H227" i="50"/>
  <c r="H226" i="50" s="1"/>
  <c r="J808" i="5"/>
  <c r="J807" i="5" s="1"/>
  <c r="G499" i="50"/>
  <c r="G498" i="50" s="1"/>
  <c r="I1147" i="7"/>
  <c r="I1137" i="7" s="1"/>
  <c r="G1147" i="7"/>
  <c r="G1137" i="7" s="1"/>
  <c r="G545" i="5"/>
  <c r="K760" i="2"/>
  <c r="F540" i="5"/>
  <c r="I540" i="5"/>
  <c r="G540" i="5"/>
  <c r="H545" i="5"/>
  <c r="H540" i="5"/>
  <c r="K545" i="5"/>
  <c r="I545" i="5"/>
  <c r="K1059" i="2"/>
  <c r="K1064" i="2"/>
  <c r="J1151" i="7"/>
  <c r="J1150" i="7" s="1"/>
  <c r="J1149" i="7" s="1"/>
  <c r="J1148" i="7" s="1"/>
  <c r="K1158" i="7"/>
  <c r="K1157" i="7" s="1"/>
  <c r="K1156" i="7" s="1"/>
  <c r="F545" i="5"/>
  <c r="I1058" i="2"/>
  <c r="L1058" i="2"/>
  <c r="J545" i="5"/>
  <c r="J1158" i="7"/>
  <c r="J1157" i="7" s="1"/>
  <c r="J1156" i="7" s="1"/>
  <c r="J1155" i="7" s="1"/>
  <c r="K543" i="5"/>
  <c r="K540" i="5" s="1"/>
  <c r="K1146" i="7"/>
  <c r="K1145" i="7" s="1"/>
  <c r="K1144" i="7" s="1"/>
  <c r="K1143" i="7" s="1"/>
  <c r="K1138" i="7" s="1"/>
  <c r="J543" i="5"/>
  <c r="J1146" i="7"/>
  <c r="J1145" i="7" s="1"/>
  <c r="J1144" i="7" s="1"/>
  <c r="J1143" i="7" s="1"/>
  <c r="H1138" i="7"/>
  <c r="J541" i="5"/>
  <c r="J1142" i="7"/>
  <c r="J1141" i="7" s="1"/>
  <c r="J1140" i="7" s="1"/>
  <c r="J1139" i="7" s="1"/>
  <c r="I1039" i="7"/>
  <c r="I1038" i="7" s="1"/>
  <c r="I1037" i="7" s="1"/>
  <c r="I1036" i="7" s="1"/>
  <c r="L208" i="2"/>
  <c r="J404" i="5"/>
  <c r="J403" i="5" s="1"/>
  <c r="L760" i="2"/>
  <c r="F1039" i="7"/>
  <c r="F1038" i="7" s="1"/>
  <c r="F1037" i="7" s="1"/>
  <c r="F1036" i="7" s="1"/>
  <c r="G1039" i="7"/>
  <c r="G1038" i="7" s="1"/>
  <c r="G1037" i="7" s="1"/>
  <c r="G1036" i="7" s="1"/>
  <c r="H1039" i="7"/>
  <c r="H1038" i="7" s="1"/>
  <c r="H1037" i="7" s="1"/>
  <c r="H1036" i="7" s="1"/>
  <c r="G453" i="7"/>
  <c r="G452" i="7" s="1"/>
  <c r="G451" i="7" s="1"/>
  <c r="G450" i="7" s="1"/>
  <c r="K906" i="2"/>
  <c r="I304" i="5"/>
  <c r="F304" i="5"/>
  <c r="F405" i="5"/>
  <c r="L906" i="2"/>
  <c r="H453" i="7"/>
  <c r="H452" i="7" s="1"/>
  <c r="H451" i="7" s="1"/>
  <c r="H450" i="7" s="1"/>
  <c r="H1328" i="7"/>
  <c r="H1327" i="7" s="1"/>
  <c r="H1326" i="7" s="1"/>
  <c r="H1325" i="7" s="1"/>
  <c r="G1328" i="7"/>
  <c r="G1327" i="7" s="1"/>
  <c r="G1326" i="7" s="1"/>
  <c r="G1325" i="7" s="1"/>
  <c r="J406" i="5"/>
  <c r="J405" i="5" s="1"/>
  <c r="G405" i="5"/>
  <c r="K1332" i="7"/>
  <c r="K1331" i="7" s="1"/>
  <c r="K1330" i="7" s="1"/>
  <c r="K1329" i="7" s="1"/>
  <c r="K405" i="5"/>
  <c r="F1328" i="7"/>
  <c r="F1327" i="7" s="1"/>
  <c r="F1326" i="7" s="1"/>
  <c r="F1325" i="7" s="1"/>
  <c r="I1332" i="7"/>
  <c r="I1331" i="7" s="1"/>
  <c r="I1330" i="7" s="1"/>
  <c r="I1329" i="7" s="1"/>
  <c r="K1328" i="7"/>
  <c r="K1327" i="7" s="1"/>
  <c r="K1326" i="7" s="1"/>
  <c r="K1325" i="7" s="1"/>
  <c r="I403" i="5"/>
  <c r="H1332" i="7"/>
  <c r="H1331" i="7" s="1"/>
  <c r="H1330" i="7" s="1"/>
  <c r="H1329" i="7" s="1"/>
  <c r="G277" i="5"/>
  <c r="G276" i="5" s="1"/>
  <c r="H277" i="5"/>
  <c r="H276" i="5" s="1"/>
  <c r="I277" i="5"/>
  <c r="I276" i="5" s="1"/>
  <c r="F277" i="5"/>
  <c r="F180" i="7" s="1"/>
  <c r="F179" i="7" s="1"/>
  <c r="F178" i="7" s="1"/>
  <c r="F177" i="7" s="1"/>
  <c r="H881" i="2"/>
  <c r="I881" i="2"/>
  <c r="J881" i="2"/>
  <c r="G881" i="2"/>
  <c r="L882" i="2"/>
  <c r="K882" i="2"/>
  <c r="G80" i="50" s="1"/>
  <c r="G79" i="50" s="1"/>
  <c r="G587" i="5"/>
  <c r="G141" i="7" s="1"/>
  <c r="G140" i="7" s="1"/>
  <c r="G139" i="7" s="1"/>
  <c r="G138" i="7" s="1"/>
  <c r="H587" i="5"/>
  <c r="H586" i="5" s="1"/>
  <c r="I587" i="5"/>
  <c r="I586" i="5" s="1"/>
  <c r="G589" i="5"/>
  <c r="G588" i="5" s="1"/>
  <c r="H589" i="5"/>
  <c r="H588" i="5" s="1"/>
  <c r="I589" i="5"/>
  <c r="I135" i="7" s="1"/>
  <c r="I134" i="7" s="1"/>
  <c r="F589" i="5"/>
  <c r="F588" i="5" s="1"/>
  <c r="F587" i="5"/>
  <c r="F141" i="7" s="1"/>
  <c r="F140" i="7" s="1"/>
  <c r="F139" i="7" s="1"/>
  <c r="F138" i="7" s="1"/>
  <c r="H484" i="2"/>
  <c r="I484" i="2"/>
  <c r="J484" i="2"/>
  <c r="H482" i="2"/>
  <c r="I482" i="2"/>
  <c r="J482" i="2"/>
  <c r="G484" i="2"/>
  <c r="G482" i="2"/>
  <c r="L483" i="2"/>
  <c r="H62" i="50" s="1"/>
  <c r="H61" i="50" s="1"/>
  <c r="K483" i="2"/>
  <c r="G62" i="50" s="1"/>
  <c r="G61" i="50" s="1"/>
  <c r="L485" i="2"/>
  <c r="K589" i="5" s="1"/>
  <c r="K588" i="5" s="1"/>
  <c r="K485" i="2"/>
  <c r="K484" i="2" s="1"/>
  <c r="K1039" i="7" l="1"/>
  <c r="K1038" i="7" s="1"/>
  <c r="K1037" i="7" s="1"/>
  <c r="K1036" i="7" s="1"/>
  <c r="J453" i="7"/>
  <c r="J452" i="7" s="1"/>
  <c r="J451" i="7" s="1"/>
  <c r="J450" i="7" s="1"/>
  <c r="H1137" i="7"/>
  <c r="K1155" i="7"/>
  <c r="K1147" i="7" s="1"/>
  <c r="K1137" i="7" s="1"/>
  <c r="K304" i="5"/>
  <c r="J1039" i="7"/>
  <c r="J1038" i="7" s="1"/>
  <c r="J1037" i="7" s="1"/>
  <c r="J1036" i="7" s="1"/>
  <c r="K277" i="5"/>
  <c r="K276" i="5" s="1"/>
  <c r="H80" i="50"/>
  <c r="H79" i="50" s="1"/>
  <c r="K1058" i="2"/>
  <c r="G539" i="5"/>
  <c r="G1025" i="5" s="1"/>
  <c r="H539" i="5"/>
  <c r="H1025" i="5" s="1"/>
  <c r="H481" i="2"/>
  <c r="H480" i="2" s="1"/>
  <c r="H479" i="2" s="1"/>
  <c r="J587" i="5"/>
  <c r="J586" i="5" s="1"/>
  <c r="I539" i="5"/>
  <c r="I1025" i="5" s="1"/>
  <c r="F539" i="5"/>
  <c r="F1025" i="5" s="1"/>
  <c r="K539" i="5"/>
  <c r="K1025" i="5" s="1"/>
  <c r="J1147" i="7"/>
  <c r="J1138" i="7"/>
  <c r="J540" i="5"/>
  <c r="J539" i="5" s="1"/>
  <c r="J1025" i="5" s="1"/>
  <c r="J1328" i="7"/>
  <c r="J1327" i="7" s="1"/>
  <c r="J1326" i="7" s="1"/>
  <c r="J1325" i="7" s="1"/>
  <c r="L482" i="2"/>
  <c r="L484" i="2"/>
  <c r="J589" i="5"/>
  <c r="J588" i="5" s="1"/>
  <c r="K587" i="5"/>
  <c r="K141" i="7" s="1"/>
  <c r="K140" i="7" s="1"/>
  <c r="K139" i="7" s="1"/>
  <c r="K138" i="7" s="1"/>
  <c r="L881" i="2"/>
  <c r="G481" i="2"/>
  <c r="G480" i="2" s="1"/>
  <c r="G479" i="2" s="1"/>
  <c r="K482" i="2"/>
  <c r="K481" i="2" s="1"/>
  <c r="K480" i="2" s="1"/>
  <c r="K479" i="2" s="1"/>
  <c r="J1332" i="7"/>
  <c r="J1331" i="7" s="1"/>
  <c r="J1330" i="7" s="1"/>
  <c r="J1329" i="7" s="1"/>
  <c r="K881" i="2"/>
  <c r="J277" i="5"/>
  <c r="J276" i="5" s="1"/>
  <c r="F276" i="5"/>
  <c r="I180" i="7"/>
  <c r="I179" i="7" s="1"/>
  <c r="I178" i="7" s="1"/>
  <c r="I177" i="7" s="1"/>
  <c r="H180" i="7"/>
  <c r="H179" i="7" s="1"/>
  <c r="H178" i="7" s="1"/>
  <c r="H177" i="7" s="1"/>
  <c r="G180" i="7"/>
  <c r="G179" i="7" s="1"/>
  <c r="G178" i="7" s="1"/>
  <c r="G177" i="7" s="1"/>
  <c r="F586" i="5"/>
  <c r="F585" i="5" s="1"/>
  <c r="F584" i="5" s="1"/>
  <c r="F583" i="5" s="1"/>
  <c r="G586" i="5"/>
  <c r="G585" i="5" s="1"/>
  <c r="G584" i="5" s="1"/>
  <c r="G583" i="5" s="1"/>
  <c r="I588" i="5"/>
  <c r="I585" i="5" s="1"/>
  <c r="I584" i="5" s="1"/>
  <c r="I583" i="5" s="1"/>
  <c r="F135" i="7"/>
  <c r="F134" i="7" s="1"/>
  <c r="K135" i="7"/>
  <c r="K134" i="7" s="1"/>
  <c r="H135" i="7"/>
  <c r="H134" i="7" s="1"/>
  <c r="G135" i="7"/>
  <c r="G134" i="7" s="1"/>
  <c r="I141" i="7"/>
  <c r="I140" i="7" s="1"/>
  <c r="I139" i="7" s="1"/>
  <c r="I138" i="7" s="1"/>
  <c r="H141" i="7"/>
  <c r="H140" i="7" s="1"/>
  <c r="H139" i="7" s="1"/>
  <c r="H138" i="7" s="1"/>
  <c r="H585" i="5"/>
  <c r="H584" i="5" s="1"/>
  <c r="H583" i="5" s="1"/>
  <c r="J481" i="2"/>
  <c r="J480" i="2" s="1"/>
  <c r="J479" i="2" s="1"/>
  <c r="I481" i="2"/>
  <c r="I480" i="2" s="1"/>
  <c r="I479" i="2" s="1"/>
  <c r="G645" i="5"/>
  <c r="G644" i="5" s="1"/>
  <c r="H645" i="5"/>
  <c r="H644" i="5" s="1"/>
  <c r="I645" i="5"/>
  <c r="I644" i="5" s="1"/>
  <c r="F645" i="5"/>
  <c r="F644" i="5" s="1"/>
  <c r="H536" i="2"/>
  <c r="I536" i="2"/>
  <c r="J536" i="2"/>
  <c r="L537" i="2"/>
  <c r="H396" i="50" s="1"/>
  <c r="H395" i="50" s="1"/>
  <c r="K537" i="2"/>
  <c r="G396" i="50" s="1"/>
  <c r="G395" i="50" s="1"/>
  <c r="G536" i="2"/>
  <c r="K180" i="7" l="1"/>
  <c r="K179" i="7" s="1"/>
  <c r="K178" i="7" s="1"/>
  <c r="K177" i="7" s="1"/>
  <c r="J141" i="7"/>
  <c r="J140" i="7" s="1"/>
  <c r="J139" i="7" s="1"/>
  <c r="J138" i="7" s="1"/>
  <c r="J585" i="5"/>
  <c r="J584" i="5" s="1"/>
  <c r="J583" i="5" s="1"/>
  <c r="J1137" i="7"/>
  <c r="K586" i="5"/>
  <c r="K585" i="5" s="1"/>
  <c r="K584" i="5" s="1"/>
  <c r="K583" i="5" s="1"/>
  <c r="J135" i="7"/>
  <c r="J134" i="7" s="1"/>
  <c r="L481" i="2"/>
  <c r="L480" i="2" s="1"/>
  <c r="L479" i="2" s="1"/>
  <c r="J180" i="7"/>
  <c r="J179" i="7" s="1"/>
  <c r="J178" i="7" s="1"/>
  <c r="J177" i="7" s="1"/>
  <c r="L536" i="2"/>
  <c r="K645" i="5"/>
  <c r="K644" i="5" s="1"/>
  <c r="K536" i="2"/>
  <c r="J645" i="5"/>
  <c r="J644" i="5" s="1"/>
  <c r="G817" i="7"/>
  <c r="G816" i="7" s="1"/>
  <c r="G815" i="7" s="1"/>
  <c r="G814" i="7" s="1"/>
  <c r="F817" i="7"/>
  <c r="F816" i="7" s="1"/>
  <c r="F815" i="7" s="1"/>
  <c r="F814" i="7" s="1"/>
  <c r="I817" i="7"/>
  <c r="I816" i="7" s="1"/>
  <c r="I815" i="7" s="1"/>
  <c r="I814" i="7" s="1"/>
  <c r="H817" i="7"/>
  <c r="H816" i="7" s="1"/>
  <c r="H815" i="7" s="1"/>
  <c r="H814" i="7" s="1"/>
  <c r="D123" i="6"/>
  <c r="D122" i="6" s="1"/>
  <c r="D26" i="19" s="1"/>
  <c r="E124" i="6"/>
  <c r="E123" i="6" s="1"/>
  <c r="E122" i="6" s="1"/>
  <c r="C123" i="6"/>
  <c r="C122" i="6" s="1"/>
  <c r="C26" i="19" s="1"/>
  <c r="E97" i="6"/>
  <c r="D97" i="6"/>
  <c r="C97" i="6"/>
  <c r="E26" i="19" l="1"/>
  <c r="J817" i="7"/>
  <c r="J816" i="7" s="1"/>
  <c r="J815" i="7" s="1"/>
  <c r="J814" i="7" s="1"/>
  <c r="K817" i="7"/>
  <c r="K816" i="7" s="1"/>
  <c r="K815" i="7" s="1"/>
  <c r="K814" i="7" s="1"/>
  <c r="K1289" i="2" l="1"/>
  <c r="K1290" i="2"/>
  <c r="K1288" i="2"/>
  <c r="G859" i="5" l="1"/>
  <c r="G1112" i="7" s="1"/>
  <c r="G1111" i="7" s="1"/>
  <c r="G1110" i="7" s="1"/>
  <c r="G1109" i="7" s="1"/>
  <c r="H859" i="5"/>
  <c r="H1112" i="7" s="1"/>
  <c r="H1111" i="7" s="1"/>
  <c r="H1110" i="7" s="1"/>
  <c r="H1109" i="7" s="1"/>
  <c r="I859" i="5"/>
  <c r="I1112" i="7" s="1"/>
  <c r="I1111" i="7" s="1"/>
  <c r="I1110" i="7" s="1"/>
  <c r="I1109" i="7" s="1"/>
  <c r="F859" i="5"/>
  <c r="F1112" i="7" s="1"/>
  <c r="F1111" i="7" s="1"/>
  <c r="F1110" i="7" s="1"/>
  <c r="F1109" i="7" s="1"/>
  <c r="L808" i="2"/>
  <c r="L807" i="2" s="1"/>
  <c r="K808" i="2"/>
  <c r="G533" i="50" s="1"/>
  <c r="G532" i="50" s="1"/>
  <c r="H807" i="2"/>
  <c r="I807" i="2"/>
  <c r="J807" i="2"/>
  <c r="G807" i="2"/>
  <c r="K859" i="5" l="1"/>
  <c r="K1112" i="7" s="1"/>
  <c r="K1111" i="7" s="1"/>
  <c r="K1110" i="7" s="1"/>
  <c r="K1109" i="7" s="1"/>
  <c r="H533" i="50"/>
  <c r="H532" i="50" s="1"/>
  <c r="I858" i="5"/>
  <c r="F858" i="5"/>
  <c r="K807" i="2"/>
  <c r="J859" i="5"/>
  <c r="J858" i="5" s="1"/>
  <c r="H858" i="5"/>
  <c r="G858" i="5"/>
  <c r="G863" i="5"/>
  <c r="G1120" i="7" s="1"/>
  <c r="G1119" i="7" s="1"/>
  <c r="G1118" i="7" s="1"/>
  <c r="G1117" i="7" s="1"/>
  <c r="G1108" i="7" s="1"/>
  <c r="H863" i="5"/>
  <c r="H862" i="5" s="1"/>
  <c r="I863" i="5"/>
  <c r="I862" i="5" s="1"/>
  <c r="F863" i="5"/>
  <c r="F1120" i="7" s="1"/>
  <c r="F1119" i="7" s="1"/>
  <c r="F1118" i="7" s="1"/>
  <c r="F1117" i="7" s="1"/>
  <c r="F1108" i="7" s="1"/>
  <c r="L812" i="2"/>
  <c r="K812" i="2"/>
  <c r="G537" i="50" s="1"/>
  <c r="G536" i="50" s="1"/>
  <c r="H811" i="2"/>
  <c r="H806" i="2" s="1"/>
  <c r="I811" i="2"/>
  <c r="I806" i="2" s="1"/>
  <c r="J811" i="2"/>
  <c r="J806" i="2" s="1"/>
  <c r="G811" i="2"/>
  <c r="G806" i="2" s="1"/>
  <c r="I857" i="5" l="1"/>
  <c r="H857" i="5"/>
  <c r="K858" i="5"/>
  <c r="L811" i="2"/>
  <c r="L806" i="2" s="1"/>
  <c r="H537" i="50"/>
  <c r="H536" i="50" s="1"/>
  <c r="K811" i="2"/>
  <c r="K806" i="2" s="1"/>
  <c r="K863" i="5"/>
  <c r="K862" i="5" s="1"/>
  <c r="J1112" i="7"/>
  <c r="J1111" i="7" s="1"/>
  <c r="J1110" i="7" s="1"/>
  <c r="J1109" i="7" s="1"/>
  <c r="J863" i="5"/>
  <c r="J862" i="5" s="1"/>
  <c r="J857" i="5" s="1"/>
  <c r="F862" i="5"/>
  <c r="F857" i="5" s="1"/>
  <c r="G862" i="5"/>
  <c r="G857" i="5" s="1"/>
  <c r="I1120" i="7"/>
  <c r="I1119" i="7" s="1"/>
  <c r="I1118" i="7" s="1"/>
  <c r="I1117" i="7" s="1"/>
  <c r="I1108" i="7" s="1"/>
  <c r="H1120" i="7"/>
  <c r="H1119" i="7" s="1"/>
  <c r="H1118" i="7" s="1"/>
  <c r="H1117" i="7" s="1"/>
  <c r="H1108" i="7" s="1"/>
  <c r="K857" i="5" l="1"/>
  <c r="K1120" i="7"/>
  <c r="K1119" i="7" s="1"/>
  <c r="K1118" i="7" s="1"/>
  <c r="K1117" i="7" s="1"/>
  <c r="K1108" i="7" s="1"/>
  <c r="J1120" i="7"/>
  <c r="J1119" i="7" s="1"/>
  <c r="J1118" i="7" s="1"/>
  <c r="J1117" i="7" s="1"/>
  <c r="J1108" i="7" s="1"/>
  <c r="C17" i="14" l="1"/>
  <c r="C113" i="6" l="1"/>
  <c r="D99" i="6"/>
  <c r="C99" i="6"/>
  <c r="D95" i="6"/>
  <c r="C95" i="6"/>
  <c r="D93" i="6"/>
  <c r="C93" i="6"/>
  <c r="E96" i="6"/>
  <c r="E95" i="6" s="1"/>
  <c r="E100" i="6"/>
  <c r="E99" i="6" s="1"/>
  <c r="E94" i="6"/>
  <c r="E93" i="6" s="1"/>
  <c r="D66" i="6" l="1"/>
  <c r="C66" i="6"/>
  <c r="E72" i="6"/>
  <c r="E70" i="6"/>
  <c r="E71" i="6"/>
  <c r="B17" i="16" l="1"/>
  <c r="G700" i="5" l="1"/>
  <c r="G699" i="5" s="1"/>
  <c r="H700" i="5"/>
  <c r="H699" i="5" s="1"/>
  <c r="I700" i="5"/>
  <c r="I982" i="7" s="1"/>
  <c r="F700" i="5"/>
  <c r="F699" i="5" s="1"/>
  <c r="I699" i="5" l="1"/>
  <c r="F982" i="7"/>
  <c r="H982" i="7"/>
  <c r="G982" i="7"/>
  <c r="G164" i="5"/>
  <c r="H164" i="5"/>
  <c r="I164" i="5"/>
  <c r="F164" i="5"/>
  <c r="L1159" i="2"/>
  <c r="L1158" i="2" s="1"/>
  <c r="H163" i="50" s="1"/>
  <c r="K1159" i="2"/>
  <c r="K1158" i="2" s="1"/>
  <c r="G163" i="50" s="1"/>
  <c r="H1158" i="2"/>
  <c r="D163" i="50" s="1"/>
  <c r="I1158" i="2"/>
  <c r="E163" i="50" s="1"/>
  <c r="J1158" i="2"/>
  <c r="F163" i="50" s="1"/>
  <c r="G1158" i="2"/>
  <c r="C163" i="50" s="1"/>
  <c r="L541" i="2"/>
  <c r="K541" i="2"/>
  <c r="I1157" i="2" l="1"/>
  <c r="L1157" i="2"/>
  <c r="H1157" i="2"/>
  <c r="G1157" i="2"/>
  <c r="J1157" i="2"/>
  <c r="K1157" i="2"/>
  <c r="G179" i="5"/>
  <c r="H179" i="5"/>
  <c r="I179" i="5"/>
  <c r="F179" i="5"/>
  <c r="H1218" i="2"/>
  <c r="D211" i="50" s="1"/>
  <c r="I1218" i="2"/>
  <c r="E211" i="50" s="1"/>
  <c r="J1218" i="2"/>
  <c r="F211" i="50" s="1"/>
  <c r="G1218" i="2"/>
  <c r="C211" i="50" s="1"/>
  <c r="L1220" i="2"/>
  <c r="K1220" i="2"/>
  <c r="G312" i="5"/>
  <c r="G311" i="5" s="1"/>
  <c r="H312" i="5"/>
  <c r="H311" i="5" s="1"/>
  <c r="I312" i="5"/>
  <c r="I311" i="5" s="1"/>
  <c r="F312" i="5"/>
  <c r="F466" i="7" s="1"/>
  <c r="F465" i="7" s="1"/>
  <c r="F464" i="7" s="1"/>
  <c r="F463" i="7" s="1"/>
  <c r="L914" i="2"/>
  <c r="H233" i="50" s="1"/>
  <c r="H232" i="50" s="1"/>
  <c r="K914" i="2"/>
  <c r="G233" i="50" s="1"/>
  <c r="G232" i="50" s="1"/>
  <c r="H913" i="2"/>
  <c r="I913" i="2"/>
  <c r="J913" i="2"/>
  <c r="G913" i="2"/>
  <c r="G275" i="5"/>
  <c r="H275" i="5"/>
  <c r="I275" i="5"/>
  <c r="F275" i="5"/>
  <c r="G273" i="5"/>
  <c r="G272" i="5" s="1"/>
  <c r="H273" i="5"/>
  <c r="H272" i="5" s="1"/>
  <c r="I273" i="5"/>
  <c r="I272" i="5" s="1"/>
  <c r="F273" i="5"/>
  <c r="F272" i="5" s="1"/>
  <c r="H879" i="2"/>
  <c r="D74" i="50" s="1"/>
  <c r="D73" i="50" s="1"/>
  <c r="I879" i="2"/>
  <c r="E74" i="50" s="1"/>
  <c r="E73" i="50" s="1"/>
  <c r="J879" i="2"/>
  <c r="F74" i="50" s="1"/>
  <c r="F73" i="50" s="1"/>
  <c r="G879" i="2"/>
  <c r="C74" i="50" s="1"/>
  <c r="C73" i="50" s="1"/>
  <c r="L880" i="2"/>
  <c r="K273" i="5" s="1"/>
  <c r="K272" i="5" s="1"/>
  <c r="K880" i="2"/>
  <c r="J273" i="5" s="1"/>
  <c r="J272" i="5" s="1"/>
  <c r="K913" i="2" l="1"/>
  <c r="L879" i="2"/>
  <c r="H74" i="50" s="1"/>
  <c r="H73" i="50" s="1"/>
  <c r="K879" i="2"/>
  <c r="G74" i="50" s="1"/>
  <c r="G73" i="50" s="1"/>
  <c r="K312" i="5"/>
  <c r="K466" i="7" s="1"/>
  <c r="K465" i="7" s="1"/>
  <c r="K464" i="7" s="1"/>
  <c r="K463" i="7" s="1"/>
  <c r="L913" i="2"/>
  <c r="J312" i="5"/>
  <c r="J466" i="7" s="1"/>
  <c r="J465" i="7" s="1"/>
  <c r="J464" i="7" s="1"/>
  <c r="J463" i="7" s="1"/>
  <c r="F311" i="5"/>
  <c r="G466" i="7"/>
  <c r="G465" i="7" s="1"/>
  <c r="G464" i="7" s="1"/>
  <c r="G463" i="7" s="1"/>
  <c r="I466" i="7"/>
  <c r="I465" i="7" s="1"/>
  <c r="I464" i="7" s="1"/>
  <c r="I463" i="7" s="1"/>
  <c r="H466" i="7"/>
  <c r="H465" i="7" s="1"/>
  <c r="H464" i="7" s="1"/>
  <c r="H463" i="7" s="1"/>
  <c r="H172" i="7"/>
  <c r="H171" i="7" s="1"/>
  <c r="H170" i="7" s="1"/>
  <c r="H169" i="7" s="1"/>
  <c r="F172" i="7"/>
  <c r="F171" i="7" s="1"/>
  <c r="F170" i="7" s="1"/>
  <c r="F169" i="7" s="1"/>
  <c r="J172" i="7"/>
  <c r="J171" i="7" s="1"/>
  <c r="J170" i="7" s="1"/>
  <c r="J169" i="7" s="1"/>
  <c r="I172" i="7"/>
  <c r="I171" i="7" s="1"/>
  <c r="I170" i="7" s="1"/>
  <c r="I169" i="7" s="1"/>
  <c r="K172" i="7"/>
  <c r="K171" i="7" s="1"/>
  <c r="K170" i="7" s="1"/>
  <c r="K169" i="7" s="1"/>
  <c r="G172" i="7"/>
  <c r="G171" i="7" s="1"/>
  <c r="G170" i="7" s="1"/>
  <c r="G169" i="7" s="1"/>
  <c r="L714" i="2"/>
  <c r="K714" i="2"/>
  <c r="J700" i="5" s="1"/>
  <c r="H713" i="2"/>
  <c r="D471" i="50" s="1"/>
  <c r="D470" i="50" s="1"/>
  <c r="I713" i="2"/>
  <c r="E471" i="50" s="1"/>
  <c r="E470" i="50" s="1"/>
  <c r="J713" i="2"/>
  <c r="F471" i="50" s="1"/>
  <c r="F470" i="50" s="1"/>
  <c r="K713" i="2"/>
  <c r="G471" i="50" s="1"/>
  <c r="G470" i="50" s="1"/>
  <c r="G713" i="2"/>
  <c r="C471" i="50" s="1"/>
  <c r="C470" i="50" s="1"/>
  <c r="G970" i="5"/>
  <c r="H970" i="5"/>
  <c r="I970" i="5"/>
  <c r="F970" i="5"/>
  <c r="G965" i="5"/>
  <c r="H965" i="5"/>
  <c r="I965" i="5"/>
  <c r="F965" i="5"/>
  <c r="K311" i="5" l="1"/>
  <c r="J699" i="5"/>
  <c r="J982" i="7"/>
  <c r="J981" i="7" s="1"/>
  <c r="J980" i="7" s="1"/>
  <c r="J979" i="7" s="1"/>
  <c r="J311" i="5"/>
  <c r="L713" i="2"/>
  <c r="H471" i="50" s="1"/>
  <c r="H470" i="50" s="1"/>
  <c r="K700" i="5"/>
  <c r="G981" i="7"/>
  <c r="G980" i="7" s="1"/>
  <c r="G979" i="7" s="1"/>
  <c r="I981" i="7"/>
  <c r="I980" i="7" s="1"/>
  <c r="I979" i="7" s="1"/>
  <c r="H981" i="7"/>
  <c r="H980" i="7" s="1"/>
  <c r="H979" i="7" s="1"/>
  <c r="F981" i="7"/>
  <c r="F980" i="7" s="1"/>
  <c r="F979" i="7" s="1"/>
  <c r="K699" i="5" l="1"/>
  <c r="K982" i="7"/>
  <c r="K981" i="7" s="1"/>
  <c r="K980" i="7" s="1"/>
  <c r="K979" i="7" s="1"/>
  <c r="H654" i="2"/>
  <c r="D52" i="50" s="1"/>
  <c r="D51" i="50" s="1"/>
  <c r="I654" i="2"/>
  <c r="E52" i="50" s="1"/>
  <c r="E51" i="50" s="1"/>
  <c r="J654" i="2"/>
  <c r="F52" i="50" s="1"/>
  <c r="F51" i="50" s="1"/>
  <c r="G654" i="2"/>
  <c r="C52" i="50" s="1"/>
  <c r="C51" i="50" s="1"/>
  <c r="L655" i="2"/>
  <c r="L654" i="2" s="1"/>
  <c r="H52" i="50" s="1"/>
  <c r="K655" i="2"/>
  <c r="K654" i="2" s="1"/>
  <c r="G52" i="50" s="1"/>
  <c r="L659" i="2"/>
  <c r="L658" i="2" s="1"/>
  <c r="H59" i="50" s="1"/>
  <c r="K659" i="2"/>
  <c r="K658" i="2" s="1"/>
  <c r="G59" i="50" s="1"/>
  <c r="H658" i="2"/>
  <c r="D59" i="50" s="1"/>
  <c r="D58" i="50" s="1"/>
  <c r="I658" i="2"/>
  <c r="E59" i="50" s="1"/>
  <c r="E58" i="50" s="1"/>
  <c r="J658" i="2"/>
  <c r="F59" i="50" s="1"/>
  <c r="F58" i="50" s="1"/>
  <c r="G658" i="2"/>
  <c r="C59" i="50" s="1"/>
  <c r="C58" i="50" s="1"/>
  <c r="G719" i="5"/>
  <c r="G718" i="5" s="1"/>
  <c r="H719" i="5"/>
  <c r="H718" i="5" s="1"/>
  <c r="I719" i="5"/>
  <c r="I718" i="5" s="1"/>
  <c r="F719" i="5"/>
  <c r="F718" i="5" s="1"/>
  <c r="H574" i="2"/>
  <c r="D447" i="50" s="1"/>
  <c r="D446" i="50" s="1"/>
  <c r="I574" i="2"/>
  <c r="E447" i="50" s="1"/>
  <c r="E446" i="50" s="1"/>
  <c r="J574" i="2"/>
  <c r="F447" i="50" s="1"/>
  <c r="F446" i="50" s="1"/>
  <c r="L575" i="2"/>
  <c r="L574" i="2" s="1"/>
  <c r="H447" i="50" s="1"/>
  <c r="H446" i="50" s="1"/>
  <c r="K575" i="2"/>
  <c r="J719" i="5" s="1"/>
  <c r="J718" i="5" s="1"/>
  <c r="G574" i="2"/>
  <c r="C447" i="50" s="1"/>
  <c r="C446" i="50" s="1"/>
  <c r="G643" i="5"/>
  <c r="G642" i="5" s="1"/>
  <c r="H643" i="5"/>
  <c r="H642" i="5" s="1"/>
  <c r="I643" i="5"/>
  <c r="I642" i="5" s="1"/>
  <c r="F643" i="5"/>
  <c r="F642" i="5" s="1"/>
  <c r="L535" i="2"/>
  <c r="H397" i="50" s="1"/>
  <c r="H394" i="50" s="1"/>
  <c r="K535" i="2"/>
  <c r="G397" i="50" s="1"/>
  <c r="G394" i="50" s="1"/>
  <c r="H534" i="2"/>
  <c r="I534" i="2"/>
  <c r="J534" i="2"/>
  <c r="G534" i="2"/>
  <c r="G637" i="5"/>
  <c r="G636" i="5" s="1"/>
  <c r="H637" i="5"/>
  <c r="H779" i="7" s="1"/>
  <c r="I637" i="5"/>
  <c r="I636" i="5" s="1"/>
  <c r="F637" i="5"/>
  <c r="F779" i="7" s="1"/>
  <c r="L529" i="2"/>
  <c r="K529" i="2"/>
  <c r="G379" i="50" s="1"/>
  <c r="G378" i="50" s="1"/>
  <c r="H528" i="2"/>
  <c r="I528" i="2"/>
  <c r="J528" i="2"/>
  <c r="G528" i="2"/>
  <c r="K534" i="2" l="1"/>
  <c r="K637" i="5"/>
  <c r="K636" i="5" s="1"/>
  <c r="H379" i="50"/>
  <c r="H378" i="50" s="1"/>
  <c r="K574" i="2"/>
  <c r="G447" i="50" s="1"/>
  <c r="G446" i="50" s="1"/>
  <c r="K528" i="2"/>
  <c r="J643" i="5"/>
  <c r="J642" i="5" s="1"/>
  <c r="L528" i="2"/>
  <c r="L534" i="2"/>
  <c r="K719" i="5"/>
  <c r="K718" i="5" s="1"/>
  <c r="J637" i="5"/>
  <c r="J636" i="5" s="1"/>
  <c r="K643" i="5"/>
  <c r="K642" i="5" s="1"/>
  <c r="G928" i="7"/>
  <c r="G927" i="7" s="1"/>
  <c r="G926" i="7" s="1"/>
  <c r="G925" i="7" s="1"/>
  <c r="J928" i="7"/>
  <c r="J927" i="7" s="1"/>
  <c r="J926" i="7" s="1"/>
  <c r="J925" i="7" s="1"/>
  <c r="F928" i="7"/>
  <c r="F927" i="7" s="1"/>
  <c r="F926" i="7" s="1"/>
  <c r="F925" i="7" s="1"/>
  <c r="I928" i="7"/>
  <c r="I927" i="7" s="1"/>
  <c r="I926" i="7" s="1"/>
  <c r="I925" i="7" s="1"/>
  <c r="H928" i="7"/>
  <c r="H927" i="7" s="1"/>
  <c r="H926" i="7" s="1"/>
  <c r="H925" i="7" s="1"/>
  <c r="F813" i="7"/>
  <c r="I813" i="7"/>
  <c r="H813" i="7"/>
  <c r="G813" i="7"/>
  <c r="H636" i="5"/>
  <c r="I779" i="7"/>
  <c r="F636" i="5"/>
  <c r="G779" i="7"/>
  <c r="G648" i="5"/>
  <c r="G647" i="5" s="1"/>
  <c r="H648" i="5"/>
  <c r="H647" i="5" s="1"/>
  <c r="I648" i="5"/>
  <c r="I647" i="5" s="1"/>
  <c r="F648" i="5"/>
  <c r="F839" i="7" s="1"/>
  <c r="F838" i="7" s="1"/>
  <c r="F837" i="7" s="1"/>
  <c r="F836" i="7" s="1"/>
  <c r="L245" i="2"/>
  <c r="K648" i="5" s="1"/>
  <c r="K647" i="5" s="1"/>
  <c r="K245" i="2"/>
  <c r="H244" i="2"/>
  <c r="D407" i="50" s="1"/>
  <c r="D406" i="50" s="1"/>
  <c r="I244" i="2"/>
  <c r="J244" i="2"/>
  <c r="G244" i="2"/>
  <c r="C407" i="50" s="1"/>
  <c r="C406" i="50" s="1"/>
  <c r="G652" i="5"/>
  <c r="G651" i="5" s="1"/>
  <c r="H652" i="5"/>
  <c r="H651" i="5" s="1"/>
  <c r="I652" i="5"/>
  <c r="I651" i="5" s="1"/>
  <c r="F652" i="5"/>
  <c r="F651" i="5" s="1"/>
  <c r="L249" i="2"/>
  <c r="L248" i="2" s="1"/>
  <c r="K249" i="2"/>
  <c r="K248" i="2" s="1"/>
  <c r="H248" i="2"/>
  <c r="H243" i="2" s="1"/>
  <c r="I248" i="2"/>
  <c r="J248" i="2"/>
  <c r="G248" i="2"/>
  <c r="G243" i="2" s="1"/>
  <c r="G127" i="5"/>
  <c r="H127" i="5"/>
  <c r="I127" i="5"/>
  <c r="F127" i="5"/>
  <c r="F126" i="5" l="1"/>
  <c r="F125" i="5" s="1"/>
  <c r="F124" i="5" s="1"/>
  <c r="F123" i="5" s="1"/>
  <c r="I1309" i="7"/>
  <c r="I1308" i="7" s="1"/>
  <c r="I1307" i="7" s="1"/>
  <c r="I1306" i="7" s="1"/>
  <c r="I126" i="5"/>
  <c r="G126" i="5"/>
  <c r="G125" i="5" s="1"/>
  <c r="G124" i="5" s="1"/>
  <c r="G123" i="5" s="1"/>
  <c r="H126" i="5"/>
  <c r="H125" i="5" s="1"/>
  <c r="H124" i="5" s="1"/>
  <c r="H123" i="5" s="1"/>
  <c r="H646" i="5"/>
  <c r="I646" i="5"/>
  <c r="I243" i="2"/>
  <c r="I242" i="2" s="1"/>
  <c r="I241" i="2" s="1"/>
  <c r="I240" i="2" s="1"/>
  <c r="J243" i="2"/>
  <c r="J242" i="2" s="1"/>
  <c r="J241" i="2" s="1"/>
  <c r="J240" i="2" s="1"/>
  <c r="G646" i="5"/>
  <c r="J648" i="5"/>
  <c r="J647" i="5" s="1"/>
  <c r="E407" i="50"/>
  <c r="E406" i="50" s="1"/>
  <c r="F407" i="50"/>
  <c r="F406" i="50" s="1"/>
  <c r="K779" i="7"/>
  <c r="K244" i="2"/>
  <c r="K243" i="2" s="1"/>
  <c r="K813" i="7"/>
  <c r="J779" i="7"/>
  <c r="K928" i="7"/>
  <c r="K927" i="7" s="1"/>
  <c r="K926" i="7" s="1"/>
  <c r="K925" i="7" s="1"/>
  <c r="J813" i="7"/>
  <c r="K652" i="5"/>
  <c r="K856" i="7" s="1"/>
  <c r="J652" i="5"/>
  <c r="J651" i="5" s="1"/>
  <c r="G242" i="2"/>
  <c r="G241" i="2" s="1"/>
  <c r="G240" i="2" s="1"/>
  <c r="L244" i="2"/>
  <c r="L243" i="2" s="1"/>
  <c r="H242" i="2"/>
  <c r="H241" i="2" s="1"/>
  <c r="H240" i="2" s="1"/>
  <c r="K839" i="7"/>
  <c r="K838" i="7" s="1"/>
  <c r="K837" i="7" s="1"/>
  <c r="K836" i="7" s="1"/>
  <c r="H839" i="7"/>
  <c r="H838" i="7" s="1"/>
  <c r="H837" i="7" s="1"/>
  <c r="H836" i="7" s="1"/>
  <c r="G839" i="7"/>
  <c r="G838" i="7" s="1"/>
  <c r="G837" i="7" s="1"/>
  <c r="G836" i="7" s="1"/>
  <c r="F647" i="5"/>
  <c r="F646" i="5" s="1"/>
  <c r="I856" i="7"/>
  <c r="I839" i="7"/>
  <c r="I838" i="7" s="1"/>
  <c r="I837" i="7" s="1"/>
  <c r="I836" i="7" s="1"/>
  <c r="H856" i="7"/>
  <c r="F856" i="7"/>
  <c r="G856" i="7"/>
  <c r="I125" i="5"/>
  <c r="I124" i="5" s="1"/>
  <c r="I123" i="5" s="1"/>
  <c r="H1309" i="7"/>
  <c r="H1308" i="7" s="1"/>
  <c r="H1307" i="7" s="1"/>
  <c r="H1306" i="7" s="1"/>
  <c r="F1309" i="7"/>
  <c r="F1308" i="7" s="1"/>
  <c r="F1307" i="7" s="1"/>
  <c r="F1306" i="7" s="1"/>
  <c r="G1309" i="7"/>
  <c r="G1308" i="7" s="1"/>
  <c r="G1307" i="7" s="1"/>
  <c r="G1306" i="7" s="1"/>
  <c r="L20" i="2"/>
  <c r="K18" i="5" s="1"/>
  <c r="K20" i="2"/>
  <c r="J18" i="5" s="1"/>
  <c r="H18" i="2"/>
  <c r="I18" i="2"/>
  <c r="J18" i="2"/>
  <c r="G18" i="2"/>
  <c r="L22" i="2"/>
  <c r="L21" i="2" s="1"/>
  <c r="K22" i="2"/>
  <c r="J20" i="5" s="1"/>
  <c r="J1234" i="7" s="1"/>
  <c r="H21" i="2"/>
  <c r="I21" i="2"/>
  <c r="J21" i="2"/>
  <c r="G21" i="2"/>
  <c r="G15" i="5"/>
  <c r="H15" i="5"/>
  <c r="I15" i="5"/>
  <c r="G17" i="5"/>
  <c r="G1216" i="7" s="1"/>
  <c r="H17" i="5"/>
  <c r="H1216" i="7" s="1"/>
  <c r="I17" i="5"/>
  <c r="I1216" i="7" s="1"/>
  <c r="G18" i="5"/>
  <c r="H18" i="5"/>
  <c r="I18" i="5"/>
  <c r="G20" i="5"/>
  <c r="G19" i="5" s="1"/>
  <c r="H20" i="5"/>
  <c r="H19" i="5" s="1"/>
  <c r="I20" i="5"/>
  <c r="I19" i="5" s="1"/>
  <c r="F20" i="5"/>
  <c r="F1234" i="7" s="1"/>
  <c r="F18" i="5"/>
  <c r="F17" i="5"/>
  <c r="F1216" i="7" s="1"/>
  <c r="F15" i="5"/>
  <c r="J646" i="5" l="1"/>
  <c r="K242" i="2"/>
  <c r="K241" i="2" s="1"/>
  <c r="K240" i="2" s="1"/>
  <c r="J839" i="7"/>
  <c r="J838" i="7" s="1"/>
  <c r="J837" i="7" s="1"/>
  <c r="J836" i="7" s="1"/>
  <c r="H407" i="50"/>
  <c r="H406" i="50" s="1"/>
  <c r="L242" i="2"/>
  <c r="L241" i="2" s="1"/>
  <c r="L240" i="2" s="1"/>
  <c r="G407" i="50"/>
  <c r="G406" i="50" s="1"/>
  <c r="K651" i="5"/>
  <c r="K646" i="5" s="1"/>
  <c r="F1212" i="7"/>
  <c r="H1219" i="7"/>
  <c r="H1218" i="7" s="1"/>
  <c r="H1217" i="7" s="1"/>
  <c r="I14" i="5"/>
  <c r="I1212" i="7"/>
  <c r="I1219" i="7"/>
  <c r="I1218" i="7" s="1"/>
  <c r="I1217" i="7" s="1"/>
  <c r="G14" i="5"/>
  <c r="G1212" i="7"/>
  <c r="K1219" i="7"/>
  <c r="K1218" i="7" s="1"/>
  <c r="K1217" i="7" s="1"/>
  <c r="J856" i="7"/>
  <c r="G1219" i="7"/>
  <c r="G1218" i="7" s="1"/>
  <c r="G1217" i="7" s="1"/>
  <c r="F1219" i="7"/>
  <c r="F1218" i="7" s="1"/>
  <c r="F1217" i="7" s="1"/>
  <c r="H14" i="5"/>
  <c r="H1212" i="7"/>
  <c r="J1219" i="7"/>
  <c r="J1218" i="7" s="1"/>
  <c r="J1217" i="7" s="1"/>
  <c r="K20" i="5"/>
  <c r="K19" i="5" s="1"/>
  <c r="K21" i="2"/>
  <c r="G1234" i="7"/>
  <c r="I16" i="5"/>
  <c r="I13" i="5" s="1"/>
  <c r="H16" i="5"/>
  <c r="G16" i="5"/>
  <c r="I1234" i="7"/>
  <c r="H1234" i="7"/>
  <c r="J19" i="5"/>
  <c r="G13" i="5" l="1"/>
  <c r="G12" i="5" s="1"/>
  <c r="I12" i="5"/>
  <c r="H13" i="5"/>
  <c r="K1234" i="7"/>
  <c r="H12" i="5" l="1"/>
  <c r="C15" i="14" l="1"/>
  <c r="H836" i="2"/>
  <c r="I836" i="2"/>
  <c r="J836" i="2"/>
  <c r="J835" i="2" l="1"/>
  <c r="F200" i="50"/>
  <c r="I835" i="2"/>
  <c r="E200" i="50"/>
  <c r="H835" i="2"/>
  <c r="D200" i="50"/>
  <c r="C54" i="6" l="1"/>
  <c r="C29" i="6"/>
  <c r="D29" i="6"/>
  <c r="E56" i="6" l="1"/>
  <c r="D54" i="6"/>
  <c r="D45" i="6"/>
  <c r="E28" i="6"/>
  <c r="K1241" i="2" l="1"/>
  <c r="K1247" i="2"/>
  <c r="K1240" i="2" l="1"/>
  <c r="G203" i="50"/>
  <c r="G294" i="5"/>
  <c r="G293" i="5" s="1"/>
  <c r="G292" i="5" s="1"/>
  <c r="G291" i="5" s="1"/>
  <c r="G290" i="5" s="1"/>
  <c r="H294" i="5"/>
  <c r="H293" i="5" s="1"/>
  <c r="H292" i="5" s="1"/>
  <c r="H291" i="5" s="1"/>
  <c r="H290" i="5" s="1"/>
  <c r="I294" i="5"/>
  <c r="I225" i="7" s="1"/>
  <c r="I224" i="7" s="1"/>
  <c r="F294" i="5"/>
  <c r="F225" i="7" s="1"/>
  <c r="F224" i="7" s="1"/>
  <c r="H895" i="2"/>
  <c r="D100" i="50" s="1"/>
  <c r="D99" i="50" s="1"/>
  <c r="D98" i="50" s="1"/>
  <c r="I895" i="2"/>
  <c r="E100" i="50" s="1"/>
  <c r="E99" i="50" s="1"/>
  <c r="E98" i="50" s="1"/>
  <c r="J895" i="2"/>
  <c r="F100" i="50" s="1"/>
  <c r="F99" i="50" s="1"/>
  <c r="F98" i="50" s="1"/>
  <c r="G895" i="2"/>
  <c r="C100" i="50" s="1"/>
  <c r="C99" i="50" s="1"/>
  <c r="C98" i="50" s="1"/>
  <c r="L896" i="2"/>
  <c r="L895" i="2" s="1"/>
  <c r="H100" i="50" s="1"/>
  <c r="H99" i="50" s="1"/>
  <c r="H98" i="50" s="1"/>
  <c r="K896" i="2"/>
  <c r="J294" i="5" s="1"/>
  <c r="J293" i="5" s="1"/>
  <c r="J292" i="5" s="1"/>
  <c r="J291" i="5" s="1"/>
  <c r="J290" i="5" s="1"/>
  <c r="K466" i="2"/>
  <c r="L466" i="2"/>
  <c r="H464" i="2"/>
  <c r="D207" i="50" s="1"/>
  <c r="I464" i="2"/>
  <c r="E207" i="50" s="1"/>
  <c r="J464" i="2"/>
  <c r="F207" i="50" s="1"/>
  <c r="G464" i="2"/>
  <c r="C207" i="50" s="1"/>
  <c r="G1211" i="7"/>
  <c r="G1210" i="7" s="1"/>
  <c r="G1209" i="7" s="1"/>
  <c r="F1211" i="7"/>
  <c r="F1210" i="7" s="1"/>
  <c r="F1209" i="7" s="1"/>
  <c r="H16" i="2"/>
  <c r="H15" i="2" s="1"/>
  <c r="I16" i="2"/>
  <c r="I15" i="2" s="1"/>
  <c r="J16" i="2"/>
  <c r="J15" i="2" s="1"/>
  <c r="G16" i="2"/>
  <c r="G15" i="2" s="1"/>
  <c r="K19" i="2"/>
  <c r="L19" i="2"/>
  <c r="L17" i="2"/>
  <c r="K17" i="2"/>
  <c r="H302" i="2"/>
  <c r="D43" i="50" s="1"/>
  <c r="D42" i="50" s="1"/>
  <c r="I302" i="2"/>
  <c r="E43" i="50" s="1"/>
  <c r="E42" i="50" s="1"/>
  <c r="J302" i="2"/>
  <c r="F43" i="50" s="1"/>
  <c r="F42" i="50" s="1"/>
  <c r="H300" i="2"/>
  <c r="D41" i="50" s="1"/>
  <c r="D40" i="50" s="1"/>
  <c r="I300" i="2"/>
  <c r="E41" i="50" s="1"/>
  <c r="E40" i="50" s="1"/>
  <c r="J300" i="2"/>
  <c r="F41" i="50" s="1"/>
  <c r="F40" i="50" s="1"/>
  <c r="G36" i="5"/>
  <c r="G35" i="5" s="1"/>
  <c r="H36" i="5"/>
  <c r="H35" i="5" s="1"/>
  <c r="I36" i="5"/>
  <c r="I35" i="5" s="1"/>
  <c r="F36" i="5"/>
  <c r="F1177" i="7" s="1"/>
  <c r="F1176" i="7" s="1"/>
  <c r="F1175" i="7" s="1"/>
  <c r="F1174" i="7" s="1"/>
  <c r="L1138" i="2"/>
  <c r="K36" i="5" s="1"/>
  <c r="K35" i="5" s="1"/>
  <c r="K1138" i="2"/>
  <c r="J36" i="5" s="1"/>
  <c r="H1137" i="2"/>
  <c r="I1137" i="2"/>
  <c r="J1137" i="2"/>
  <c r="G1137" i="2"/>
  <c r="J894" i="2" l="1"/>
  <c r="J893" i="2" s="1"/>
  <c r="J892" i="2" s="1"/>
  <c r="I894" i="2"/>
  <c r="I893" i="2" s="1"/>
  <c r="I892" i="2" s="1"/>
  <c r="L894" i="2"/>
  <c r="L893" i="2" s="1"/>
  <c r="L892" i="2" s="1"/>
  <c r="H894" i="2"/>
  <c r="H893" i="2" s="1"/>
  <c r="H892" i="2" s="1"/>
  <c r="L16" i="2"/>
  <c r="K15" i="5"/>
  <c r="L18" i="2"/>
  <c r="K17" i="5"/>
  <c r="K18" i="2"/>
  <c r="J17" i="5"/>
  <c r="K16" i="2"/>
  <c r="J15" i="5"/>
  <c r="K1137" i="2"/>
  <c r="H14" i="2"/>
  <c r="H13" i="2" s="1"/>
  <c r="J14" i="2"/>
  <c r="J13" i="2" s="1"/>
  <c r="G225" i="7"/>
  <c r="G224" i="7" s="1"/>
  <c r="G14" i="2"/>
  <c r="G13" i="2" s="1"/>
  <c r="K294" i="5"/>
  <c r="I293" i="5"/>
  <c r="I292" i="5" s="1"/>
  <c r="I291" i="5" s="1"/>
  <c r="I290" i="5" s="1"/>
  <c r="K895" i="2"/>
  <c r="G100" i="50" s="1"/>
  <c r="G99" i="50" s="1"/>
  <c r="G98" i="50" s="1"/>
  <c r="H225" i="7"/>
  <c r="H224" i="7" s="1"/>
  <c r="F293" i="5"/>
  <c r="F292" i="5" s="1"/>
  <c r="F291" i="5" s="1"/>
  <c r="F290" i="5" s="1"/>
  <c r="G894" i="2"/>
  <c r="G893" i="2" s="1"/>
  <c r="G892" i="2" s="1"/>
  <c r="J225" i="7"/>
  <c r="J224" i="7" s="1"/>
  <c r="I14" i="2"/>
  <c r="I13" i="2" s="1"/>
  <c r="I1211" i="7"/>
  <c r="I1210" i="7" s="1"/>
  <c r="I1209" i="7" s="1"/>
  <c r="I1215" i="7"/>
  <c r="I1214" i="7" s="1"/>
  <c r="I1213" i="7" s="1"/>
  <c r="F1215" i="7"/>
  <c r="F1214" i="7" s="1"/>
  <c r="F1213" i="7" s="1"/>
  <c r="H1215" i="7"/>
  <c r="H1214" i="7" s="1"/>
  <c r="H1213" i="7" s="1"/>
  <c r="H1211" i="7"/>
  <c r="H1210" i="7" s="1"/>
  <c r="H1209" i="7" s="1"/>
  <c r="L1137" i="2"/>
  <c r="K1177" i="7"/>
  <c r="K1176" i="7" s="1"/>
  <c r="K1175" i="7" s="1"/>
  <c r="K1174" i="7" s="1"/>
  <c r="F35" i="5"/>
  <c r="I1177" i="7"/>
  <c r="I1176" i="7" s="1"/>
  <c r="I1175" i="7" s="1"/>
  <c r="I1174" i="7" s="1"/>
  <c r="G1177" i="7"/>
  <c r="G1176" i="7" s="1"/>
  <c r="G1175" i="7" s="1"/>
  <c r="G1174" i="7" s="1"/>
  <c r="J35" i="5"/>
  <c r="J1177" i="7"/>
  <c r="J1176" i="7" s="1"/>
  <c r="J1175" i="7" s="1"/>
  <c r="J1174" i="7" s="1"/>
  <c r="H1177" i="7"/>
  <c r="H1176" i="7" s="1"/>
  <c r="H1175" i="7" s="1"/>
  <c r="H1174" i="7" s="1"/>
  <c r="K16" i="5" l="1"/>
  <c r="K1216" i="7"/>
  <c r="K1215" i="7" s="1"/>
  <c r="K1214" i="7" s="1"/>
  <c r="K1213" i="7" s="1"/>
  <c r="J16" i="5"/>
  <c r="J1216" i="7"/>
  <c r="J1215" i="7" s="1"/>
  <c r="J1214" i="7" s="1"/>
  <c r="J1213" i="7" s="1"/>
  <c r="K14" i="5"/>
  <c r="K1212" i="7"/>
  <c r="K1211" i="7" s="1"/>
  <c r="K1210" i="7" s="1"/>
  <c r="K1209" i="7" s="1"/>
  <c r="J14" i="5"/>
  <c r="J1212" i="7"/>
  <c r="J1211" i="7" s="1"/>
  <c r="J1210" i="7" s="1"/>
  <c r="J1209" i="7" s="1"/>
  <c r="L15" i="2"/>
  <c r="L14" i="2" s="1"/>
  <c r="L13" i="2" s="1"/>
  <c r="K15" i="2"/>
  <c r="K14" i="2" s="1"/>
  <c r="K13" i="2" s="1"/>
  <c r="K293" i="5"/>
  <c r="K292" i="5" s="1"/>
  <c r="K291" i="5" s="1"/>
  <c r="K290" i="5" s="1"/>
  <c r="K225" i="7"/>
  <c r="K224" i="7" s="1"/>
  <c r="K894" i="2"/>
  <c r="K893" i="2" s="1"/>
  <c r="K892" i="2" s="1"/>
  <c r="G1215" i="7"/>
  <c r="G1214" i="7" s="1"/>
  <c r="G1213" i="7" s="1"/>
  <c r="H64" i="2"/>
  <c r="D28" i="50" s="1"/>
  <c r="I64" i="2"/>
  <c r="E28" i="50" s="1"/>
  <c r="J64" i="2"/>
  <c r="F28" i="50" s="1"/>
  <c r="G64" i="2"/>
  <c r="C28" i="50" s="1"/>
  <c r="K66" i="2"/>
  <c r="J141" i="5" s="1"/>
  <c r="L66" i="2"/>
  <c r="K141" i="5" s="1"/>
  <c r="G142" i="5"/>
  <c r="H142" i="5"/>
  <c r="I142" i="5"/>
  <c r="J13" i="5" l="1"/>
  <c r="J12" i="5" s="1"/>
  <c r="K13" i="5"/>
  <c r="K12" i="5" s="1"/>
  <c r="D61" i="6" l="1"/>
  <c r="K696" i="2"/>
  <c r="L696" i="2"/>
  <c r="H694" i="2"/>
  <c r="D208" i="50" s="1"/>
  <c r="I694" i="2"/>
  <c r="E208" i="50" s="1"/>
  <c r="J694" i="2"/>
  <c r="F208" i="50" s="1"/>
  <c r="G694" i="2"/>
  <c r="C208" i="50" s="1"/>
  <c r="H70" i="7"/>
  <c r="H69" i="7" s="1"/>
  <c r="H68" i="7" s="1"/>
  <c r="I70" i="7"/>
  <c r="I69" i="7" s="1"/>
  <c r="I68" i="7" s="1"/>
  <c r="F70" i="7"/>
  <c r="F69" i="7" s="1"/>
  <c r="F68" i="7" s="1"/>
  <c r="G70" i="7"/>
  <c r="G69" i="7" s="1"/>
  <c r="G68" i="7" s="1"/>
  <c r="J70" i="7"/>
  <c r="J69" i="7" s="1"/>
  <c r="J68" i="7" s="1"/>
  <c r="K70" i="7"/>
  <c r="K69" i="7" s="1"/>
  <c r="K68" i="7" s="1"/>
  <c r="I119" i="2"/>
  <c r="G216" i="5"/>
  <c r="G215" i="5" s="1"/>
  <c r="H216" i="5"/>
  <c r="H1453" i="7" s="1"/>
  <c r="H1452" i="7" s="1"/>
  <c r="I216" i="5"/>
  <c r="I215" i="5" s="1"/>
  <c r="F216" i="5"/>
  <c r="F1453" i="7" s="1"/>
  <c r="F1452" i="7" s="1"/>
  <c r="H119" i="2"/>
  <c r="J119" i="2"/>
  <c r="G119" i="2"/>
  <c r="L120" i="2"/>
  <c r="K216" i="5" s="1"/>
  <c r="K215" i="5" s="1"/>
  <c r="K120" i="2"/>
  <c r="K119" i="2" s="1"/>
  <c r="L119" i="2" l="1"/>
  <c r="F215" i="5"/>
  <c r="K1453" i="7"/>
  <c r="K1452" i="7" s="1"/>
  <c r="G1453" i="7"/>
  <c r="G1452" i="7" s="1"/>
  <c r="I1453" i="7"/>
  <c r="I1452" i="7" s="1"/>
  <c r="J216" i="5"/>
  <c r="J215" i="5" s="1"/>
  <c r="H215" i="5"/>
  <c r="K1238" i="2"/>
  <c r="K1237" i="2"/>
  <c r="J1453" i="7" l="1"/>
  <c r="J1452" i="7" s="1"/>
  <c r="G34" i="5" l="1"/>
  <c r="H34" i="5"/>
  <c r="I34" i="5"/>
  <c r="F34" i="5"/>
  <c r="K1136" i="2"/>
  <c r="K1135" i="2" s="1"/>
  <c r="L1136" i="2"/>
  <c r="L1135" i="2" s="1"/>
  <c r="H1135" i="2"/>
  <c r="J1135" i="2"/>
  <c r="G1135" i="2"/>
  <c r="G1173" i="7" l="1"/>
  <c r="G1172" i="7" s="1"/>
  <c r="G1171" i="7" s="1"/>
  <c r="G1170" i="7" s="1"/>
  <c r="F1173" i="7"/>
  <c r="F1172" i="7" s="1"/>
  <c r="F1171" i="7" s="1"/>
  <c r="F1170" i="7" s="1"/>
  <c r="I33" i="5"/>
  <c r="H33" i="5"/>
  <c r="G33" i="5"/>
  <c r="F33" i="5"/>
  <c r="I1173" i="7"/>
  <c r="I1172" i="7" s="1"/>
  <c r="I1171" i="7" s="1"/>
  <c r="I1170" i="7" s="1"/>
  <c r="H1173" i="7"/>
  <c r="H1172" i="7" s="1"/>
  <c r="H1171" i="7" s="1"/>
  <c r="H1170" i="7" s="1"/>
  <c r="K34" i="5"/>
  <c r="I1135" i="2"/>
  <c r="J34" i="5"/>
  <c r="J33" i="5" l="1"/>
  <c r="J1173" i="7"/>
  <c r="J1172" i="7" s="1"/>
  <c r="J1171" i="7" s="1"/>
  <c r="J1170" i="7" s="1"/>
  <c r="K1173" i="7"/>
  <c r="K1172" i="7" s="1"/>
  <c r="K1171" i="7" s="1"/>
  <c r="K1170" i="7" s="1"/>
  <c r="K33" i="5"/>
  <c r="C86" i="6" l="1"/>
  <c r="D86" i="6"/>
  <c r="E87" i="6"/>
  <c r="E86" i="6" s="1"/>
  <c r="K133" i="2"/>
  <c r="L133" i="2"/>
  <c r="I131" i="2"/>
  <c r="H421" i="5"/>
  <c r="F421" i="5"/>
  <c r="G415" i="5"/>
  <c r="G542" i="7" s="1"/>
  <c r="J131" i="2" l="1"/>
  <c r="J1303" i="2"/>
  <c r="K1308" i="2"/>
  <c r="H1307" i="2"/>
  <c r="I1307" i="2"/>
  <c r="J1307" i="2"/>
  <c r="G1307" i="2"/>
  <c r="L1304" i="2"/>
  <c r="H267" i="50" s="1"/>
  <c r="H266" i="50" s="1"/>
  <c r="H1303" i="2"/>
  <c r="K1307" i="2" l="1"/>
  <c r="G273" i="50"/>
  <c r="G272" i="50" s="1"/>
  <c r="D132" i="6"/>
  <c r="C132" i="6"/>
  <c r="E133" i="6" l="1"/>
  <c r="E132" i="6" s="1"/>
  <c r="D131" i="6"/>
  <c r="D29" i="19" s="1"/>
  <c r="C131" i="6"/>
  <c r="C29" i="19" s="1"/>
  <c r="E29" i="19" l="1"/>
  <c r="E131" i="6"/>
  <c r="G787" i="5"/>
  <c r="G786" i="5" s="1"/>
  <c r="H787" i="5"/>
  <c r="H786" i="5" s="1"/>
  <c r="I787" i="5"/>
  <c r="I1000" i="7" s="1"/>
  <c r="I999" i="7" s="1"/>
  <c r="I998" i="7" s="1"/>
  <c r="I997" i="7" s="1"/>
  <c r="F787" i="5"/>
  <c r="F786" i="5" s="1"/>
  <c r="L740" i="2"/>
  <c r="K740" i="2"/>
  <c r="G484" i="50" s="1"/>
  <c r="G483" i="50" s="1"/>
  <c r="H739" i="2"/>
  <c r="I739" i="2"/>
  <c r="J739" i="2"/>
  <c r="G739" i="2"/>
  <c r="L739" i="2" l="1"/>
  <c r="H484" i="50"/>
  <c r="H483" i="50" s="1"/>
  <c r="K787" i="5"/>
  <c r="K786" i="5" s="1"/>
  <c r="I786" i="5"/>
  <c r="K739" i="2"/>
  <c r="F1000" i="7"/>
  <c r="F999" i="7" s="1"/>
  <c r="F998" i="7" s="1"/>
  <c r="F997" i="7" s="1"/>
  <c r="G1000" i="7"/>
  <c r="G999" i="7" s="1"/>
  <c r="G998" i="7" s="1"/>
  <c r="G997" i="7" s="1"/>
  <c r="J787" i="5"/>
  <c r="J786" i="5" s="1"/>
  <c r="H1000" i="7"/>
  <c r="H999" i="7" s="1"/>
  <c r="H998" i="7" s="1"/>
  <c r="H997" i="7" s="1"/>
  <c r="K1000" i="7" l="1"/>
  <c r="K999" i="7" s="1"/>
  <c r="K998" i="7" s="1"/>
  <c r="K997" i="7" s="1"/>
  <c r="J1000" i="7"/>
  <c r="J999" i="7" s="1"/>
  <c r="J998" i="7" s="1"/>
  <c r="J997" i="7" s="1"/>
  <c r="G536" i="5" l="1"/>
  <c r="G704" i="7" s="1"/>
  <c r="G703" i="7" s="1"/>
  <c r="G702" i="7" s="1"/>
  <c r="G701" i="7" s="1"/>
  <c r="H536" i="5"/>
  <c r="H535" i="5" s="1"/>
  <c r="I536" i="5"/>
  <c r="I704" i="7" s="1"/>
  <c r="I703" i="7" s="1"/>
  <c r="I702" i="7" s="1"/>
  <c r="I701" i="7" s="1"/>
  <c r="F536" i="5"/>
  <c r="F535" i="5" s="1"/>
  <c r="G531" i="5"/>
  <c r="G530" i="5" s="1"/>
  <c r="H531" i="5"/>
  <c r="H530" i="5" s="1"/>
  <c r="I531" i="5"/>
  <c r="I530" i="5" s="1"/>
  <c r="F531" i="5"/>
  <c r="F530" i="5" s="1"/>
  <c r="L1050" i="2"/>
  <c r="K1050" i="2"/>
  <c r="G341" i="50" s="1"/>
  <c r="G340" i="50" s="1"/>
  <c r="H1049" i="2"/>
  <c r="I1049" i="2"/>
  <c r="J1049" i="2"/>
  <c r="G1049" i="2"/>
  <c r="H1054" i="2"/>
  <c r="I1054" i="2"/>
  <c r="J1054" i="2"/>
  <c r="G1054" i="2"/>
  <c r="L1055" i="2"/>
  <c r="H345" i="50" s="1"/>
  <c r="H344" i="50" s="1"/>
  <c r="K1055" i="2"/>
  <c r="K1054" i="2" l="1"/>
  <c r="G345" i="50"/>
  <c r="G344" i="50" s="1"/>
  <c r="L1049" i="2"/>
  <c r="H341" i="50"/>
  <c r="H340" i="50" s="1"/>
  <c r="K536" i="5"/>
  <c r="K535" i="5" s="1"/>
  <c r="L1054" i="2"/>
  <c r="I535" i="5"/>
  <c r="K531" i="5"/>
  <c r="K530" i="5" s="1"/>
  <c r="G535" i="5"/>
  <c r="I695" i="7"/>
  <c r="I694" i="7" s="1"/>
  <c r="I693" i="7" s="1"/>
  <c r="I692" i="7" s="1"/>
  <c r="G695" i="7"/>
  <c r="G694" i="7" s="1"/>
  <c r="G693" i="7" s="1"/>
  <c r="G692" i="7" s="1"/>
  <c r="F695" i="7"/>
  <c r="F694" i="7" s="1"/>
  <c r="F693" i="7" s="1"/>
  <c r="F692" i="7" s="1"/>
  <c r="F704" i="7"/>
  <c r="F703" i="7" s="1"/>
  <c r="F702" i="7" s="1"/>
  <c r="F701" i="7" s="1"/>
  <c r="J536" i="5"/>
  <c r="H695" i="7"/>
  <c r="H694" i="7" s="1"/>
  <c r="H693" i="7" s="1"/>
  <c r="H692" i="7" s="1"/>
  <c r="H704" i="7"/>
  <c r="H703" i="7" s="1"/>
  <c r="H702" i="7" s="1"/>
  <c r="H701" i="7" s="1"/>
  <c r="K1049" i="2"/>
  <c r="J531" i="5"/>
  <c r="K704" i="7" l="1"/>
  <c r="K703" i="7" s="1"/>
  <c r="K702" i="7" s="1"/>
  <c r="K701" i="7" s="1"/>
  <c r="K695" i="7"/>
  <c r="K694" i="7" s="1"/>
  <c r="K693" i="7" s="1"/>
  <c r="K692" i="7" s="1"/>
  <c r="J704" i="7"/>
  <c r="J703" i="7" s="1"/>
  <c r="J702" i="7" s="1"/>
  <c r="J701" i="7" s="1"/>
  <c r="J535" i="5"/>
  <c r="J695" i="7"/>
  <c r="J694" i="7" s="1"/>
  <c r="J693" i="7" s="1"/>
  <c r="J692" i="7" s="1"/>
  <c r="J530" i="5"/>
  <c r="D105" i="6" l="1"/>
  <c r="C105" i="6"/>
  <c r="E106" i="6"/>
  <c r="E105" i="6" s="1"/>
  <c r="D103" i="6" l="1"/>
  <c r="C103" i="6"/>
  <c r="D91" i="6"/>
  <c r="E104" i="6"/>
  <c r="E103" i="6" s="1"/>
  <c r="E92" i="6"/>
  <c r="E91" i="6" s="1"/>
  <c r="C91" i="6"/>
  <c r="G533" i="5"/>
  <c r="G532" i="5" s="1"/>
  <c r="G529" i="5" s="1"/>
  <c r="H533" i="5"/>
  <c r="H532" i="5" s="1"/>
  <c r="H529" i="5" s="1"/>
  <c r="I533" i="5"/>
  <c r="I532" i="5" s="1"/>
  <c r="I529" i="5" s="1"/>
  <c r="G538" i="5"/>
  <c r="G708" i="7" s="1"/>
  <c r="G707" i="7" s="1"/>
  <c r="G706" i="7" s="1"/>
  <c r="G705" i="7" s="1"/>
  <c r="H538" i="5"/>
  <c r="H537" i="5" s="1"/>
  <c r="H534" i="5" s="1"/>
  <c r="I538" i="5"/>
  <c r="I537" i="5" s="1"/>
  <c r="I534" i="5" s="1"/>
  <c r="F538" i="5"/>
  <c r="F708" i="7" s="1"/>
  <c r="F707" i="7" s="1"/>
  <c r="F706" i="7" s="1"/>
  <c r="F705" i="7" s="1"/>
  <c r="F533" i="5"/>
  <c r="F699" i="7" s="1"/>
  <c r="F698" i="7" s="1"/>
  <c r="F697" i="7" s="1"/>
  <c r="F696" i="7" s="1"/>
  <c r="F691" i="7" s="1"/>
  <c r="H1056" i="2"/>
  <c r="H1053" i="2" s="1"/>
  <c r="I1056" i="2"/>
  <c r="I1053" i="2" s="1"/>
  <c r="J1056" i="2"/>
  <c r="J1053" i="2" s="1"/>
  <c r="H1051" i="2"/>
  <c r="H1048" i="2" s="1"/>
  <c r="I1051" i="2"/>
  <c r="I1048" i="2" s="1"/>
  <c r="J1051" i="2"/>
  <c r="J1048" i="2" s="1"/>
  <c r="K1052" i="2"/>
  <c r="G343" i="50" s="1"/>
  <c r="G342" i="50" s="1"/>
  <c r="L1052" i="2"/>
  <c r="H343" i="50" s="1"/>
  <c r="H342" i="50" s="1"/>
  <c r="K1057" i="2"/>
  <c r="L1057" i="2"/>
  <c r="H347" i="50" s="1"/>
  <c r="H346" i="50" s="1"/>
  <c r="G1056" i="2"/>
  <c r="G1053" i="2" s="1"/>
  <c r="G1051" i="2"/>
  <c r="G1048" i="2" s="1"/>
  <c r="G326" i="5"/>
  <c r="G325" i="5" s="1"/>
  <c r="H326" i="5"/>
  <c r="H325" i="5" s="1"/>
  <c r="I326" i="5"/>
  <c r="I325" i="5" s="1"/>
  <c r="F326" i="5"/>
  <c r="F496" i="7" s="1"/>
  <c r="F495" i="7" s="1"/>
  <c r="F494" i="7" s="1"/>
  <c r="F493" i="7" s="1"/>
  <c r="K928" i="2"/>
  <c r="G245" i="50" s="1"/>
  <c r="G244" i="50" s="1"/>
  <c r="L928" i="2"/>
  <c r="H927" i="2"/>
  <c r="I927" i="2"/>
  <c r="J927" i="2"/>
  <c r="G927" i="2"/>
  <c r="G310" i="5"/>
  <c r="G462" i="7" s="1"/>
  <c r="G461" i="7" s="1"/>
  <c r="G460" i="7" s="1"/>
  <c r="G459" i="7" s="1"/>
  <c r="H310" i="5"/>
  <c r="H462" i="7" s="1"/>
  <c r="H461" i="7" s="1"/>
  <c r="H460" i="7" s="1"/>
  <c r="H459" i="7" s="1"/>
  <c r="I310" i="5"/>
  <c r="I462" i="7" s="1"/>
  <c r="I461" i="7" s="1"/>
  <c r="I460" i="7" s="1"/>
  <c r="I459" i="7" s="1"/>
  <c r="F310" i="5"/>
  <c r="F309" i="5" s="1"/>
  <c r="H911" i="2"/>
  <c r="D231" i="50" s="1"/>
  <c r="D230" i="50" s="1"/>
  <c r="I911" i="2"/>
  <c r="E231" i="50" s="1"/>
  <c r="E230" i="50" s="1"/>
  <c r="J911" i="2"/>
  <c r="F231" i="50" s="1"/>
  <c r="F230" i="50" s="1"/>
  <c r="K912" i="2"/>
  <c r="K911" i="2" s="1"/>
  <c r="G231" i="50" s="1"/>
  <c r="G230" i="50" s="1"/>
  <c r="L912" i="2"/>
  <c r="K310" i="5" s="1"/>
  <c r="K309" i="5" s="1"/>
  <c r="G911" i="2"/>
  <c r="C231" i="50" s="1"/>
  <c r="C230" i="50" s="1"/>
  <c r="G789" i="5"/>
  <c r="G788" i="5" s="1"/>
  <c r="H789" i="5"/>
  <c r="H788" i="5" s="1"/>
  <c r="I789" i="5"/>
  <c r="I788" i="5" s="1"/>
  <c r="F789" i="5"/>
  <c r="F788" i="5" s="1"/>
  <c r="H741" i="2"/>
  <c r="I741" i="2"/>
  <c r="J741" i="2"/>
  <c r="G741" i="2"/>
  <c r="K742" i="2"/>
  <c r="G486" i="50" s="1"/>
  <c r="G485" i="50" s="1"/>
  <c r="L742" i="2"/>
  <c r="H486" i="50" s="1"/>
  <c r="H485" i="50" s="1"/>
  <c r="G700" i="7" l="1"/>
  <c r="F700" i="7"/>
  <c r="F690" i="7" s="1"/>
  <c r="H339" i="50"/>
  <c r="J538" i="5"/>
  <c r="J537" i="5" s="1"/>
  <c r="J534" i="5" s="1"/>
  <c r="G347" i="50"/>
  <c r="G346" i="50" s="1"/>
  <c r="G339" i="50" s="1"/>
  <c r="K326" i="5"/>
  <c r="K325" i="5" s="1"/>
  <c r="H245" i="50"/>
  <c r="H244" i="50" s="1"/>
  <c r="J789" i="5"/>
  <c r="J788" i="5" s="1"/>
  <c r="L741" i="2"/>
  <c r="G1047" i="2"/>
  <c r="L927" i="2"/>
  <c r="L911" i="2"/>
  <c r="H231" i="50" s="1"/>
  <c r="H230" i="50" s="1"/>
  <c r="K538" i="5"/>
  <c r="K537" i="5" s="1"/>
  <c r="K534" i="5" s="1"/>
  <c r="K1051" i="2"/>
  <c r="K1048" i="2" s="1"/>
  <c r="L1056" i="2"/>
  <c r="L1053" i="2" s="1"/>
  <c r="F532" i="5"/>
  <c r="F529" i="5" s="1"/>
  <c r="I708" i="7"/>
  <c r="I707" i="7" s="1"/>
  <c r="I706" i="7" s="1"/>
  <c r="I705" i="7" s="1"/>
  <c r="H699" i="7"/>
  <c r="H698" i="7" s="1"/>
  <c r="H697" i="7" s="1"/>
  <c r="H696" i="7" s="1"/>
  <c r="H691" i="7" s="1"/>
  <c r="L1051" i="2"/>
  <c r="L1048" i="2" s="1"/>
  <c r="G537" i="5"/>
  <c r="H528" i="5"/>
  <c r="I699" i="7"/>
  <c r="I698" i="7" s="1"/>
  <c r="I697" i="7" s="1"/>
  <c r="I696" i="7" s="1"/>
  <c r="I691" i="7" s="1"/>
  <c r="F537" i="5"/>
  <c r="K533" i="5"/>
  <c r="J533" i="5"/>
  <c r="G699" i="7"/>
  <c r="G698" i="7" s="1"/>
  <c r="G697" i="7" s="1"/>
  <c r="G696" i="7" s="1"/>
  <c r="K1056" i="2"/>
  <c r="K1053" i="2" s="1"/>
  <c r="H708" i="7"/>
  <c r="H707" i="7" s="1"/>
  <c r="H706" i="7" s="1"/>
  <c r="H705" i="7" s="1"/>
  <c r="I528" i="5"/>
  <c r="I1047" i="2"/>
  <c r="J1047" i="2"/>
  <c r="H1047" i="2"/>
  <c r="K927" i="2"/>
  <c r="F325" i="5"/>
  <c r="I496" i="7"/>
  <c r="I495" i="7" s="1"/>
  <c r="I494" i="7" s="1"/>
  <c r="I493" i="7" s="1"/>
  <c r="J310" i="5"/>
  <c r="J462" i="7" s="1"/>
  <c r="J461" i="7" s="1"/>
  <c r="J460" i="7" s="1"/>
  <c r="J459" i="7" s="1"/>
  <c r="I309" i="5"/>
  <c r="F462" i="7"/>
  <c r="F461" i="7" s="1"/>
  <c r="F460" i="7" s="1"/>
  <c r="F459" i="7" s="1"/>
  <c r="H309" i="5"/>
  <c r="G309" i="5"/>
  <c r="G496" i="7"/>
  <c r="G495" i="7" s="1"/>
  <c r="G494" i="7" s="1"/>
  <c r="G493" i="7" s="1"/>
  <c r="H496" i="7"/>
  <c r="H495" i="7" s="1"/>
  <c r="H494" i="7" s="1"/>
  <c r="H493" i="7" s="1"/>
  <c r="J326" i="5"/>
  <c r="K462" i="7"/>
  <c r="K461" i="7" s="1"/>
  <c r="K460" i="7" s="1"/>
  <c r="K459" i="7" s="1"/>
  <c r="K741" i="2"/>
  <c r="I1004" i="7"/>
  <c r="I1003" i="7" s="1"/>
  <c r="I1002" i="7" s="1"/>
  <c r="I1001" i="7" s="1"/>
  <c r="K789" i="5"/>
  <c r="F1004" i="7"/>
  <c r="F1003" i="7" s="1"/>
  <c r="F1002" i="7" s="1"/>
  <c r="F1001" i="7" s="1"/>
  <c r="H1004" i="7"/>
  <c r="H1003" i="7" s="1"/>
  <c r="H1002" i="7" s="1"/>
  <c r="H1001" i="7" s="1"/>
  <c r="G1004" i="7"/>
  <c r="G1003" i="7" s="1"/>
  <c r="G1002" i="7" s="1"/>
  <c r="G1001" i="7" s="1"/>
  <c r="G787" i="7"/>
  <c r="G786" i="7" s="1"/>
  <c r="G785" i="7" s="1"/>
  <c r="G784" i="7" s="1"/>
  <c r="H787" i="7"/>
  <c r="H786" i="7" s="1"/>
  <c r="H785" i="7" s="1"/>
  <c r="H784" i="7" s="1"/>
  <c r="I787" i="7"/>
  <c r="I786" i="7" s="1"/>
  <c r="I785" i="7" s="1"/>
  <c r="I784" i="7" s="1"/>
  <c r="F787" i="7"/>
  <c r="F786" i="7" s="1"/>
  <c r="F785" i="7" s="1"/>
  <c r="F784" i="7" s="1"/>
  <c r="G739" i="5"/>
  <c r="G738" i="5" s="1"/>
  <c r="H739" i="5"/>
  <c r="H738" i="5" s="1"/>
  <c r="I739" i="5"/>
  <c r="I738" i="5" s="1"/>
  <c r="F739" i="5"/>
  <c r="F738" i="5" s="1"/>
  <c r="H594" i="2"/>
  <c r="D383" i="50" s="1"/>
  <c r="D382" i="50" s="1"/>
  <c r="I594" i="2"/>
  <c r="E383" i="50" s="1"/>
  <c r="E382" i="50" s="1"/>
  <c r="J594" i="2"/>
  <c r="F383" i="50" s="1"/>
  <c r="F382" i="50" s="1"/>
  <c r="G594" i="2"/>
  <c r="C383" i="50" s="1"/>
  <c r="C382" i="50" s="1"/>
  <c r="K595" i="2"/>
  <c r="J787" i="7" s="1"/>
  <c r="J786" i="7" s="1"/>
  <c r="J785" i="7" s="1"/>
  <c r="J784" i="7" s="1"/>
  <c r="L595" i="2"/>
  <c r="L594" i="2" s="1"/>
  <c r="H383" i="50" s="1"/>
  <c r="H382" i="50" s="1"/>
  <c r="G605" i="5"/>
  <c r="G604" i="5" s="1"/>
  <c r="G603" i="5" s="1"/>
  <c r="H605" i="5"/>
  <c r="H803" i="7" s="1"/>
  <c r="I605" i="5"/>
  <c r="I604" i="5" s="1"/>
  <c r="I603" i="5" s="1"/>
  <c r="F605" i="5"/>
  <c r="F604" i="5" s="1"/>
  <c r="F603" i="5" s="1"/>
  <c r="H500" i="2"/>
  <c r="H499" i="2" s="1"/>
  <c r="I500" i="2"/>
  <c r="I499" i="2" s="1"/>
  <c r="J500" i="2"/>
  <c r="J499" i="2" s="1"/>
  <c r="K501" i="2"/>
  <c r="K500" i="2" s="1"/>
  <c r="L501" i="2"/>
  <c r="K605" i="5" s="1"/>
  <c r="G500" i="2"/>
  <c r="G499" i="2" s="1"/>
  <c r="G88" i="5"/>
  <c r="I88" i="5"/>
  <c r="F88" i="5"/>
  <c r="H88" i="5"/>
  <c r="L48" i="2"/>
  <c r="H46" i="2"/>
  <c r="J46" i="2"/>
  <c r="G46" i="2"/>
  <c r="G491" i="5"/>
  <c r="G490" i="5" s="1"/>
  <c r="H491" i="5"/>
  <c r="H490" i="5" s="1"/>
  <c r="I491" i="5"/>
  <c r="I490" i="5" s="1"/>
  <c r="F491" i="5"/>
  <c r="F619" i="7" s="1"/>
  <c r="F618" i="7" s="1"/>
  <c r="F617" i="7" s="1"/>
  <c r="F616" i="7" s="1"/>
  <c r="H1009" i="2"/>
  <c r="I1009" i="2"/>
  <c r="J1009" i="2"/>
  <c r="G1009" i="2"/>
  <c r="K1010" i="2"/>
  <c r="G305" i="50" s="1"/>
  <c r="G304" i="50" s="1"/>
  <c r="L1010" i="2"/>
  <c r="K1008" i="2"/>
  <c r="G303" i="50" s="1"/>
  <c r="G302" i="50" s="1"/>
  <c r="I700" i="7" l="1"/>
  <c r="I690" i="7" s="1"/>
  <c r="H700" i="7"/>
  <c r="H690" i="7" s="1"/>
  <c r="J708" i="7"/>
  <c r="J707" i="7" s="1"/>
  <c r="J706" i="7" s="1"/>
  <c r="J705" i="7" s="1"/>
  <c r="K496" i="7"/>
  <c r="K495" i="7" s="1"/>
  <c r="K494" i="7" s="1"/>
  <c r="K493" i="7" s="1"/>
  <c r="K491" i="5"/>
  <c r="K490" i="5" s="1"/>
  <c r="H305" i="50"/>
  <c r="H304" i="50" s="1"/>
  <c r="J1004" i="7"/>
  <c r="J1003" i="7" s="1"/>
  <c r="J1002" i="7" s="1"/>
  <c r="J1001" i="7" s="1"/>
  <c r="F534" i="5"/>
  <c r="F528" i="5" s="1"/>
  <c r="G534" i="5"/>
  <c r="G528" i="5" s="1"/>
  <c r="K708" i="7"/>
  <c r="K707" i="7" s="1"/>
  <c r="K706" i="7" s="1"/>
  <c r="K705" i="7" s="1"/>
  <c r="G691" i="7"/>
  <c r="G690" i="7" s="1"/>
  <c r="I46" i="2"/>
  <c r="K1047" i="2"/>
  <c r="L1047" i="2"/>
  <c r="J699" i="7"/>
  <c r="J698" i="7" s="1"/>
  <c r="J697" i="7" s="1"/>
  <c r="J696" i="7" s="1"/>
  <c r="J532" i="5"/>
  <c r="K532" i="5"/>
  <c r="K699" i="7"/>
  <c r="K698" i="7" s="1"/>
  <c r="K697" i="7" s="1"/>
  <c r="K696" i="7" s="1"/>
  <c r="J309" i="5"/>
  <c r="K48" i="2"/>
  <c r="J325" i="5"/>
  <c r="J496" i="7"/>
  <c r="J495" i="7" s="1"/>
  <c r="J494" i="7" s="1"/>
  <c r="J493" i="7" s="1"/>
  <c r="K788" i="5"/>
  <c r="K1004" i="7"/>
  <c r="K1003" i="7" s="1"/>
  <c r="K1002" i="7" s="1"/>
  <c r="K1001" i="7" s="1"/>
  <c r="L1009" i="2"/>
  <c r="K739" i="5"/>
  <c r="K738" i="5" s="1"/>
  <c r="K787" i="7"/>
  <c r="K786" i="7" s="1"/>
  <c r="K785" i="7" s="1"/>
  <c r="K784" i="7" s="1"/>
  <c r="K594" i="2"/>
  <c r="G383" i="50" s="1"/>
  <c r="G382" i="50" s="1"/>
  <c r="J739" i="5"/>
  <c r="J738" i="5" s="1"/>
  <c r="G803" i="7"/>
  <c r="K604" i="5"/>
  <c r="K603" i="5" s="1"/>
  <c r="K803" i="7"/>
  <c r="L500" i="2"/>
  <c r="L499" i="2" s="1"/>
  <c r="F803" i="7"/>
  <c r="I803" i="7"/>
  <c r="K499" i="2"/>
  <c r="J605" i="5"/>
  <c r="H604" i="5"/>
  <c r="H603" i="5" s="1"/>
  <c r="F490" i="5"/>
  <c r="I619" i="7"/>
  <c r="I618" i="7" s="1"/>
  <c r="I617" i="7" s="1"/>
  <c r="I616" i="7" s="1"/>
  <c r="G619" i="7"/>
  <c r="G618" i="7" s="1"/>
  <c r="G617" i="7" s="1"/>
  <c r="G616" i="7" s="1"/>
  <c r="J491" i="5"/>
  <c r="H619" i="7"/>
  <c r="H618" i="7" s="1"/>
  <c r="H617" i="7" s="1"/>
  <c r="H616" i="7" s="1"/>
  <c r="K1009" i="2"/>
  <c r="K619" i="7" l="1"/>
  <c r="K618" i="7" s="1"/>
  <c r="K617" i="7" s="1"/>
  <c r="K616" i="7" s="1"/>
  <c r="K700" i="7"/>
  <c r="J700" i="7"/>
  <c r="J691" i="7"/>
  <c r="K529" i="5"/>
  <c r="K528" i="5" s="1"/>
  <c r="K691" i="7"/>
  <c r="J529" i="5"/>
  <c r="J528" i="5" s="1"/>
  <c r="J604" i="5"/>
  <c r="J603" i="5" s="1"/>
  <c r="J803" i="7"/>
  <c r="J490" i="5"/>
  <c r="J619" i="7"/>
  <c r="J618" i="7" s="1"/>
  <c r="J617" i="7" s="1"/>
  <c r="J616" i="7" s="1"/>
  <c r="J690" i="7" l="1"/>
  <c r="K690" i="7"/>
  <c r="G1230" i="7" l="1"/>
  <c r="G1229" i="7" s="1"/>
  <c r="G1228" i="7" s="1"/>
  <c r="H1230" i="7"/>
  <c r="H1229" i="7" s="1"/>
  <c r="H1228" i="7" s="1"/>
  <c r="I1230" i="7"/>
  <c r="I1229" i="7" s="1"/>
  <c r="I1228" i="7" s="1"/>
  <c r="F1230" i="7"/>
  <c r="F1229" i="7" s="1"/>
  <c r="F1228" i="7" s="1"/>
  <c r="H845" i="2"/>
  <c r="I845" i="2"/>
  <c r="J845" i="2"/>
  <c r="G845" i="2"/>
  <c r="K847" i="2"/>
  <c r="L847" i="2"/>
  <c r="K88" i="5" s="1"/>
  <c r="K1230" i="7" s="1"/>
  <c r="K1229" i="7" s="1"/>
  <c r="K1228" i="7" s="1"/>
  <c r="J88" i="5" l="1"/>
  <c r="J1230" i="7" s="1"/>
  <c r="J1229" i="7" s="1"/>
  <c r="J1228" i="7" s="1"/>
  <c r="D107" i="6" l="1"/>
  <c r="D90" i="6" s="1"/>
  <c r="D129" i="6"/>
  <c r="D128" i="6" s="1"/>
  <c r="D28" i="19" s="1"/>
  <c r="C129" i="6"/>
  <c r="C128" i="6" s="1"/>
  <c r="C28" i="19" s="1"/>
  <c r="E130" i="6"/>
  <c r="E129" i="6" s="1"/>
  <c r="E128" i="6" s="1"/>
  <c r="D126" i="6"/>
  <c r="D125" i="6" s="1"/>
  <c r="D27" i="19" s="1"/>
  <c r="C126" i="6"/>
  <c r="C125" i="6" s="1"/>
  <c r="C27" i="19" s="1"/>
  <c r="E127" i="6"/>
  <c r="E126" i="6" s="1"/>
  <c r="E125" i="6" s="1"/>
  <c r="G474" i="5"/>
  <c r="G473" i="5" s="1"/>
  <c r="H474" i="5"/>
  <c r="H473" i="5" s="1"/>
  <c r="I474" i="5"/>
  <c r="I473" i="5" s="1"/>
  <c r="F474" i="5"/>
  <c r="F473" i="5" s="1"/>
  <c r="G486" i="5"/>
  <c r="G597" i="7" s="1"/>
  <c r="G596" i="7" s="1"/>
  <c r="G595" i="7" s="1"/>
  <c r="G594" i="7" s="1"/>
  <c r="H486" i="5"/>
  <c r="H485" i="5" s="1"/>
  <c r="I486" i="5"/>
  <c r="I485" i="5" s="1"/>
  <c r="F486" i="5"/>
  <c r="F485" i="5" s="1"/>
  <c r="H1004" i="2"/>
  <c r="I1004" i="2"/>
  <c r="J1004" i="2"/>
  <c r="G1004" i="2"/>
  <c r="L1005" i="2"/>
  <c r="H295" i="50" s="1"/>
  <c r="H294" i="50" s="1"/>
  <c r="K1005" i="2"/>
  <c r="L993" i="2"/>
  <c r="K993" i="2"/>
  <c r="G283" i="50" s="1"/>
  <c r="G282" i="50" s="1"/>
  <c r="H992" i="2"/>
  <c r="I992" i="2"/>
  <c r="J992" i="2"/>
  <c r="G992" i="2"/>
  <c r="L992" i="2" l="1"/>
  <c r="H283" i="50"/>
  <c r="H282" i="50" s="1"/>
  <c r="J486" i="5"/>
  <c r="J485" i="5" s="1"/>
  <c r="G295" i="50"/>
  <c r="G294" i="50" s="1"/>
  <c r="L1004" i="2"/>
  <c r="K486" i="5"/>
  <c r="K485" i="5" s="1"/>
  <c r="K992" i="2"/>
  <c r="J474" i="5"/>
  <c r="J473" i="5" s="1"/>
  <c r="E27" i="19"/>
  <c r="G485" i="5"/>
  <c r="F573" i="7"/>
  <c r="F572" i="7" s="1"/>
  <c r="F571" i="7" s="1"/>
  <c r="F570" i="7" s="1"/>
  <c r="G573" i="7"/>
  <c r="G572" i="7" s="1"/>
  <c r="G571" i="7" s="1"/>
  <c r="G570" i="7" s="1"/>
  <c r="F597" i="7"/>
  <c r="F596" i="7" s="1"/>
  <c r="F595" i="7" s="1"/>
  <c r="F594" i="7" s="1"/>
  <c r="I597" i="7"/>
  <c r="I596" i="7" s="1"/>
  <c r="I595" i="7" s="1"/>
  <c r="I594" i="7" s="1"/>
  <c r="H597" i="7"/>
  <c r="H596" i="7" s="1"/>
  <c r="H595" i="7" s="1"/>
  <c r="H594" i="7" s="1"/>
  <c r="K1004" i="2"/>
  <c r="K474" i="5"/>
  <c r="I573" i="7"/>
  <c r="I572" i="7" s="1"/>
  <c r="I571" i="7" s="1"/>
  <c r="I570" i="7" s="1"/>
  <c r="H573" i="7"/>
  <c r="H572" i="7" s="1"/>
  <c r="H571" i="7" s="1"/>
  <c r="H570" i="7" s="1"/>
  <c r="E28" i="19"/>
  <c r="J597" i="7" l="1"/>
  <c r="J596" i="7" s="1"/>
  <c r="J595" i="7" s="1"/>
  <c r="J594" i="7" s="1"/>
  <c r="K597" i="7"/>
  <c r="K596" i="7" s="1"/>
  <c r="K595" i="7" s="1"/>
  <c r="K594" i="7" s="1"/>
  <c r="J573" i="7"/>
  <c r="J572" i="7" s="1"/>
  <c r="J571" i="7" s="1"/>
  <c r="J570" i="7" s="1"/>
  <c r="K473" i="5"/>
  <c r="K573" i="7"/>
  <c r="K572" i="7" s="1"/>
  <c r="K571" i="7" s="1"/>
  <c r="K570" i="7" s="1"/>
  <c r="G140" i="5" l="1"/>
  <c r="H140" i="5"/>
  <c r="I140" i="5"/>
  <c r="F140" i="5"/>
  <c r="F142" i="5"/>
  <c r="H453" i="2"/>
  <c r="H452" i="2" s="1"/>
  <c r="H451" i="2" s="1"/>
  <c r="I453" i="2"/>
  <c r="I452" i="2" s="1"/>
  <c r="I451" i="2" s="1"/>
  <c r="J453" i="2"/>
  <c r="J452" i="2" s="1"/>
  <c r="J451" i="2" s="1"/>
  <c r="L455" i="2"/>
  <c r="L454" i="2" s="1"/>
  <c r="H30" i="50" s="1"/>
  <c r="K455" i="2"/>
  <c r="K454" i="2" s="1"/>
  <c r="G30" i="50" s="1"/>
  <c r="G453" i="2"/>
  <c r="G452" i="2" s="1"/>
  <c r="G451" i="2" s="1"/>
  <c r="G564" i="5"/>
  <c r="G563" i="5" s="1"/>
  <c r="H564" i="5"/>
  <c r="H563" i="5" s="1"/>
  <c r="I564" i="5"/>
  <c r="I563" i="5" s="1"/>
  <c r="F564" i="5"/>
  <c r="F1413" i="7" s="1"/>
  <c r="F1412" i="7" s="1"/>
  <c r="F1411" i="7" s="1"/>
  <c r="F1410" i="7" s="1"/>
  <c r="H1082" i="2"/>
  <c r="I1082" i="2"/>
  <c r="J1082" i="2"/>
  <c r="G1082" i="2"/>
  <c r="L1083" i="2"/>
  <c r="K564" i="5" s="1"/>
  <c r="K1413" i="7" s="1"/>
  <c r="K1412" i="7" s="1"/>
  <c r="K1411" i="7" s="1"/>
  <c r="K1410" i="7" s="1"/>
  <c r="K1083" i="2"/>
  <c r="J564" i="5" s="1"/>
  <c r="G482" i="5"/>
  <c r="G481" i="5" s="1"/>
  <c r="H482" i="5"/>
  <c r="H481" i="5" s="1"/>
  <c r="I482" i="5"/>
  <c r="I481" i="5" s="1"/>
  <c r="F482" i="5"/>
  <c r="F589" i="7" s="1"/>
  <c r="F588" i="7" s="1"/>
  <c r="F587" i="7" s="1"/>
  <c r="F586" i="7" s="1"/>
  <c r="L1001" i="2"/>
  <c r="H291" i="50" s="1"/>
  <c r="H290" i="50" s="1"/>
  <c r="K1001" i="2"/>
  <c r="H1000" i="2"/>
  <c r="I1000" i="2"/>
  <c r="J1000" i="2"/>
  <c r="G1000" i="2"/>
  <c r="J482" i="5" l="1"/>
  <c r="J481" i="5" s="1"/>
  <c r="G291" i="50"/>
  <c r="G290" i="50" s="1"/>
  <c r="K453" i="2"/>
  <c r="K452" i="2" s="1"/>
  <c r="K451" i="2" s="1"/>
  <c r="K1000" i="2"/>
  <c r="K482" i="5"/>
  <c r="K589" i="7" s="1"/>
  <c r="K588" i="7" s="1"/>
  <c r="K587" i="7" s="1"/>
  <c r="K586" i="7" s="1"/>
  <c r="L1082" i="2"/>
  <c r="L1000" i="2"/>
  <c r="L453" i="2"/>
  <c r="L452" i="2" s="1"/>
  <c r="L451" i="2" s="1"/>
  <c r="K563" i="5"/>
  <c r="G1413" i="7"/>
  <c r="G1412" i="7" s="1"/>
  <c r="G1411" i="7" s="1"/>
  <c r="G1410" i="7" s="1"/>
  <c r="F563" i="5"/>
  <c r="I1413" i="7"/>
  <c r="I1412" i="7" s="1"/>
  <c r="I1411" i="7" s="1"/>
  <c r="I1410" i="7" s="1"/>
  <c r="J1413" i="7"/>
  <c r="J1412" i="7" s="1"/>
  <c r="J1411" i="7" s="1"/>
  <c r="J1410" i="7" s="1"/>
  <c r="J563" i="5"/>
  <c r="H1413" i="7"/>
  <c r="H1412" i="7" s="1"/>
  <c r="H1411" i="7" s="1"/>
  <c r="H1410" i="7" s="1"/>
  <c r="K1082" i="2"/>
  <c r="G589" i="7"/>
  <c r="G588" i="7" s="1"/>
  <c r="G587" i="7" s="1"/>
  <c r="G586" i="7" s="1"/>
  <c r="F481" i="5"/>
  <c r="I589" i="7"/>
  <c r="I588" i="7" s="1"/>
  <c r="I587" i="7" s="1"/>
  <c r="I586" i="7" s="1"/>
  <c r="H589" i="7"/>
  <c r="H588" i="7" s="1"/>
  <c r="H587" i="7" s="1"/>
  <c r="H586" i="7" s="1"/>
  <c r="I924" i="2"/>
  <c r="E243" i="50" s="1"/>
  <c r="E242" i="50" s="1"/>
  <c r="G324" i="5"/>
  <c r="G492" i="7" s="1"/>
  <c r="G491" i="7" s="1"/>
  <c r="G490" i="7" s="1"/>
  <c r="H324" i="5"/>
  <c r="H492" i="7" s="1"/>
  <c r="H491" i="7" s="1"/>
  <c r="H490" i="7" s="1"/>
  <c r="I324" i="5"/>
  <c r="I492" i="7" s="1"/>
  <c r="I491" i="7" s="1"/>
  <c r="I490" i="7" s="1"/>
  <c r="F324" i="5"/>
  <c r="F492" i="7" s="1"/>
  <c r="F491" i="7" s="1"/>
  <c r="F490" i="7" s="1"/>
  <c r="H924" i="2"/>
  <c r="D243" i="50" s="1"/>
  <c r="D242" i="50" s="1"/>
  <c r="J924" i="2"/>
  <c r="F243" i="50" s="1"/>
  <c r="F242" i="50" s="1"/>
  <c r="G924" i="2"/>
  <c r="C243" i="50" s="1"/>
  <c r="C242" i="50" s="1"/>
  <c r="L926" i="2"/>
  <c r="K324" i="5" s="1"/>
  <c r="K492" i="7" s="1"/>
  <c r="K491" i="7" s="1"/>
  <c r="K490" i="7" s="1"/>
  <c r="G199" i="5"/>
  <c r="H199" i="5"/>
  <c r="I199" i="5"/>
  <c r="G200" i="5"/>
  <c r="H200" i="5"/>
  <c r="I200" i="5"/>
  <c r="F200" i="5"/>
  <c r="F199" i="5"/>
  <c r="G202" i="5"/>
  <c r="H202" i="5"/>
  <c r="I202" i="5"/>
  <c r="G203" i="5"/>
  <c r="H203" i="5"/>
  <c r="I203" i="5"/>
  <c r="F203" i="5"/>
  <c r="F202" i="5"/>
  <c r="L846" i="2"/>
  <c r="L845" i="2" s="1"/>
  <c r="K846" i="2"/>
  <c r="K845" i="2" s="1"/>
  <c r="G87" i="5"/>
  <c r="G86" i="5" s="1"/>
  <c r="H87" i="5"/>
  <c r="H86" i="5" s="1"/>
  <c r="I87" i="5"/>
  <c r="I86" i="5" s="1"/>
  <c r="F87" i="5"/>
  <c r="F86" i="5" s="1"/>
  <c r="L47" i="2"/>
  <c r="K46" i="2"/>
  <c r="J589" i="7" l="1"/>
  <c r="J588" i="7" s="1"/>
  <c r="J587" i="7" s="1"/>
  <c r="J586" i="7" s="1"/>
  <c r="K481" i="5"/>
  <c r="K87" i="5"/>
  <c r="K86" i="5" s="1"/>
  <c r="L46" i="2"/>
  <c r="J87" i="5"/>
  <c r="J86" i="5" s="1"/>
  <c r="K926" i="2"/>
  <c r="G484" i="5"/>
  <c r="G593" i="7" s="1"/>
  <c r="G592" i="7" s="1"/>
  <c r="G591" i="7" s="1"/>
  <c r="G590" i="7" s="1"/>
  <c r="H484" i="5"/>
  <c r="H593" i="7" s="1"/>
  <c r="H592" i="7" s="1"/>
  <c r="H591" i="7" s="1"/>
  <c r="H590" i="7" s="1"/>
  <c r="I484" i="5"/>
  <c r="I483" i="5" s="1"/>
  <c r="F484" i="5"/>
  <c r="F593" i="7" s="1"/>
  <c r="F592" i="7" s="1"/>
  <c r="F591" i="7" s="1"/>
  <c r="F590" i="7" s="1"/>
  <c r="L1003" i="2"/>
  <c r="L1002" i="2" s="1"/>
  <c r="H293" i="50" s="1"/>
  <c r="H292" i="50" s="1"/>
  <c r="K1003" i="2"/>
  <c r="J484" i="5" s="1"/>
  <c r="H1002" i="2"/>
  <c r="D293" i="50" s="1"/>
  <c r="D292" i="50" s="1"/>
  <c r="I1002" i="2"/>
  <c r="E293" i="50" s="1"/>
  <c r="E292" i="50" s="1"/>
  <c r="J1002" i="2"/>
  <c r="F293" i="50" s="1"/>
  <c r="F292" i="50" s="1"/>
  <c r="G1002" i="2"/>
  <c r="C293" i="50" s="1"/>
  <c r="C292" i="50" s="1"/>
  <c r="K484" i="5" l="1"/>
  <c r="K593" i="7" s="1"/>
  <c r="K592" i="7" s="1"/>
  <c r="K591" i="7" s="1"/>
  <c r="K590" i="7" s="1"/>
  <c r="K1002" i="2"/>
  <c r="G293" i="50" s="1"/>
  <c r="G292" i="50" s="1"/>
  <c r="I593" i="7"/>
  <c r="I592" i="7" s="1"/>
  <c r="I591" i="7" s="1"/>
  <c r="I590" i="7" s="1"/>
  <c r="J324" i="5"/>
  <c r="J492" i="7" s="1"/>
  <c r="J491" i="7" s="1"/>
  <c r="J490" i="7" s="1"/>
  <c r="F483" i="5"/>
  <c r="G483" i="5"/>
  <c r="H483" i="5"/>
  <c r="J593" i="7"/>
  <c r="J592" i="7" s="1"/>
  <c r="J591" i="7" s="1"/>
  <c r="J590" i="7" s="1"/>
  <c r="J483" i="5"/>
  <c r="G962" i="5"/>
  <c r="H962" i="5"/>
  <c r="H119" i="7" s="1"/>
  <c r="H118" i="7" s="1"/>
  <c r="H117" i="7" s="1"/>
  <c r="I962" i="5"/>
  <c r="I119" i="7" s="1"/>
  <c r="I118" i="7" s="1"/>
  <c r="I117" i="7" s="1"/>
  <c r="F962" i="5"/>
  <c r="H326" i="2"/>
  <c r="D50" i="50" s="1"/>
  <c r="D49" i="50" s="1"/>
  <c r="I326" i="2"/>
  <c r="E50" i="50" s="1"/>
  <c r="E49" i="50" s="1"/>
  <c r="J326" i="2"/>
  <c r="F50" i="50" s="1"/>
  <c r="F49" i="50" s="1"/>
  <c r="G326" i="2"/>
  <c r="C50" i="50" s="1"/>
  <c r="C49" i="50" s="1"/>
  <c r="K328" i="2"/>
  <c r="J962" i="5" s="1"/>
  <c r="L328" i="2"/>
  <c r="K962" i="5" s="1"/>
  <c r="K119" i="7" s="1"/>
  <c r="K118" i="7" s="1"/>
  <c r="K117" i="7" s="1"/>
  <c r="H422" i="2"/>
  <c r="I422" i="2"/>
  <c r="J422" i="2"/>
  <c r="K483" i="5" l="1"/>
  <c r="F119" i="7"/>
  <c r="F118" i="7" s="1"/>
  <c r="F117" i="7" s="1"/>
  <c r="G119" i="7"/>
  <c r="G118" i="7" s="1"/>
  <c r="G117" i="7" s="1"/>
  <c r="J119" i="7"/>
  <c r="J118" i="7" s="1"/>
  <c r="J117" i="7" s="1"/>
  <c r="G82" i="5"/>
  <c r="H82" i="5"/>
  <c r="I82" i="5"/>
  <c r="F82" i="5"/>
  <c r="G84" i="5"/>
  <c r="H84" i="5"/>
  <c r="I84" i="5"/>
  <c r="F84" i="5"/>
  <c r="G85" i="5"/>
  <c r="H85" i="5"/>
  <c r="I85" i="5"/>
  <c r="F85" i="5"/>
  <c r="G422" i="2" l="1"/>
  <c r="G450" i="5"/>
  <c r="G1301" i="7" s="1"/>
  <c r="G1300" i="7" s="1"/>
  <c r="H450" i="5"/>
  <c r="I450" i="5"/>
  <c r="I1301" i="7" s="1"/>
  <c r="I1300" i="7" s="1"/>
  <c r="F450" i="5"/>
  <c r="F1301" i="7" s="1"/>
  <c r="F1300" i="7" s="1"/>
  <c r="L969" i="2"/>
  <c r="L968" i="2" s="1"/>
  <c r="K969" i="2"/>
  <c r="J450" i="5" s="1"/>
  <c r="H968" i="2"/>
  <c r="I968" i="2"/>
  <c r="J968" i="2"/>
  <c r="G968" i="2"/>
  <c r="L423" i="2"/>
  <c r="K968" i="2" l="1"/>
  <c r="K450" i="5"/>
  <c r="K423" i="2"/>
  <c r="J1301" i="7"/>
  <c r="J1300" i="7" s="1"/>
  <c r="H1301" i="7"/>
  <c r="H1300" i="7" s="1"/>
  <c r="K1301" i="7" l="1"/>
  <c r="K1300" i="7" s="1"/>
  <c r="G449" i="5" l="1"/>
  <c r="G448" i="5" s="1"/>
  <c r="H449" i="5"/>
  <c r="H448" i="5" s="1"/>
  <c r="I449" i="5"/>
  <c r="I448" i="5" s="1"/>
  <c r="F449" i="5"/>
  <c r="L219" i="2"/>
  <c r="L218" i="2" s="1"/>
  <c r="L217" i="2" s="1"/>
  <c r="L216" i="2" s="1"/>
  <c r="L215" i="2" s="1"/>
  <c r="L214" i="2" s="1"/>
  <c r="K219" i="2"/>
  <c r="J449" i="5" s="1"/>
  <c r="J448" i="5" s="1"/>
  <c r="H218" i="2"/>
  <c r="H217" i="2" s="1"/>
  <c r="H216" i="2" s="1"/>
  <c r="H215" i="2" s="1"/>
  <c r="H214" i="2" s="1"/>
  <c r="I218" i="2"/>
  <c r="I217" i="2" s="1"/>
  <c r="I216" i="2" s="1"/>
  <c r="I215" i="2" s="1"/>
  <c r="I214" i="2" s="1"/>
  <c r="J218" i="2"/>
  <c r="J217" i="2" s="1"/>
  <c r="J216" i="2" s="1"/>
  <c r="J215" i="2" s="1"/>
  <c r="J214" i="2" s="1"/>
  <c r="G218" i="2"/>
  <c r="G217" i="2" s="1"/>
  <c r="G216" i="2" s="1"/>
  <c r="G215" i="2" s="1"/>
  <c r="G214" i="2" s="1"/>
  <c r="K218" i="2" l="1"/>
  <c r="K217" i="2" s="1"/>
  <c r="K216" i="2" s="1"/>
  <c r="K215" i="2" s="1"/>
  <c r="K214" i="2" s="1"/>
  <c r="K449" i="5"/>
  <c r="K448" i="5" s="1"/>
  <c r="F1296" i="7"/>
  <c r="F1295" i="7" s="1"/>
  <c r="F448" i="5"/>
  <c r="I1296" i="7"/>
  <c r="I1295" i="7" s="1"/>
  <c r="H1296" i="7"/>
  <c r="H1295" i="7" s="1"/>
  <c r="G1296" i="7"/>
  <c r="G1295" i="7" s="1"/>
  <c r="J1296" i="7"/>
  <c r="J1295" i="7" s="1"/>
  <c r="K1296" i="7" l="1"/>
  <c r="K1295" i="7" s="1"/>
  <c r="K107" i="2" l="1"/>
  <c r="L107" i="2"/>
  <c r="L106" i="2"/>
  <c r="K202" i="5" s="1"/>
  <c r="L104" i="2"/>
  <c r="L103" i="2"/>
  <c r="K104" i="2"/>
  <c r="K103" i="2"/>
  <c r="K106" i="2"/>
  <c r="J202" i="5" s="1"/>
  <c r="H1287" i="7" l="1"/>
  <c r="H1286" i="7" s="1"/>
  <c r="H1285" i="7" s="1"/>
  <c r="I1287" i="7"/>
  <c r="I1286" i="7" s="1"/>
  <c r="I1285" i="7" s="1"/>
  <c r="G1290" i="7"/>
  <c r="G1289" i="7" s="1"/>
  <c r="G1288" i="7" s="1"/>
  <c r="H1290" i="7"/>
  <c r="H1289" i="7" s="1"/>
  <c r="H1288" i="7" s="1"/>
  <c r="I1290" i="7"/>
  <c r="I1289" i="7" s="1"/>
  <c r="I1288" i="7" s="1"/>
  <c r="F1290" i="7"/>
  <c r="F1289" i="7" s="1"/>
  <c r="F1288" i="7" s="1"/>
  <c r="H105" i="2"/>
  <c r="I105" i="2"/>
  <c r="J105" i="2"/>
  <c r="K105" i="2"/>
  <c r="L105" i="2"/>
  <c r="G105" i="2"/>
  <c r="H102" i="2"/>
  <c r="I102" i="2"/>
  <c r="J102" i="2"/>
  <c r="K102" i="2"/>
  <c r="L102" i="2"/>
  <c r="G102" i="2"/>
  <c r="I198" i="5" l="1"/>
  <c r="F198" i="5"/>
  <c r="I1284" i="7"/>
  <c r="F1287" i="7"/>
  <c r="F1286" i="7" s="1"/>
  <c r="F1285" i="7" s="1"/>
  <c r="F1284" i="7" s="1"/>
  <c r="G198" i="5"/>
  <c r="H1284" i="7"/>
  <c r="G1287" i="7"/>
  <c r="G1286" i="7" s="1"/>
  <c r="G1285" i="7" s="1"/>
  <c r="G1284" i="7" s="1"/>
  <c r="H198" i="5"/>
  <c r="D22" i="16" l="1"/>
  <c r="D21" i="16"/>
  <c r="D18" i="16"/>
  <c r="D19" i="16"/>
  <c r="E17" i="14" s="1"/>
  <c r="D22" i="14"/>
  <c r="C22" i="14"/>
  <c r="E22" i="14" s="1"/>
  <c r="C20" i="16"/>
  <c r="C17" i="16"/>
  <c r="D20" i="16" l="1"/>
  <c r="C16" i="16"/>
  <c r="D120" i="6"/>
  <c r="D118" i="6"/>
  <c r="D114" i="6"/>
  <c r="D112" i="6"/>
  <c r="D110" i="6"/>
  <c r="D24" i="19"/>
  <c r="D88" i="6"/>
  <c r="D84" i="6"/>
  <c r="D19" i="19"/>
  <c r="D64" i="6"/>
  <c r="D63" i="6" s="1"/>
  <c r="D18" i="19" s="1"/>
  <c r="D60" i="6"/>
  <c r="D59" i="6" s="1"/>
  <c r="D53" i="6"/>
  <c r="D16" i="19" s="1"/>
  <c r="D51" i="6"/>
  <c r="D49" i="6"/>
  <c r="D39" i="6"/>
  <c r="D13" i="19" s="1"/>
  <c r="D40" i="6"/>
  <c r="D36" i="6"/>
  <c r="D19" i="6"/>
  <c r="D10" i="19" s="1"/>
  <c r="D14" i="6"/>
  <c r="D13" i="6" s="1"/>
  <c r="E15" i="6"/>
  <c r="E16" i="6"/>
  <c r="E17" i="6"/>
  <c r="E18" i="6"/>
  <c r="E20" i="6"/>
  <c r="E21" i="6"/>
  <c r="E22" i="6"/>
  <c r="E23" i="6"/>
  <c r="E26" i="6"/>
  <c r="E27" i="6"/>
  <c r="E30" i="6"/>
  <c r="E29" i="6" s="1"/>
  <c r="E38" i="6"/>
  <c r="E41" i="6"/>
  <c r="E40" i="6" s="1"/>
  <c r="E42" i="6"/>
  <c r="E46" i="6"/>
  <c r="E47" i="6"/>
  <c r="E48" i="6"/>
  <c r="E50" i="6"/>
  <c r="E49" i="6" s="1"/>
  <c r="E52" i="6"/>
  <c r="E51" i="6" s="1"/>
  <c r="E55" i="6"/>
  <c r="E57" i="6"/>
  <c r="E58" i="6"/>
  <c r="E62" i="6"/>
  <c r="E61" i="6" s="1"/>
  <c r="E65" i="6"/>
  <c r="E64" i="6" s="1"/>
  <c r="E63" i="6" s="1"/>
  <c r="E67" i="6"/>
  <c r="E68" i="6"/>
  <c r="E69" i="6"/>
  <c r="E73" i="6"/>
  <c r="E74" i="6"/>
  <c r="E75" i="6"/>
  <c r="E76" i="6"/>
  <c r="E77" i="6"/>
  <c r="E85" i="6"/>
  <c r="E84" i="6" s="1"/>
  <c r="E89" i="6"/>
  <c r="E88" i="6" s="1"/>
  <c r="E111" i="6"/>
  <c r="E110" i="6" s="1"/>
  <c r="E115" i="6"/>
  <c r="E114" i="6" s="1"/>
  <c r="E119" i="6"/>
  <c r="E118" i="6" s="1"/>
  <c r="D109" i="6" l="1"/>
  <c r="D17" i="19"/>
  <c r="E66" i="6"/>
  <c r="E54" i="6"/>
  <c r="E53" i="6" s="1"/>
  <c r="E25" i="6"/>
  <c r="D44" i="6"/>
  <c r="D43" i="6" s="1"/>
  <c r="D83" i="6"/>
  <c r="E83" i="6"/>
  <c r="E19" i="6"/>
  <c r="E45" i="6"/>
  <c r="E44" i="6" s="1"/>
  <c r="E14" i="6"/>
  <c r="E13" i="6" s="1"/>
  <c r="E39" i="6"/>
  <c r="D25" i="19"/>
  <c r="D23" i="19" l="1"/>
  <c r="D22" i="19" s="1"/>
  <c r="D82" i="6"/>
  <c r="D81" i="6" s="1"/>
  <c r="D15" i="19"/>
  <c r="D14" i="19" s="1"/>
  <c r="E23" i="19"/>
  <c r="I411" i="2" l="1"/>
  <c r="J411" i="2"/>
  <c r="J410" i="2" l="1"/>
  <c r="F175" i="50"/>
  <c r="I410" i="2"/>
  <c r="E175" i="50"/>
  <c r="H229" i="5"/>
  <c r="H1245" i="7" s="1"/>
  <c r="H1244" i="7" s="1"/>
  <c r="H1243" i="7" s="1"/>
  <c r="I229" i="5"/>
  <c r="I1245" i="7" s="1"/>
  <c r="I1244" i="7" s="1"/>
  <c r="I1243" i="7" s="1"/>
  <c r="J229" i="5"/>
  <c r="J1245" i="7" s="1"/>
  <c r="J1244" i="7" s="1"/>
  <c r="J1243" i="7" s="1"/>
  <c r="K229" i="5"/>
  <c r="K1245" i="7" s="1"/>
  <c r="K1244" i="7" s="1"/>
  <c r="K1243" i="7" s="1"/>
  <c r="G218" i="5"/>
  <c r="G217" i="5" s="1"/>
  <c r="H218" i="5"/>
  <c r="H1459" i="7" s="1"/>
  <c r="H1458" i="7" s="1"/>
  <c r="H1457" i="7" s="1"/>
  <c r="H1456" i="7" s="1"/>
  <c r="I218" i="5"/>
  <c r="I1459" i="7" s="1"/>
  <c r="I1458" i="7" s="1"/>
  <c r="I1457" i="7" s="1"/>
  <c r="I1456" i="7" s="1"/>
  <c r="H1136" i="7"/>
  <c r="H1135" i="7" s="1"/>
  <c r="H1134" i="7" s="1"/>
  <c r="H1133" i="7" s="1"/>
  <c r="H1132" i="7" s="1"/>
  <c r="I1136" i="7"/>
  <c r="I1135" i="7" s="1"/>
  <c r="I1134" i="7" s="1"/>
  <c r="I1133" i="7" s="1"/>
  <c r="I1132" i="7" s="1"/>
  <c r="H839" i="5"/>
  <c r="H1070" i="7" s="1"/>
  <c r="H1069" i="7" s="1"/>
  <c r="H1068" i="7" s="1"/>
  <c r="H1067" i="7" s="1"/>
  <c r="I839" i="5"/>
  <c r="I1070" i="7" s="1"/>
  <c r="I1069" i="7" s="1"/>
  <c r="I1068" i="7" s="1"/>
  <c r="I1067" i="7" s="1"/>
  <c r="G856" i="5"/>
  <c r="G855" i="5" s="1"/>
  <c r="G854" i="5" s="1"/>
  <c r="H856" i="5"/>
  <c r="H855" i="5" s="1"/>
  <c r="H854" i="5" s="1"/>
  <c r="I856" i="5"/>
  <c r="I855" i="5" s="1"/>
  <c r="I854" i="5" s="1"/>
  <c r="G612" i="5"/>
  <c r="G611" i="5" s="1"/>
  <c r="G606" i="5" s="1"/>
  <c r="H612" i="5"/>
  <c r="H611" i="5" s="1"/>
  <c r="H606" i="5" s="1"/>
  <c r="I612" i="5"/>
  <c r="I611" i="5" s="1"/>
  <c r="I606" i="5" s="1"/>
  <c r="H689" i="5"/>
  <c r="H688" i="5" s="1"/>
  <c r="I689" i="5"/>
  <c r="I688" i="5" s="1"/>
  <c r="H691" i="5"/>
  <c r="H690" i="5" s="1"/>
  <c r="I691" i="5"/>
  <c r="I961" i="7" s="1"/>
  <c r="H693" i="5"/>
  <c r="H692" i="5" s="1"/>
  <c r="I693" i="5"/>
  <c r="I692" i="5" s="1"/>
  <c r="H695" i="5"/>
  <c r="H694" i="5" s="1"/>
  <c r="I695" i="5"/>
  <c r="I694" i="5" s="1"/>
  <c r="H698" i="5"/>
  <c r="H697" i="5" s="1"/>
  <c r="H696" i="5" s="1"/>
  <c r="I698" i="5"/>
  <c r="I697" i="5" s="1"/>
  <c r="I696" i="5" s="1"/>
  <c r="H502" i="5"/>
  <c r="H640" i="7" s="1"/>
  <c r="H639" i="7" s="1"/>
  <c r="H638" i="7" s="1"/>
  <c r="H637" i="7" s="1"/>
  <c r="I502" i="5"/>
  <c r="I640" i="7" s="1"/>
  <c r="I639" i="7" s="1"/>
  <c r="I638" i="7" s="1"/>
  <c r="I637" i="7" s="1"/>
  <c r="H99" i="5"/>
  <c r="H381" i="7" s="1"/>
  <c r="H380" i="7" s="1"/>
  <c r="H379" i="7" s="1"/>
  <c r="I99" i="5"/>
  <c r="I381" i="7" s="1"/>
  <c r="I380" i="7" s="1"/>
  <c r="I379" i="7" s="1"/>
  <c r="H100" i="5"/>
  <c r="H384" i="7" s="1"/>
  <c r="I100" i="5"/>
  <c r="I384" i="7" s="1"/>
  <c r="H102" i="5"/>
  <c r="H390" i="7" s="1"/>
  <c r="I102" i="5"/>
  <c r="I390" i="7" s="1"/>
  <c r="H103" i="5"/>
  <c r="H395" i="7" s="1"/>
  <c r="I103" i="5"/>
  <c r="I395" i="7" s="1"/>
  <c r="H106" i="5"/>
  <c r="I106" i="5"/>
  <c r="H107" i="5"/>
  <c r="I107" i="5"/>
  <c r="H110" i="5"/>
  <c r="H109" i="5" s="1"/>
  <c r="H108" i="5" s="1"/>
  <c r="I110" i="5"/>
  <c r="I109" i="5" s="1"/>
  <c r="I108" i="5" s="1"/>
  <c r="H63" i="5"/>
  <c r="I63" i="5"/>
  <c r="I389" i="7" s="1"/>
  <c r="H64" i="5"/>
  <c r="H394" i="7" s="1"/>
  <c r="I64" i="5"/>
  <c r="I394" i="7" s="1"/>
  <c r="H407" i="7"/>
  <c r="H406" i="7" s="1"/>
  <c r="H405" i="7" s="1"/>
  <c r="H68" i="5"/>
  <c r="H410" i="7" s="1"/>
  <c r="H409" i="7" s="1"/>
  <c r="H408" i="7" s="1"/>
  <c r="I68" i="5"/>
  <c r="I410" i="7" s="1"/>
  <c r="I409" i="7" s="1"/>
  <c r="I408" i="7" s="1"/>
  <c r="H71" i="5"/>
  <c r="H70" i="5" s="1"/>
  <c r="H69" i="5" s="1"/>
  <c r="I71" i="5"/>
  <c r="I70" i="5" s="1"/>
  <c r="I69" i="5" s="1"/>
  <c r="H26" i="5"/>
  <c r="H388" i="7" s="1"/>
  <c r="I26" i="5"/>
  <c r="I388" i="7" s="1"/>
  <c r="H27" i="5"/>
  <c r="H393" i="7" s="1"/>
  <c r="I27" i="5"/>
  <c r="I393" i="7" s="1"/>
  <c r="H30" i="5"/>
  <c r="H29" i="5" s="1"/>
  <c r="H28" i="5" s="1"/>
  <c r="I30" i="5"/>
  <c r="I29" i="5" s="1"/>
  <c r="I28" i="5" s="1"/>
  <c r="H1227" i="2"/>
  <c r="D126" i="50" s="1"/>
  <c r="D125" i="50" s="1"/>
  <c r="I1227" i="2"/>
  <c r="E126" i="50" s="1"/>
  <c r="E125" i="50" s="1"/>
  <c r="J1227" i="2"/>
  <c r="F126" i="50" s="1"/>
  <c r="F125" i="50" s="1"/>
  <c r="H1236" i="2"/>
  <c r="I1236" i="2"/>
  <c r="E189" i="50" s="1"/>
  <c r="J1236" i="2"/>
  <c r="H1240" i="2"/>
  <c r="H1239" i="2" s="1"/>
  <c r="I1240" i="2"/>
  <c r="I1239" i="2" s="1"/>
  <c r="J1240" i="2"/>
  <c r="J1239" i="2" s="1"/>
  <c r="L1238" i="2"/>
  <c r="L1241" i="2"/>
  <c r="H203" i="50" s="1"/>
  <c r="L1237" i="2"/>
  <c r="H1178" i="2"/>
  <c r="D180" i="50" s="1"/>
  <c r="D179" i="50" s="1"/>
  <c r="I1178" i="2"/>
  <c r="E180" i="50" s="1"/>
  <c r="E179" i="50" s="1"/>
  <c r="J1178" i="2"/>
  <c r="F180" i="50" s="1"/>
  <c r="F179" i="50" s="1"/>
  <c r="H1181" i="2"/>
  <c r="D188" i="50" s="1"/>
  <c r="I1181" i="2"/>
  <c r="E188" i="50" s="1"/>
  <c r="J1181" i="2"/>
  <c r="F188" i="50" s="1"/>
  <c r="H1185" i="2"/>
  <c r="I1185" i="2"/>
  <c r="J1185" i="2"/>
  <c r="F191" i="50" s="1"/>
  <c r="F190" i="50" s="1"/>
  <c r="H1189" i="2"/>
  <c r="I1189" i="2"/>
  <c r="J1189" i="2"/>
  <c r="F202" i="50" s="1"/>
  <c r="K1180" i="2"/>
  <c r="J100" i="5" s="1"/>
  <c r="J384" i="7" s="1"/>
  <c r="L1180" i="2"/>
  <c r="K100" i="5" s="1"/>
  <c r="K384" i="7" s="1"/>
  <c r="K1182" i="2"/>
  <c r="J102" i="5" s="1"/>
  <c r="L1182" i="2"/>
  <c r="K102" i="5" s="1"/>
  <c r="K1183" i="2"/>
  <c r="J103" i="5" s="1"/>
  <c r="J395" i="7" s="1"/>
  <c r="L1183" i="2"/>
  <c r="K103" i="5" s="1"/>
  <c r="K395" i="7" s="1"/>
  <c r="K1186" i="2"/>
  <c r="L1186" i="2"/>
  <c r="K106" i="5" s="1"/>
  <c r="K1187" i="2"/>
  <c r="J107" i="5" s="1"/>
  <c r="L1187" i="2"/>
  <c r="K1190" i="2"/>
  <c r="J110" i="5" s="1"/>
  <c r="J109" i="5" s="1"/>
  <c r="J108" i="5" s="1"/>
  <c r="L1190" i="2"/>
  <c r="K110" i="5" s="1"/>
  <c r="K109" i="5" s="1"/>
  <c r="K108" i="5" s="1"/>
  <c r="L1179" i="2"/>
  <c r="K99" i="5" s="1"/>
  <c r="K1179" i="2"/>
  <c r="J99" i="5" s="1"/>
  <c r="H1127" i="2"/>
  <c r="D187" i="50" s="1"/>
  <c r="I1127" i="2"/>
  <c r="J1127" i="2"/>
  <c r="H1131" i="2"/>
  <c r="I1131" i="2"/>
  <c r="J1131" i="2"/>
  <c r="F201" i="50" s="1"/>
  <c r="L1129" i="2"/>
  <c r="K27" i="5" s="1"/>
  <c r="K393" i="7" s="1"/>
  <c r="K1132" i="2"/>
  <c r="K1131" i="2" s="1"/>
  <c r="G201" i="50" s="1"/>
  <c r="L1132" i="2"/>
  <c r="K30" i="5" s="1"/>
  <c r="K29" i="5" s="1"/>
  <c r="K28" i="5" s="1"/>
  <c r="L1128" i="2"/>
  <c r="K26" i="5" s="1"/>
  <c r="K1128" i="2"/>
  <c r="L1021" i="2"/>
  <c r="K502" i="5" s="1"/>
  <c r="K1021" i="2"/>
  <c r="K1020" i="2" s="1"/>
  <c r="G315" i="50" s="1"/>
  <c r="G314" i="50" s="1"/>
  <c r="I1020" i="2"/>
  <c r="E315" i="50" s="1"/>
  <c r="E314" i="50" s="1"/>
  <c r="J1020" i="2"/>
  <c r="F315" i="50" s="1"/>
  <c r="F314" i="50" s="1"/>
  <c r="I1018" i="2"/>
  <c r="J1018" i="2"/>
  <c r="H981" i="2"/>
  <c r="D248" i="50" s="1"/>
  <c r="D247" i="50" s="1"/>
  <c r="I981" i="2"/>
  <c r="E248" i="50" s="1"/>
  <c r="E247" i="50" s="1"/>
  <c r="J981" i="2"/>
  <c r="F248" i="50" s="1"/>
  <c r="F247" i="50" s="1"/>
  <c r="L948" i="2"/>
  <c r="K948" i="2"/>
  <c r="G275" i="50" s="1"/>
  <c r="H947" i="2"/>
  <c r="I947" i="2"/>
  <c r="J947" i="2"/>
  <c r="H832" i="2"/>
  <c r="I832" i="2"/>
  <c r="J832" i="2"/>
  <c r="K833" i="2"/>
  <c r="L833" i="2"/>
  <c r="K834" i="2"/>
  <c r="L834" i="2"/>
  <c r="K837" i="2"/>
  <c r="K836" i="2" s="1"/>
  <c r="L837" i="2"/>
  <c r="L836" i="2" s="1"/>
  <c r="L792" i="2"/>
  <c r="K792" i="2"/>
  <c r="G514" i="50" s="1"/>
  <c r="G513" i="50" s="1"/>
  <c r="H791" i="2"/>
  <c r="H790" i="2" s="1"/>
  <c r="H789" i="2" s="1"/>
  <c r="I791" i="2"/>
  <c r="I790" i="2" s="1"/>
  <c r="I789" i="2" s="1"/>
  <c r="J791" i="2"/>
  <c r="J790" i="2" s="1"/>
  <c r="J789" i="2" s="1"/>
  <c r="H670" i="2"/>
  <c r="I670" i="2"/>
  <c r="J670" i="2"/>
  <c r="F199" i="50" s="1"/>
  <c r="H666" i="2"/>
  <c r="I666" i="2"/>
  <c r="J666" i="2"/>
  <c r="L668" i="2"/>
  <c r="K671" i="2"/>
  <c r="K670" i="2" s="1"/>
  <c r="G199" i="50" s="1"/>
  <c r="L671" i="2"/>
  <c r="L670" i="2" s="1"/>
  <c r="H199" i="50" s="1"/>
  <c r="L667" i="2"/>
  <c r="H566" i="2"/>
  <c r="H565" i="2" s="1"/>
  <c r="I566" i="2"/>
  <c r="I565" i="2" s="1"/>
  <c r="J566" i="2"/>
  <c r="J565" i="2" s="1"/>
  <c r="H559" i="2"/>
  <c r="I559" i="2"/>
  <c r="J559" i="2"/>
  <c r="H555" i="2"/>
  <c r="H554" i="2" s="1"/>
  <c r="I555" i="2"/>
  <c r="J555" i="2"/>
  <c r="J554" i="2" s="1"/>
  <c r="K560" i="2"/>
  <c r="G371" i="50" s="1"/>
  <c r="G370" i="50" s="1"/>
  <c r="L560" i="2"/>
  <c r="H371" i="50" s="1"/>
  <c r="H370" i="50" s="1"/>
  <c r="K567" i="2"/>
  <c r="K566" i="2" s="1"/>
  <c r="K565" i="2" s="1"/>
  <c r="L567" i="2"/>
  <c r="L566" i="2" s="1"/>
  <c r="L565" i="2" s="1"/>
  <c r="L556" i="2"/>
  <c r="L555" i="2" s="1"/>
  <c r="K556" i="2"/>
  <c r="K555" i="2" s="1"/>
  <c r="L504" i="2"/>
  <c r="K504" i="2"/>
  <c r="H503" i="2"/>
  <c r="H502" i="2" s="1"/>
  <c r="I503" i="2"/>
  <c r="I502" i="2" s="1"/>
  <c r="J503" i="2"/>
  <c r="J502" i="2" s="1"/>
  <c r="H442" i="2"/>
  <c r="H441" i="2" s="1"/>
  <c r="I442" i="2"/>
  <c r="I441" i="2" s="1"/>
  <c r="J442" i="2"/>
  <c r="J441" i="2" s="1"/>
  <c r="H438" i="2"/>
  <c r="I438" i="2"/>
  <c r="J438" i="2"/>
  <c r="K440" i="2"/>
  <c r="L440" i="2"/>
  <c r="K443" i="2"/>
  <c r="G198" i="50" s="1"/>
  <c r="L443" i="2"/>
  <c r="H198" i="50" s="1"/>
  <c r="L439" i="2"/>
  <c r="K439" i="2"/>
  <c r="H371" i="2"/>
  <c r="I371" i="2"/>
  <c r="J371" i="2"/>
  <c r="H378" i="2"/>
  <c r="I378" i="2"/>
  <c r="J378" i="2"/>
  <c r="F197" i="50" s="1"/>
  <c r="L373" i="2"/>
  <c r="K379" i="2"/>
  <c r="K378" i="2" s="1"/>
  <c r="G197" i="50" s="1"/>
  <c r="L379" i="2"/>
  <c r="L378" i="2" s="1"/>
  <c r="H197" i="50" s="1"/>
  <c r="L372" i="2"/>
  <c r="L122" i="2"/>
  <c r="K218" i="5" s="1"/>
  <c r="K122" i="2"/>
  <c r="J218" i="5" s="1"/>
  <c r="J217" i="5" s="1"/>
  <c r="H121" i="2"/>
  <c r="I121" i="2"/>
  <c r="J121" i="2"/>
  <c r="H156" i="2"/>
  <c r="D69" i="50" s="1"/>
  <c r="D68" i="50" s="1"/>
  <c r="I156" i="2"/>
  <c r="E69" i="50" s="1"/>
  <c r="E68" i="50" s="1"/>
  <c r="J156" i="2"/>
  <c r="F69" i="50" s="1"/>
  <c r="F68" i="50" s="1"/>
  <c r="L157" i="2"/>
  <c r="L156" i="2" s="1"/>
  <c r="H69" i="50" s="1"/>
  <c r="H68" i="50" s="1"/>
  <c r="K157" i="2"/>
  <c r="K156" i="2" s="1"/>
  <c r="G69" i="50" s="1"/>
  <c r="G68" i="50" s="1"/>
  <c r="H27" i="2"/>
  <c r="D182" i="50" s="1"/>
  <c r="I27" i="2"/>
  <c r="E182" i="50" s="1"/>
  <c r="J27" i="2"/>
  <c r="F182" i="50" s="1"/>
  <c r="H31" i="2"/>
  <c r="D193" i="50" s="1"/>
  <c r="D192" i="50" s="1"/>
  <c r="I31" i="2"/>
  <c r="E193" i="50" s="1"/>
  <c r="E192" i="50" s="1"/>
  <c r="J31" i="2"/>
  <c r="F193" i="50" s="1"/>
  <c r="F192" i="50" s="1"/>
  <c r="H35" i="2"/>
  <c r="H34" i="2" s="1"/>
  <c r="D196" i="50" s="1"/>
  <c r="I35" i="2"/>
  <c r="I34" i="2" s="1"/>
  <c r="E196" i="50" s="1"/>
  <c r="J35" i="2"/>
  <c r="J34" i="2" s="1"/>
  <c r="F196" i="50" s="1"/>
  <c r="K28" i="2"/>
  <c r="L28" i="2"/>
  <c r="K29" i="2"/>
  <c r="L29" i="2"/>
  <c r="K32" i="2"/>
  <c r="L32" i="2"/>
  <c r="K33" i="2"/>
  <c r="J68" i="5" s="1"/>
  <c r="J410" i="7" s="1"/>
  <c r="J409" i="7" s="1"/>
  <c r="J408" i="7" s="1"/>
  <c r="L33" i="2"/>
  <c r="K68" i="5" s="1"/>
  <c r="K410" i="7" s="1"/>
  <c r="K409" i="7" s="1"/>
  <c r="K408" i="7" s="1"/>
  <c r="K36" i="2"/>
  <c r="L36" i="2"/>
  <c r="I554" i="2" l="1"/>
  <c r="E313" i="50"/>
  <c r="E312" i="50" s="1"/>
  <c r="I1015" i="2"/>
  <c r="F313" i="50"/>
  <c r="F312" i="50" s="1"/>
  <c r="J1015" i="2"/>
  <c r="G416" i="50"/>
  <c r="K67" i="5"/>
  <c r="K407" i="7" s="1"/>
  <c r="K406" i="7" s="1"/>
  <c r="K405" i="7" s="1"/>
  <c r="K404" i="7" s="1"/>
  <c r="J67" i="5"/>
  <c r="J407" i="7" s="1"/>
  <c r="J406" i="7" s="1"/>
  <c r="J405" i="7" s="1"/>
  <c r="J404" i="7" s="1"/>
  <c r="I370" i="2"/>
  <c r="E183" i="50"/>
  <c r="J437" i="2"/>
  <c r="J436" i="2" s="1"/>
  <c r="J435" i="2" s="1"/>
  <c r="F184" i="50"/>
  <c r="J1126" i="2"/>
  <c r="F187" i="50"/>
  <c r="F195" i="50"/>
  <c r="I377" i="2"/>
  <c r="E197" i="50"/>
  <c r="H370" i="2"/>
  <c r="D183" i="50"/>
  <c r="I437" i="2"/>
  <c r="I436" i="2" s="1"/>
  <c r="I435" i="2" s="1"/>
  <c r="E184" i="50"/>
  <c r="L835" i="2"/>
  <c r="H200" i="50"/>
  <c r="H831" i="2"/>
  <c r="D186" i="50"/>
  <c r="I1126" i="2"/>
  <c r="E187" i="50"/>
  <c r="I1184" i="2"/>
  <c r="E191" i="50"/>
  <c r="E190" i="50" s="1"/>
  <c r="H1235" i="2"/>
  <c r="H1234" i="2" s="1"/>
  <c r="D189" i="50"/>
  <c r="L791" i="2"/>
  <c r="L790" i="2" s="1"/>
  <c r="L789" i="2" s="1"/>
  <c r="H514" i="50"/>
  <c r="H513" i="50" s="1"/>
  <c r="I831" i="2"/>
  <c r="I830" i="2" s="1"/>
  <c r="I829" i="2" s="1"/>
  <c r="E186" i="50"/>
  <c r="H377" i="2"/>
  <c r="D197" i="50"/>
  <c r="H437" i="2"/>
  <c r="D184" i="50"/>
  <c r="L503" i="2"/>
  <c r="L502" i="2" s="1"/>
  <c r="H416" i="50"/>
  <c r="J665" i="2"/>
  <c r="F185" i="50"/>
  <c r="I669" i="2"/>
  <c r="E199" i="50"/>
  <c r="K835" i="2"/>
  <c r="G200" i="50"/>
  <c r="L947" i="2"/>
  <c r="H275" i="50"/>
  <c r="I1130" i="2"/>
  <c r="E201" i="50"/>
  <c r="I1188" i="2"/>
  <c r="E202" i="50"/>
  <c r="H1184" i="2"/>
  <c r="D191" i="50"/>
  <c r="D190" i="50" s="1"/>
  <c r="H665" i="2"/>
  <c r="D185" i="50"/>
  <c r="J370" i="2"/>
  <c r="F183" i="50"/>
  <c r="I665" i="2"/>
  <c r="E185" i="50"/>
  <c r="H669" i="2"/>
  <c r="D199" i="50"/>
  <c r="J831" i="2"/>
  <c r="J830" i="2" s="1"/>
  <c r="J829" i="2" s="1"/>
  <c r="F186" i="50"/>
  <c r="H1130" i="2"/>
  <c r="D201" i="50"/>
  <c r="H1188" i="2"/>
  <c r="D202" i="50"/>
  <c r="J1235" i="2"/>
  <c r="J1234" i="2" s="1"/>
  <c r="F189" i="50"/>
  <c r="J26" i="2"/>
  <c r="I26" i="2"/>
  <c r="H26" i="2"/>
  <c r="K1236" i="2"/>
  <c r="L1020" i="2"/>
  <c r="H315" i="50" s="1"/>
  <c r="H314" i="50" s="1"/>
  <c r="K121" i="2"/>
  <c r="K63" i="5"/>
  <c r="K389" i="7" s="1"/>
  <c r="K791" i="2"/>
  <c r="K790" i="2" s="1"/>
  <c r="K789" i="2" s="1"/>
  <c r="L121" i="2"/>
  <c r="J71" i="5"/>
  <c r="J70" i="5" s="1"/>
  <c r="J69" i="5" s="1"/>
  <c r="L832" i="2"/>
  <c r="H1177" i="2"/>
  <c r="K947" i="2"/>
  <c r="K64" i="5"/>
  <c r="K394" i="7" s="1"/>
  <c r="K391" i="7" s="1"/>
  <c r="L666" i="2"/>
  <c r="K832" i="2"/>
  <c r="K71" i="5"/>
  <c r="K70" i="5" s="1"/>
  <c r="K69" i="5" s="1"/>
  <c r="K503" i="2"/>
  <c r="K502" i="2" s="1"/>
  <c r="J30" i="2"/>
  <c r="I1177" i="2"/>
  <c r="L371" i="2"/>
  <c r="J1184" i="2"/>
  <c r="L1236" i="2"/>
  <c r="I501" i="5"/>
  <c r="H501" i="5"/>
  <c r="G1459" i="7"/>
  <c r="G1458" i="7" s="1"/>
  <c r="G1457" i="7" s="1"/>
  <c r="G1456" i="7" s="1"/>
  <c r="K1185" i="2"/>
  <c r="J1130" i="2"/>
  <c r="L1185" i="2"/>
  <c r="K27" i="2"/>
  <c r="G182" i="50" s="1"/>
  <c r="L438" i="2"/>
  <c r="H184" i="50" s="1"/>
  <c r="L559" i="2"/>
  <c r="L554" i="2" s="1"/>
  <c r="J1188" i="2"/>
  <c r="J377" i="2"/>
  <c r="K438" i="2"/>
  <c r="J155" i="2"/>
  <c r="K442" i="2"/>
  <c r="K441" i="2" s="1"/>
  <c r="K155" i="2"/>
  <c r="K377" i="2"/>
  <c r="L669" i="2"/>
  <c r="L35" i="2"/>
  <c r="L34" i="2" s="1"/>
  <c r="H196" i="50" s="1"/>
  <c r="L27" i="2"/>
  <c r="H182" i="50" s="1"/>
  <c r="I155" i="2"/>
  <c r="K669" i="2"/>
  <c r="K35" i="2"/>
  <c r="K34" i="2" s="1"/>
  <c r="G196" i="50" s="1"/>
  <c r="H155" i="2"/>
  <c r="K640" i="7"/>
  <c r="K639" i="7" s="1"/>
  <c r="K638" i="7" s="1"/>
  <c r="K637" i="7" s="1"/>
  <c r="K501" i="5"/>
  <c r="K31" i="2"/>
  <c r="G193" i="50" s="1"/>
  <c r="G192" i="50" s="1"/>
  <c r="I30" i="2"/>
  <c r="L155" i="2"/>
  <c r="K1459" i="7"/>
  <c r="K1458" i="7" s="1"/>
  <c r="K1457" i="7" s="1"/>
  <c r="K1456" i="7" s="1"/>
  <c r="K217" i="5"/>
  <c r="K1130" i="2"/>
  <c r="L31" i="2"/>
  <c r="H193" i="50" s="1"/>
  <c r="H192" i="50" s="1"/>
  <c r="H30" i="2"/>
  <c r="L377" i="2"/>
  <c r="L442" i="2"/>
  <c r="L441" i="2" s="1"/>
  <c r="L1131" i="2"/>
  <c r="H201" i="50" s="1"/>
  <c r="H1126" i="2"/>
  <c r="L1189" i="2"/>
  <c r="H202" i="50" s="1"/>
  <c r="L1181" i="2"/>
  <c r="H188" i="50" s="1"/>
  <c r="I1235" i="2"/>
  <c r="I1234" i="2" s="1"/>
  <c r="J30" i="5"/>
  <c r="J29" i="5" s="1"/>
  <c r="J28" i="5" s="1"/>
  <c r="J26" i="5"/>
  <c r="J388" i="7" s="1"/>
  <c r="J839" i="5"/>
  <c r="J1070" i="7" s="1"/>
  <c r="J1069" i="7" s="1"/>
  <c r="J1068" i="7" s="1"/>
  <c r="J1067" i="7" s="1"/>
  <c r="K1189" i="2"/>
  <c r="G202" i="50" s="1"/>
  <c r="K1181" i="2"/>
  <c r="G188" i="50" s="1"/>
  <c r="L1178" i="2"/>
  <c r="H180" i="50" s="1"/>
  <c r="H179" i="50" s="1"/>
  <c r="L1240" i="2"/>
  <c r="L1239" i="2" s="1"/>
  <c r="K107" i="5"/>
  <c r="K105" i="5" s="1"/>
  <c r="K104" i="5" s="1"/>
  <c r="J502" i="5"/>
  <c r="J501" i="5" s="1"/>
  <c r="L1127" i="2"/>
  <c r="H187" i="50" s="1"/>
  <c r="K1178" i="2"/>
  <c r="G180" i="50" s="1"/>
  <c r="G179" i="50" s="1"/>
  <c r="K1239" i="2"/>
  <c r="J106" i="5"/>
  <c r="J105" i="5" s="1"/>
  <c r="J104" i="5" s="1"/>
  <c r="J669" i="2"/>
  <c r="J1177" i="2"/>
  <c r="K839" i="5"/>
  <c r="K1070" i="7" s="1"/>
  <c r="K1069" i="7" s="1"/>
  <c r="K1068" i="7" s="1"/>
  <c r="K1067" i="7" s="1"/>
  <c r="K25" i="5"/>
  <c r="K24" i="5" s="1"/>
  <c r="K23" i="5" s="1"/>
  <c r="K22" i="5" s="1"/>
  <c r="I66" i="5"/>
  <c r="I65" i="5" s="1"/>
  <c r="K101" i="5"/>
  <c r="K98" i="5"/>
  <c r="I690" i="5"/>
  <c r="I687" i="5" s="1"/>
  <c r="I686" i="5" s="1"/>
  <c r="I685" i="5" s="1"/>
  <c r="I417" i="7"/>
  <c r="K415" i="7"/>
  <c r="H965" i="7"/>
  <c r="H973" i="7"/>
  <c r="H978" i="7"/>
  <c r="I217" i="5"/>
  <c r="H66" i="5"/>
  <c r="H65" i="5" s="1"/>
  <c r="J101" i="5"/>
  <c r="J98" i="5"/>
  <c r="H417" i="7"/>
  <c r="I416" i="7"/>
  <c r="H961" i="7"/>
  <c r="H217" i="5"/>
  <c r="I25" i="5"/>
  <c r="I24" i="5" s="1"/>
  <c r="I23" i="5" s="1"/>
  <c r="I22" i="5" s="1"/>
  <c r="I62" i="5"/>
  <c r="I61" i="5" s="1"/>
  <c r="I105" i="5"/>
  <c r="I104" i="5" s="1"/>
  <c r="I101" i="5"/>
  <c r="I98" i="5"/>
  <c r="K390" i="7"/>
  <c r="K388" i="7"/>
  <c r="K381" i="7"/>
  <c r="K380" i="7" s="1"/>
  <c r="K379" i="7" s="1"/>
  <c r="K417" i="7"/>
  <c r="H416" i="7"/>
  <c r="I415" i="7"/>
  <c r="H25" i="5"/>
  <c r="H24" i="5" s="1"/>
  <c r="H23" i="5" s="1"/>
  <c r="H22" i="5" s="1"/>
  <c r="H105" i="5"/>
  <c r="H104" i="5" s="1"/>
  <c r="H101" i="5"/>
  <c r="H98" i="5"/>
  <c r="J390" i="7"/>
  <c r="J381" i="7"/>
  <c r="J380" i="7" s="1"/>
  <c r="J379" i="7" s="1"/>
  <c r="I407" i="7"/>
  <c r="I406" i="7" s="1"/>
  <c r="I405" i="7" s="1"/>
  <c r="I404" i="7" s="1"/>
  <c r="J417" i="7"/>
  <c r="H415" i="7"/>
  <c r="I965" i="7"/>
  <c r="I973" i="7"/>
  <c r="I978" i="7"/>
  <c r="J1459" i="7"/>
  <c r="J1458" i="7" s="1"/>
  <c r="J1457" i="7" s="1"/>
  <c r="J1456" i="7" s="1"/>
  <c r="I392" i="7"/>
  <c r="I387" i="7"/>
  <c r="I386" i="7" s="1"/>
  <c r="H404" i="7"/>
  <c r="K559" i="2"/>
  <c r="K554" i="2" s="1"/>
  <c r="H392" i="7"/>
  <c r="H62" i="5"/>
  <c r="H61" i="5" s="1"/>
  <c r="H389" i="7"/>
  <c r="H387" i="7" s="1"/>
  <c r="H386" i="7" s="1"/>
  <c r="I391" i="7"/>
  <c r="H391" i="7"/>
  <c r="H687" i="5"/>
  <c r="H686" i="5" s="1"/>
  <c r="H685" i="5" s="1"/>
  <c r="H553" i="2"/>
  <c r="H552" i="2" s="1"/>
  <c r="H546" i="2" s="1"/>
  <c r="J553" i="2"/>
  <c r="J552" i="2" s="1"/>
  <c r="J546" i="2" s="1"/>
  <c r="I553" i="2"/>
  <c r="I552" i="2" s="1"/>
  <c r="I546" i="2" s="1"/>
  <c r="H436" i="2"/>
  <c r="H435" i="2" s="1"/>
  <c r="J664" i="2" l="1"/>
  <c r="J663" i="2" s="1"/>
  <c r="J1125" i="2"/>
  <c r="J1124" i="2" s="1"/>
  <c r="I664" i="2"/>
  <c r="I663" i="2" s="1"/>
  <c r="H664" i="2"/>
  <c r="H663" i="2" s="1"/>
  <c r="J66" i="5"/>
  <c r="J65" i="5" s="1"/>
  <c r="I1125" i="2"/>
  <c r="I1124" i="2" s="1"/>
  <c r="H369" i="2"/>
  <c r="H368" i="2" s="1"/>
  <c r="J369" i="2"/>
  <c r="J368" i="2" s="1"/>
  <c r="H1176" i="2"/>
  <c r="H1175" i="2" s="1"/>
  <c r="H1125" i="2"/>
  <c r="H1124" i="2" s="1"/>
  <c r="K66" i="5"/>
  <c r="K65" i="5" s="1"/>
  <c r="L553" i="2"/>
  <c r="L552" i="2" s="1"/>
  <c r="L546" i="2" s="1"/>
  <c r="K553" i="2"/>
  <c r="K552" i="2" s="1"/>
  <c r="K546" i="2" s="1"/>
  <c r="I369" i="2"/>
  <c r="I368" i="2" s="1"/>
  <c r="D195" i="50"/>
  <c r="F181" i="50"/>
  <c r="E181" i="50"/>
  <c r="D181" i="50"/>
  <c r="E195" i="50"/>
  <c r="K831" i="2"/>
  <c r="G186" i="50"/>
  <c r="L370" i="2"/>
  <c r="L369" i="2" s="1"/>
  <c r="L368" i="2" s="1"/>
  <c r="H183" i="50"/>
  <c r="L665" i="2"/>
  <c r="L664" i="2" s="1"/>
  <c r="L663" i="2" s="1"/>
  <c r="H185" i="50"/>
  <c r="L831" i="2"/>
  <c r="L830" i="2" s="1"/>
  <c r="L829" i="2" s="1"/>
  <c r="H186" i="50"/>
  <c r="K1235" i="2"/>
  <c r="G189" i="50"/>
  <c r="K437" i="2"/>
  <c r="K436" i="2" s="1"/>
  <c r="K435" i="2" s="1"/>
  <c r="G184" i="50"/>
  <c r="K1184" i="2"/>
  <c r="G191" i="50"/>
  <c r="G190" i="50" s="1"/>
  <c r="I1176" i="2"/>
  <c r="I1175" i="2" s="1"/>
  <c r="L1184" i="2"/>
  <c r="H191" i="50"/>
  <c r="H190" i="50" s="1"/>
  <c r="G195" i="50"/>
  <c r="H195" i="50"/>
  <c r="L1235" i="2"/>
  <c r="L1234" i="2" s="1"/>
  <c r="H189" i="50"/>
  <c r="L26" i="2"/>
  <c r="K26" i="2"/>
  <c r="K392" i="7"/>
  <c r="L437" i="2"/>
  <c r="L436" i="2" s="1"/>
  <c r="L435" i="2" s="1"/>
  <c r="J416" i="7"/>
  <c r="K62" i="5"/>
  <c r="J640" i="7"/>
  <c r="J639" i="7" s="1"/>
  <c r="J638" i="7" s="1"/>
  <c r="J637" i="7" s="1"/>
  <c r="K416" i="7"/>
  <c r="K414" i="7" s="1"/>
  <c r="J25" i="2"/>
  <c r="J24" i="2" s="1"/>
  <c r="J1176" i="2"/>
  <c r="J1175" i="2" s="1"/>
  <c r="I25" i="2"/>
  <c r="I24" i="2" s="1"/>
  <c r="K97" i="5"/>
  <c r="K96" i="5" s="1"/>
  <c r="K95" i="5" s="1"/>
  <c r="J415" i="7"/>
  <c r="H97" i="5"/>
  <c r="H96" i="5" s="1"/>
  <c r="H95" i="5" s="1"/>
  <c r="J97" i="5"/>
  <c r="J96" i="5" s="1"/>
  <c r="J95" i="5" s="1"/>
  <c r="H414" i="7"/>
  <c r="I60" i="5"/>
  <c r="I414" i="7"/>
  <c r="I97" i="5"/>
  <c r="I96" i="5" s="1"/>
  <c r="I95" i="5" s="1"/>
  <c r="H60" i="5"/>
  <c r="K387" i="7"/>
  <c r="K386" i="7" s="1"/>
  <c r="K385" i="7" s="1"/>
  <c r="K1177" i="2"/>
  <c r="K1188" i="2"/>
  <c r="L1188" i="2"/>
  <c r="H830" i="2"/>
  <c r="H829" i="2" s="1"/>
  <c r="H25" i="2"/>
  <c r="H24" i="2" s="1"/>
  <c r="L1126" i="2"/>
  <c r="L30" i="2"/>
  <c r="K30" i="2"/>
  <c r="L1177" i="2"/>
  <c r="L1130" i="2"/>
  <c r="K1234" i="2"/>
  <c r="I385" i="7"/>
  <c r="H385" i="7"/>
  <c r="H181" i="50" l="1"/>
  <c r="K61" i="5"/>
  <c r="K60" i="5" s="1"/>
  <c r="J414" i="7"/>
  <c r="L1176" i="2"/>
  <c r="L1175" i="2" s="1"/>
  <c r="L1125" i="2"/>
  <c r="L1124" i="2" s="1"/>
  <c r="K25" i="2"/>
  <c r="K24" i="2" s="1"/>
  <c r="L25" i="2"/>
  <c r="L24" i="2" s="1"/>
  <c r="K1176" i="2"/>
  <c r="K1175" i="2" s="1"/>
  <c r="G1129" i="2" l="1"/>
  <c r="K1129" i="2" s="1"/>
  <c r="K668" i="2"/>
  <c r="K667" i="2"/>
  <c r="K373" i="2"/>
  <c r="G71" i="5"/>
  <c r="G416" i="7" s="1"/>
  <c r="F71" i="5"/>
  <c r="F416" i="7" s="1"/>
  <c r="G407" i="7"/>
  <c r="G406" i="7" s="1"/>
  <c r="G405" i="7" s="1"/>
  <c r="G68" i="5"/>
  <c r="G410" i="7" s="1"/>
  <c r="G409" i="7" s="1"/>
  <c r="G408" i="7" s="1"/>
  <c r="F68" i="5"/>
  <c r="F410" i="7" s="1"/>
  <c r="F409" i="7" s="1"/>
  <c r="F408" i="7" s="1"/>
  <c r="G63" i="5"/>
  <c r="G389" i="7" s="1"/>
  <c r="G64" i="5"/>
  <c r="G394" i="7" s="1"/>
  <c r="G30" i="5"/>
  <c r="F30" i="5"/>
  <c r="F29" i="5" s="1"/>
  <c r="F28" i="5" s="1"/>
  <c r="G26" i="5"/>
  <c r="G388" i="7" s="1"/>
  <c r="G27" i="5"/>
  <c r="G393" i="7" s="1"/>
  <c r="F26" i="5"/>
  <c r="F388" i="7" s="1"/>
  <c r="G110" i="5"/>
  <c r="F110" i="5"/>
  <c r="F417" i="7" s="1"/>
  <c r="G106" i="5"/>
  <c r="G400" i="7" s="1"/>
  <c r="G107" i="5"/>
  <c r="G403" i="7" s="1"/>
  <c r="G402" i="7" s="1"/>
  <c r="G401" i="7" s="1"/>
  <c r="F107" i="5"/>
  <c r="F403" i="7" s="1"/>
  <c r="F106" i="5"/>
  <c r="F400" i="7" s="1"/>
  <c r="G102" i="5"/>
  <c r="G390" i="7" s="1"/>
  <c r="G103" i="5"/>
  <c r="G395" i="7" s="1"/>
  <c r="G99" i="5"/>
  <c r="G381" i="7" s="1"/>
  <c r="G380" i="7" s="1"/>
  <c r="G379" i="7" s="1"/>
  <c r="G100" i="5"/>
  <c r="F100" i="5"/>
  <c r="F384" i="7" s="1"/>
  <c r="F99" i="5"/>
  <c r="F381" i="7" s="1"/>
  <c r="F103" i="5"/>
  <c r="F395" i="7" s="1"/>
  <c r="F102" i="5"/>
  <c r="F390" i="7" s="1"/>
  <c r="G1240" i="2"/>
  <c r="G1239" i="2" s="1"/>
  <c r="G1236" i="2"/>
  <c r="C189" i="50" s="1"/>
  <c r="G1189" i="2"/>
  <c r="G1185" i="2"/>
  <c r="C191" i="50" s="1"/>
  <c r="C190" i="50" s="1"/>
  <c r="G1181" i="2"/>
  <c r="C188" i="50" s="1"/>
  <c r="G1178" i="2"/>
  <c r="C180" i="50" s="1"/>
  <c r="C179" i="50" s="1"/>
  <c r="G1131" i="2"/>
  <c r="C201" i="50" s="1"/>
  <c r="G1127" i="2"/>
  <c r="C187" i="50" s="1"/>
  <c r="G836" i="2"/>
  <c r="C200" i="50" s="1"/>
  <c r="G832" i="2"/>
  <c r="G670" i="2"/>
  <c r="G666" i="2"/>
  <c r="G442" i="2"/>
  <c r="G441" i="2" s="1"/>
  <c r="G438" i="2"/>
  <c r="G378" i="2"/>
  <c r="G35" i="2"/>
  <c r="G34" i="2" s="1"/>
  <c r="C196" i="50" s="1"/>
  <c r="G31" i="2"/>
  <c r="G27" i="2"/>
  <c r="C182" i="50" s="1"/>
  <c r="G669" i="2" l="1"/>
  <c r="C199" i="50"/>
  <c r="G437" i="2"/>
  <c r="G436" i="2" s="1"/>
  <c r="G435" i="2" s="1"/>
  <c r="C184" i="50"/>
  <c r="G831" i="2"/>
  <c r="C186" i="50"/>
  <c r="G30" i="2"/>
  <c r="C193" i="50"/>
  <c r="C192" i="50" s="1"/>
  <c r="G377" i="2"/>
  <c r="C197" i="50"/>
  <c r="G1188" i="2"/>
  <c r="C202" i="50"/>
  <c r="G665" i="2"/>
  <c r="C185" i="50"/>
  <c r="G26" i="2"/>
  <c r="F415" i="7"/>
  <c r="F414" i="7" s="1"/>
  <c r="F413" i="7" s="1"/>
  <c r="F27" i="5"/>
  <c r="F393" i="7" s="1"/>
  <c r="G70" i="5"/>
  <c r="G69" i="5" s="1"/>
  <c r="F109" i="5"/>
  <c r="F108" i="5" s="1"/>
  <c r="F64" i="5"/>
  <c r="F394" i="7" s="1"/>
  <c r="G371" i="2"/>
  <c r="G1130" i="2"/>
  <c r="G1184" i="2"/>
  <c r="G101" i="5"/>
  <c r="J64" i="5"/>
  <c r="J394" i="7" s="1"/>
  <c r="G387" i="7"/>
  <c r="G386" i="7" s="1"/>
  <c r="G66" i="5"/>
  <c r="G65" i="5" s="1"/>
  <c r="G404" i="7"/>
  <c r="F63" i="5"/>
  <c r="F389" i="7" s="1"/>
  <c r="F387" i="7" s="1"/>
  <c r="F386" i="7" s="1"/>
  <c r="K372" i="2"/>
  <c r="K371" i="2" s="1"/>
  <c r="G183" i="50" s="1"/>
  <c r="J27" i="5"/>
  <c r="K1127" i="2"/>
  <c r="G187" i="50" s="1"/>
  <c r="G25" i="2"/>
  <c r="G24" i="2" s="1"/>
  <c r="G835" i="2"/>
  <c r="K830" i="2" s="1"/>
  <c r="K829" i="2" s="1"/>
  <c r="K666" i="2"/>
  <c r="G185" i="50" s="1"/>
  <c r="G29" i="5"/>
  <c r="G28" i="5" s="1"/>
  <c r="G415" i="7"/>
  <c r="G384" i="7"/>
  <c r="G383" i="7" s="1"/>
  <c r="G382" i="7" s="1"/>
  <c r="G378" i="7" s="1"/>
  <c r="G392" i="7"/>
  <c r="G391" i="7"/>
  <c r="G109" i="5"/>
  <c r="G108" i="5" s="1"/>
  <c r="G417" i="7"/>
  <c r="G62" i="5"/>
  <c r="G61" i="5" s="1"/>
  <c r="G98" i="5"/>
  <c r="G25" i="5"/>
  <c r="G24" i="5" s="1"/>
  <c r="G105" i="5"/>
  <c r="G104" i="5" s="1"/>
  <c r="F105" i="5"/>
  <c r="F104" i="5" s="1"/>
  <c r="G1235" i="2"/>
  <c r="G1234" i="2" s="1"/>
  <c r="G1177" i="2"/>
  <c r="G1126" i="2"/>
  <c r="G664" i="2"/>
  <c r="G663" i="2" s="1"/>
  <c r="F70" i="5"/>
  <c r="F69" i="5" s="1"/>
  <c r="F66" i="5"/>
  <c r="F65" i="5" s="1"/>
  <c r="F407" i="7"/>
  <c r="F406" i="7" s="1"/>
  <c r="F405" i="7" s="1"/>
  <c r="F404" i="7" s="1"/>
  <c r="F98" i="5"/>
  <c r="F101" i="5"/>
  <c r="E121" i="6"/>
  <c r="E120" i="6" s="1"/>
  <c r="E113" i="6"/>
  <c r="E112" i="6" s="1"/>
  <c r="E108" i="6"/>
  <c r="E107" i="6" s="1"/>
  <c r="E90" i="6" s="1"/>
  <c r="C118" i="6"/>
  <c r="E109" i="6" l="1"/>
  <c r="C195" i="50"/>
  <c r="G370" i="2"/>
  <c r="C183" i="50"/>
  <c r="C181" i="50" s="1"/>
  <c r="G181" i="50"/>
  <c r="F25" i="5"/>
  <c r="F24" i="5" s="1"/>
  <c r="F23" i="5" s="1"/>
  <c r="F22" i="5" s="1"/>
  <c r="F391" i="7"/>
  <c r="F385" i="7" s="1"/>
  <c r="F392" i="7"/>
  <c r="G60" i="5"/>
  <c r="G1176" i="2"/>
  <c r="G1175" i="2" s="1"/>
  <c r="G1125" i="2"/>
  <c r="G1124" i="2" s="1"/>
  <c r="G97" i="5"/>
  <c r="G96" i="5" s="1"/>
  <c r="G95" i="5" s="1"/>
  <c r="J63" i="5"/>
  <c r="J389" i="7" s="1"/>
  <c r="J387" i="7" s="1"/>
  <c r="J386" i="7" s="1"/>
  <c r="G830" i="2"/>
  <c r="G829" i="2" s="1"/>
  <c r="G23" i="5"/>
  <c r="G22" i="5" s="1"/>
  <c r="G385" i="7"/>
  <c r="G377" i="7" s="1"/>
  <c r="F62" i="5"/>
  <c r="K665" i="2"/>
  <c r="K664" i="2" s="1"/>
  <c r="K663" i="2" s="1"/>
  <c r="J393" i="7"/>
  <c r="J25" i="5"/>
  <c r="J24" i="5" s="1"/>
  <c r="J23" i="5" s="1"/>
  <c r="J22" i="5" s="1"/>
  <c r="K370" i="2"/>
  <c r="K369" i="2" s="1"/>
  <c r="G414" i="7"/>
  <c r="K1126" i="2"/>
  <c r="K1125" i="2" s="1"/>
  <c r="K1124" i="2" s="1"/>
  <c r="F97" i="5"/>
  <c r="F96" i="5" s="1"/>
  <c r="F95" i="5" s="1"/>
  <c r="E82" i="6" l="1"/>
  <c r="G369" i="2"/>
  <c r="G368" i="2" s="1"/>
  <c r="K368" i="2"/>
  <c r="F61" i="5"/>
  <c r="F60" i="5" s="1"/>
  <c r="J62" i="5"/>
  <c r="J391" i="7"/>
  <c r="J385" i="7" s="1"/>
  <c r="J392" i="7"/>
  <c r="J61" i="5" l="1"/>
  <c r="J60" i="5" s="1"/>
  <c r="C19" i="19" l="1"/>
  <c r="C64" i="6"/>
  <c r="C63" i="6" s="1"/>
  <c r="C18" i="19" s="1"/>
  <c r="C61" i="6"/>
  <c r="C53" i="6"/>
  <c r="C16" i="19" s="1"/>
  <c r="C51" i="6"/>
  <c r="C49" i="6"/>
  <c r="C45" i="6"/>
  <c r="C40" i="6"/>
  <c r="C39" i="6"/>
  <c r="C13" i="19" s="1"/>
  <c r="C36" i="6"/>
  <c r="C34" i="6"/>
  <c r="C31" i="6"/>
  <c r="C19" i="6"/>
  <c r="C14" i="6"/>
  <c r="C13" i="6" s="1"/>
  <c r="C9" i="19" s="1"/>
  <c r="C10" i="19" l="1"/>
  <c r="C60" i="6"/>
  <c r="C59" i="6" s="1"/>
  <c r="C17" i="19" s="1"/>
  <c r="E60" i="6"/>
  <c r="E59" i="6" s="1"/>
  <c r="E43" i="6" s="1"/>
  <c r="C33" i="6"/>
  <c r="C12" i="19" s="1"/>
  <c r="C44" i="6"/>
  <c r="C43" i="6" s="1"/>
  <c r="C24" i="6"/>
  <c r="C15" i="19" l="1"/>
  <c r="C14" i="19" s="1"/>
  <c r="C12" i="6"/>
  <c r="C11" i="19"/>
  <c r="C11" i="6" l="1"/>
  <c r="G1136" i="7"/>
  <c r="G1135" i="7" s="1"/>
  <c r="G1134" i="7" s="1"/>
  <c r="G1133" i="7" s="1"/>
  <c r="G1132" i="7" s="1"/>
  <c r="F1136" i="7"/>
  <c r="F1135" i="7" s="1"/>
  <c r="F1134" i="7" s="1"/>
  <c r="F1133" i="7" s="1"/>
  <c r="F1132" i="7" s="1"/>
  <c r="F612" i="5" l="1"/>
  <c r="G503" i="2"/>
  <c r="G502" i="2" s="1"/>
  <c r="G131" i="2" l="1"/>
  <c r="G1045" i="2"/>
  <c r="G502" i="5"/>
  <c r="F502" i="5"/>
  <c r="F501" i="5" s="1"/>
  <c r="H1020" i="2"/>
  <c r="D315" i="50" s="1"/>
  <c r="D314" i="50" s="1"/>
  <c r="G1020" i="2"/>
  <c r="C315" i="50" s="1"/>
  <c r="C314" i="50" s="1"/>
  <c r="G501" i="5" l="1"/>
  <c r="G640" i="7"/>
  <c r="G639" i="7" s="1"/>
  <c r="G638" i="7" s="1"/>
  <c r="G637" i="7" s="1"/>
  <c r="F640" i="7"/>
  <c r="F639" i="7" s="1"/>
  <c r="F638" i="7" s="1"/>
  <c r="F637" i="7" s="1"/>
  <c r="G424" i="5"/>
  <c r="H424" i="5"/>
  <c r="I424" i="5"/>
  <c r="F424" i="5"/>
  <c r="G947" i="2"/>
  <c r="G839" i="5" l="1"/>
  <c r="G838" i="5" s="1"/>
  <c r="G837" i="5" s="1"/>
  <c r="G836" i="5" s="1"/>
  <c r="F839" i="5"/>
  <c r="F838" i="5" s="1"/>
  <c r="F837" i="5" s="1"/>
  <c r="F836" i="5" s="1"/>
  <c r="H838" i="5"/>
  <c r="H837" i="5" s="1"/>
  <c r="H836" i="5" s="1"/>
  <c r="I838" i="5"/>
  <c r="I837" i="5" s="1"/>
  <c r="I836" i="5" s="1"/>
  <c r="J838" i="5"/>
  <c r="J837" i="5" s="1"/>
  <c r="J836" i="5" s="1"/>
  <c r="K838" i="5"/>
  <c r="K837" i="5" s="1"/>
  <c r="K836" i="5" s="1"/>
  <c r="G791" i="2"/>
  <c r="G790" i="2" s="1"/>
  <c r="G789" i="2" s="1"/>
  <c r="H957" i="7"/>
  <c r="I957" i="7"/>
  <c r="G689" i="5"/>
  <c r="G688" i="5" s="1"/>
  <c r="G691" i="5"/>
  <c r="G690" i="5" s="1"/>
  <c r="G693" i="5"/>
  <c r="G692" i="5" s="1"/>
  <c r="G695" i="5"/>
  <c r="G694" i="5" s="1"/>
  <c r="G698" i="5"/>
  <c r="G697" i="5" s="1"/>
  <c r="G696" i="5" s="1"/>
  <c r="F698" i="5"/>
  <c r="F978" i="7" s="1"/>
  <c r="F695" i="5"/>
  <c r="F694" i="5" s="1"/>
  <c r="F693" i="5"/>
  <c r="F965" i="7" s="1"/>
  <c r="F691" i="5"/>
  <c r="F690" i="5" s="1"/>
  <c r="F689" i="5"/>
  <c r="F957" i="7" s="1"/>
  <c r="G673" i="5"/>
  <c r="G672" i="5" s="1"/>
  <c r="H673" i="5"/>
  <c r="I673" i="5"/>
  <c r="J673" i="5"/>
  <c r="K673" i="5"/>
  <c r="G677" i="5"/>
  <c r="H677" i="5"/>
  <c r="I677" i="5"/>
  <c r="J677" i="5"/>
  <c r="K677" i="5"/>
  <c r="G684" i="5"/>
  <c r="G683" i="5" s="1"/>
  <c r="G682" i="5" s="1"/>
  <c r="H684" i="5"/>
  <c r="H683" i="5" s="1"/>
  <c r="H682" i="5" s="1"/>
  <c r="I684" i="5"/>
  <c r="I805" i="7" s="1"/>
  <c r="J684" i="5"/>
  <c r="J683" i="5" s="1"/>
  <c r="J682" i="5" s="1"/>
  <c r="K684" i="5"/>
  <c r="K683" i="5" s="1"/>
  <c r="K682" i="5" s="1"/>
  <c r="F684" i="5"/>
  <c r="F683" i="5" s="1"/>
  <c r="F682" i="5" s="1"/>
  <c r="F677" i="5"/>
  <c r="F761" i="7" s="1"/>
  <c r="F673" i="5"/>
  <c r="F672" i="5" s="1"/>
  <c r="G566" i="2"/>
  <c r="G565" i="2" s="1"/>
  <c r="G559" i="2"/>
  <c r="G555" i="2"/>
  <c r="G554" i="2" s="1"/>
  <c r="G253" i="5"/>
  <c r="G252" i="5" s="1"/>
  <c r="G251" i="5" s="1"/>
  <c r="H253" i="5"/>
  <c r="I253" i="5"/>
  <c r="J253" i="5"/>
  <c r="K253" i="5"/>
  <c r="F253" i="5"/>
  <c r="F157" i="7" s="1"/>
  <c r="F156" i="7" s="1"/>
  <c r="F155" i="7" s="1"/>
  <c r="F154" i="7" s="1"/>
  <c r="F153" i="7" s="1"/>
  <c r="G156" i="2"/>
  <c r="C69" i="50" s="1"/>
  <c r="C68" i="50" s="1"/>
  <c r="G553" i="2" l="1"/>
  <c r="G552" i="2" s="1"/>
  <c r="G546" i="2" s="1"/>
  <c r="I157" i="7"/>
  <c r="I156" i="7" s="1"/>
  <c r="I155" i="7" s="1"/>
  <c r="I154" i="7" s="1"/>
  <c r="I153" i="7" s="1"/>
  <c r="I252" i="5"/>
  <c r="I251" i="5" s="1"/>
  <c r="K672" i="5"/>
  <c r="K717" i="7"/>
  <c r="H157" i="7"/>
  <c r="H156" i="7" s="1"/>
  <c r="H155" i="7" s="1"/>
  <c r="H154" i="7" s="1"/>
  <c r="H153" i="7" s="1"/>
  <c r="H252" i="5"/>
  <c r="H251" i="5" s="1"/>
  <c r="I676" i="5"/>
  <c r="I761" i="7"/>
  <c r="I672" i="5"/>
  <c r="I717" i="7"/>
  <c r="K157" i="7"/>
  <c r="K156" i="7" s="1"/>
  <c r="K155" i="7" s="1"/>
  <c r="K154" i="7" s="1"/>
  <c r="K153" i="7" s="1"/>
  <c r="K252" i="5"/>
  <c r="K251" i="5" s="1"/>
  <c r="J157" i="7"/>
  <c r="J156" i="7" s="1"/>
  <c r="J155" i="7" s="1"/>
  <c r="J154" i="7" s="1"/>
  <c r="J153" i="7" s="1"/>
  <c r="J252" i="5"/>
  <c r="J251" i="5" s="1"/>
  <c r="K676" i="5"/>
  <c r="K761" i="7"/>
  <c r="G676" i="5"/>
  <c r="G671" i="5" s="1"/>
  <c r="G761" i="7"/>
  <c r="J676" i="5"/>
  <c r="J761" i="7"/>
  <c r="H676" i="5"/>
  <c r="H761" i="7"/>
  <c r="H672" i="5"/>
  <c r="H717" i="7"/>
  <c r="J672" i="5"/>
  <c r="J717" i="7"/>
  <c r="G1070" i="7"/>
  <c r="G1069" i="7" s="1"/>
  <c r="G1068" i="7" s="1"/>
  <c r="G1067" i="7" s="1"/>
  <c r="F1070" i="7"/>
  <c r="F1069" i="7" s="1"/>
  <c r="F1068" i="7" s="1"/>
  <c r="F1067" i="7" s="1"/>
  <c r="F692" i="5"/>
  <c r="F688" i="5"/>
  <c r="F697" i="5"/>
  <c r="F696" i="5" s="1"/>
  <c r="G961" i="7"/>
  <c r="G965" i="7"/>
  <c r="G978" i="7"/>
  <c r="G957" i="7"/>
  <c r="F973" i="7"/>
  <c r="G973" i="7"/>
  <c r="F961" i="7"/>
  <c r="G687" i="5"/>
  <c r="G686" i="5" s="1"/>
  <c r="G685" i="5" s="1"/>
  <c r="G805" i="7"/>
  <c r="I683" i="5"/>
  <c r="I682" i="5" s="1"/>
  <c r="F717" i="7"/>
  <c r="J805" i="7"/>
  <c r="G717" i="7"/>
  <c r="K805" i="7"/>
  <c r="F676" i="5"/>
  <c r="F671" i="5" s="1"/>
  <c r="F805" i="7"/>
  <c r="H805" i="7"/>
  <c r="F252" i="5"/>
  <c r="F251" i="5" s="1"/>
  <c r="G155" i="2"/>
  <c r="G157" i="7"/>
  <c r="G156" i="7" s="1"/>
  <c r="G155" i="7" s="1"/>
  <c r="G154" i="7" s="1"/>
  <c r="G153" i="7" s="1"/>
  <c r="G229" i="5"/>
  <c r="G1245" i="7" s="1"/>
  <c r="G1244" i="7" s="1"/>
  <c r="G1243" i="7" s="1"/>
  <c r="F229" i="5"/>
  <c r="F1245" i="7" s="1"/>
  <c r="F1244" i="7" s="1"/>
  <c r="F1243" i="7" s="1"/>
  <c r="H131" i="2"/>
  <c r="F218" i="5"/>
  <c r="G121" i="2"/>
  <c r="H671" i="5" l="1"/>
  <c r="H670" i="5" s="1"/>
  <c r="H669" i="5" s="1"/>
  <c r="H663" i="5" s="1"/>
  <c r="K671" i="5"/>
  <c r="K670" i="5" s="1"/>
  <c r="K669" i="5" s="1"/>
  <c r="J671" i="5"/>
  <c r="J670" i="5" s="1"/>
  <c r="J669" i="5" s="1"/>
  <c r="I671" i="5"/>
  <c r="I670" i="5" s="1"/>
  <c r="I669" i="5" s="1"/>
  <c r="I663" i="5" s="1"/>
  <c r="G670" i="5"/>
  <c r="G669" i="5" s="1"/>
  <c r="G663" i="5" s="1"/>
  <c r="F670" i="5"/>
  <c r="F669" i="5" s="1"/>
  <c r="F217" i="5"/>
  <c r="F1459" i="7"/>
  <c r="F1458" i="7" s="1"/>
  <c r="F1457" i="7" s="1"/>
  <c r="F1456" i="7" s="1"/>
  <c r="F687" i="5"/>
  <c r="F686" i="5" s="1"/>
  <c r="F685" i="5" s="1"/>
  <c r="F663" i="5" l="1"/>
  <c r="F611" i="5" l="1"/>
  <c r="F606" i="5" s="1"/>
  <c r="L239" i="2"/>
  <c r="K239" i="2"/>
  <c r="H238" i="2"/>
  <c r="H233" i="2" s="1"/>
  <c r="I238" i="2"/>
  <c r="I233" i="2" s="1"/>
  <c r="J238" i="2"/>
  <c r="J233" i="2" s="1"/>
  <c r="G238" i="2"/>
  <c r="G233" i="2" s="1"/>
  <c r="C415" i="50" l="1"/>
  <c r="C414" i="50" s="1"/>
  <c r="E415" i="50"/>
  <c r="E414" i="50" s="1"/>
  <c r="I232" i="2"/>
  <c r="I231" i="2" s="1"/>
  <c r="I230" i="2" s="1"/>
  <c r="D415" i="50"/>
  <c r="D414" i="50" s="1"/>
  <c r="F415" i="50"/>
  <c r="F414" i="50" s="1"/>
  <c r="J232" i="2"/>
  <c r="J231" i="2" s="1"/>
  <c r="J230" i="2" s="1"/>
  <c r="K238" i="2"/>
  <c r="K233" i="2" s="1"/>
  <c r="J612" i="5"/>
  <c r="J611" i="5" s="1"/>
  <c r="J606" i="5" s="1"/>
  <c r="K612" i="5"/>
  <c r="K611" i="5" s="1"/>
  <c r="K606" i="5" s="1"/>
  <c r="G232" i="2"/>
  <c r="G231" i="2" s="1"/>
  <c r="G230" i="2" s="1"/>
  <c r="H232" i="2"/>
  <c r="H231" i="2" s="1"/>
  <c r="H230" i="2" s="1"/>
  <c r="L238" i="2"/>
  <c r="L233" i="2" s="1"/>
  <c r="F855" i="7"/>
  <c r="H855" i="7"/>
  <c r="G855" i="7"/>
  <c r="I855" i="7"/>
  <c r="G478" i="5"/>
  <c r="H478" i="5"/>
  <c r="I478" i="5"/>
  <c r="F478" i="5"/>
  <c r="L997" i="2"/>
  <c r="K997" i="2"/>
  <c r="J996" i="2"/>
  <c r="I996" i="2"/>
  <c r="H996" i="2"/>
  <c r="G996" i="2"/>
  <c r="H415" i="50" l="1"/>
  <c r="H414" i="50" s="1"/>
  <c r="G415" i="50"/>
  <c r="G414" i="50" s="1"/>
  <c r="K232" i="2"/>
  <c r="K231" i="2" s="1"/>
  <c r="K230" i="2" s="1"/>
  <c r="K996" i="2"/>
  <c r="G287" i="50"/>
  <c r="G286" i="50" s="1"/>
  <c r="K478" i="5"/>
  <c r="K581" i="7" s="1"/>
  <c r="K580" i="7" s="1"/>
  <c r="K579" i="7" s="1"/>
  <c r="K578" i="7" s="1"/>
  <c r="H287" i="50"/>
  <c r="H286" i="50" s="1"/>
  <c r="I854" i="7"/>
  <c r="I853" i="7" s="1"/>
  <c r="I852" i="7" s="1"/>
  <c r="I835" i="7" s="1"/>
  <c r="G854" i="7"/>
  <c r="G853" i="7" s="1"/>
  <c r="G852" i="7" s="1"/>
  <c r="G835" i="7" s="1"/>
  <c r="H854" i="7"/>
  <c r="H853" i="7" s="1"/>
  <c r="H852" i="7" s="1"/>
  <c r="H835" i="7" s="1"/>
  <c r="F854" i="7"/>
  <c r="F853" i="7" s="1"/>
  <c r="F852" i="7" s="1"/>
  <c r="F835" i="7" s="1"/>
  <c r="K855" i="7"/>
  <c r="J855" i="7"/>
  <c r="L232" i="2"/>
  <c r="L231" i="2" s="1"/>
  <c r="L230" i="2" s="1"/>
  <c r="L996" i="2"/>
  <c r="J478" i="5"/>
  <c r="J581" i="7" s="1"/>
  <c r="J580" i="7" s="1"/>
  <c r="J579" i="7" s="1"/>
  <c r="J578" i="7" s="1"/>
  <c r="G477" i="5"/>
  <c r="H477" i="5"/>
  <c r="I581" i="7"/>
  <c r="I580" i="7" s="1"/>
  <c r="I579" i="7" s="1"/>
  <c r="I578" i="7" s="1"/>
  <c r="F581" i="7"/>
  <c r="F580" i="7" s="1"/>
  <c r="F579" i="7" s="1"/>
  <c r="F578" i="7" s="1"/>
  <c r="G185" i="5"/>
  <c r="G184" i="5" s="1"/>
  <c r="H185" i="5"/>
  <c r="H184" i="5" s="1"/>
  <c r="I185" i="5"/>
  <c r="I434" i="7" s="1"/>
  <c r="I433" i="7" s="1"/>
  <c r="I432" i="7" s="1"/>
  <c r="I431" i="7" s="1"/>
  <c r="F185" i="5"/>
  <c r="F184" i="5" s="1"/>
  <c r="H93" i="2"/>
  <c r="D217" i="50" s="1"/>
  <c r="D216" i="50" s="1"/>
  <c r="I93" i="2"/>
  <c r="E217" i="50" s="1"/>
  <c r="E216" i="50" s="1"/>
  <c r="J93" i="2"/>
  <c r="F217" i="50" s="1"/>
  <c r="F216" i="50" s="1"/>
  <c r="L94" i="2"/>
  <c r="K185" i="5" s="1"/>
  <c r="K94" i="2"/>
  <c r="K93" i="2" s="1"/>
  <c r="G217" i="50" s="1"/>
  <c r="G216" i="50" s="1"/>
  <c r="G93" i="2"/>
  <c r="C217" i="50" s="1"/>
  <c r="C216" i="50" s="1"/>
  <c r="G520" i="5"/>
  <c r="G519" i="5" s="1"/>
  <c r="I520" i="5"/>
  <c r="I676" i="7" s="1"/>
  <c r="I675" i="7" s="1"/>
  <c r="I674" i="7" s="1"/>
  <c r="I673" i="7" s="1"/>
  <c r="F520" i="5"/>
  <c r="F519" i="5" s="1"/>
  <c r="L1039" i="2"/>
  <c r="H332" i="50" s="1"/>
  <c r="H331" i="50" s="1"/>
  <c r="H1038" i="2"/>
  <c r="I1038" i="2"/>
  <c r="J1038" i="2"/>
  <c r="G1038" i="2"/>
  <c r="G747" i="5"/>
  <c r="G746" i="5" s="1"/>
  <c r="H747" i="5"/>
  <c r="H812" i="7" s="1"/>
  <c r="H811" i="7" s="1"/>
  <c r="H810" i="7" s="1"/>
  <c r="I747" i="5"/>
  <c r="I746" i="5" s="1"/>
  <c r="F747" i="5"/>
  <c r="F812" i="7" s="1"/>
  <c r="F811" i="7" s="1"/>
  <c r="F810" i="7" s="1"/>
  <c r="G735" i="5"/>
  <c r="G734" i="5" s="1"/>
  <c r="H735" i="5"/>
  <c r="H778" i="7" s="1"/>
  <c r="H777" i="7" s="1"/>
  <c r="H776" i="7" s="1"/>
  <c r="I735" i="5"/>
  <c r="I734" i="5" s="1"/>
  <c r="F735" i="5"/>
  <c r="F778" i="7" s="1"/>
  <c r="F777" i="7" s="1"/>
  <c r="F776" i="7" s="1"/>
  <c r="L591" i="2"/>
  <c r="K735" i="5" s="1"/>
  <c r="K591" i="2"/>
  <c r="H590" i="2"/>
  <c r="I590" i="2"/>
  <c r="J590" i="2"/>
  <c r="G590" i="2"/>
  <c r="L603" i="2"/>
  <c r="L602" i="2" s="1"/>
  <c r="K603" i="2"/>
  <c r="H602" i="2"/>
  <c r="I602" i="2"/>
  <c r="J602" i="2"/>
  <c r="G602" i="2"/>
  <c r="G969" i="5"/>
  <c r="H969" i="5"/>
  <c r="I137" i="7"/>
  <c r="I136" i="7" s="1"/>
  <c r="G964" i="5"/>
  <c r="H964" i="5"/>
  <c r="I124" i="7"/>
  <c r="I123" i="7" s="1"/>
  <c r="I122" i="7" s="1"/>
  <c r="I121" i="7" s="1"/>
  <c r="F964" i="5"/>
  <c r="F137" i="7"/>
  <c r="F136" i="7" s="1"/>
  <c r="H820" i="2"/>
  <c r="I820" i="2"/>
  <c r="J820" i="2"/>
  <c r="G820" i="2"/>
  <c r="H824" i="2"/>
  <c r="I824" i="2"/>
  <c r="J824" i="2"/>
  <c r="G824" i="2"/>
  <c r="L825" i="2"/>
  <c r="H60" i="50" s="1"/>
  <c r="H58" i="50" s="1"/>
  <c r="K825" i="2"/>
  <c r="G60" i="50" s="1"/>
  <c r="G58" i="50" s="1"/>
  <c r="L821" i="2"/>
  <c r="H53" i="50" s="1"/>
  <c r="H51" i="50" s="1"/>
  <c r="K821" i="2"/>
  <c r="G53" i="50" s="1"/>
  <c r="G51" i="50" s="1"/>
  <c r="K477" i="5" l="1"/>
  <c r="F133" i="7"/>
  <c r="F132" i="7" s="1"/>
  <c r="I133" i="7"/>
  <c r="I132" i="7" s="1"/>
  <c r="K970" i="5"/>
  <c r="K820" i="2"/>
  <c r="J965" i="5"/>
  <c r="L820" i="2"/>
  <c r="K965" i="5"/>
  <c r="K824" i="2"/>
  <c r="J970" i="5"/>
  <c r="J969" i="5" s="1"/>
  <c r="J854" i="7"/>
  <c r="J853" i="7" s="1"/>
  <c r="J852" i="7" s="1"/>
  <c r="J835" i="7" s="1"/>
  <c r="K854" i="7"/>
  <c r="K853" i="7" s="1"/>
  <c r="K852" i="7" s="1"/>
  <c r="K835" i="7" s="1"/>
  <c r="L1038" i="2"/>
  <c r="K602" i="2"/>
  <c r="K590" i="2"/>
  <c r="J735" i="5"/>
  <c r="J778" i="7" s="1"/>
  <c r="J777" i="7" s="1"/>
  <c r="J776" i="7" s="1"/>
  <c r="K747" i="5"/>
  <c r="K746" i="5" s="1"/>
  <c r="L590" i="2"/>
  <c r="J185" i="5"/>
  <c r="J434" i="7" s="1"/>
  <c r="J433" i="7" s="1"/>
  <c r="J432" i="7" s="1"/>
  <c r="J431" i="7" s="1"/>
  <c r="K184" i="5"/>
  <c r="K434" i="7"/>
  <c r="K433" i="7" s="1"/>
  <c r="K432" i="7" s="1"/>
  <c r="K431" i="7" s="1"/>
  <c r="K734" i="5"/>
  <c r="K778" i="7"/>
  <c r="K777" i="7" s="1"/>
  <c r="K776" i="7" s="1"/>
  <c r="K520" i="5"/>
  <c r="L824" i="2"/>
  <c r="J747" i="5"/>
  <c r="H520" i="5"/>
  <c r="H519" i="5" s="1"/>
  <c r="L93" i="2"/>
  <c r="H217" i="50" s="1"/>
  <c r="H216" i="50" s="1"/>
  <c r="F477" i="5"/>
  <c r="I477" i="5"/>
  <c r="G581" i="7"/>
  <c r="G580" i="7" s="1"/>
  <c r="G579" i="7" s="1"/>
  <c r="G578" i="7" s="1"/>
  <c r="J477" i="5"/>
  <c r="H581" i="7"/>
  <c r="H580" i="7" s="1"/>
  <c r="H579" i="7" s="1"/>
  <c r="H578" i="7" s="1"/>
  <c r="I184" i="5"/>
  <c r="H434" i="7"/>
  <c r="H433" i="7" s="1"/>
  <c r="H432" i="7" s="1"/>
  <c r="H431" i="7" s="1"/>
  <c r="F434" i="7"/>
  <c r="F433" i="7" s="1"/>
  <c r="F432" i="7" s="1"/>
  <c r="F431" i="7" s="1"/>
  <c r="G434" i="7"/>
  <c r="G433" i="7" s="1"/>
  <c r="G432" i="7" s="1"/>
  <c r="G431" i="7" s="1"/>
  <c r="K1039" i="2"/>
  <c r="G332" i="50" s="1"/>
  <c r="G331" i="50" s="1"/>
  <c r="F676" i="7"/>
  <c r="F675" i="7" s="1"/>
  <c r="F674" i="7" s="1"/>
  <c r="F673" i="7" s="1"/>
  <c r="I778" i="7"/>
  <c r="I777" i="7" s="1"/>
  <c r="I776" i="7" s="1"/>
  <c r="I519" i="5"/>
  <c r="G676" i="7"/>
  <c r="G675" i="7" s="1"/>
  <c r="G674" i="7" s="1"/>
  <c r="G673" i="7" s="1"/>
  <c r="I812" i="7"/>
  <c r="I811" i="7" s="1"/>
  <c r="I810" i="7" s="1"/>
  <c r="F734" i="5"/>
  <c r="H734" i="5"/>
  <c r="H746" i="5"/>
  <c r="G778" i="7"/>
  <c r="G777" i="7" s="1"/>
  <c r="G776" i="7" s="1"/>
  <c r="G812" i="7"/>
  <c r="G811" i="7" s="1"/>
  <c r="G810" i="7" s="1"/>
  <c r="F746" i="5"/>
  <c r="H137" i="7"/>
  <c r="H136" i="7" s="1"/>
  <c r="G137" i="7"/>
  <c r="G136" i="7" s="1"/>
  <c r="F969" i="5"/>
  <c r="I964" i="5"/>
  <c r="F124" i="7"/>
  <c r="F123" i="7" s="1"/>
  <c r="F122" i="7" s="1"/>
  <c r="F121" i="7" s="1"/>
  <c r="G124" i="7"/>
  <c r="G123" i="7" s="1"/>
  <c r="G122" i="7" s="1"/>
  <c r="G121" i="7" s="1"/>
  <c r="I969" i="5"/>
  <c r="H124" i="7"/>
  <c r="H123" i="7" s="1"/>
  <c r="H122" i="7" s="1"/>
  <c r="H121" i="7" s="1"/>
  <c r="G352" i="5"/>
  <c r="G351" i="5" s="1"/>
  <c r="H352" i="5"/>
  <c r="H351" i="5" s="1"/>
  <c r="I352" i="5"/>
  <c r="I1471" i="7" s="1"/>
  <c r="I1470" i="7" s="1"/>
  <c r="I1469" i="7" s="1"/>
  <c r="I1468" i="7" s="1"/>
  <c r="F352" i="5"/>
  <c r="F1471" i="7" s="1"/>
  <c r="F1470" i="7" s="1"/>
  <c r="F1469" i="7" s="1"/>
  <c r="F1468" i="7" s="1"/>
  <c r="L183" i="2"/>
  <c r="L182" i="2" s="1"/>
  <c r="K183" i="2"/>
  <c r="K182" i="2" s="1"/>
  <c r="H182" i="2"/>
  <c r="I182" i="2"/>
  <c r="J182" i="2"/>
  <c r="G182" i="2"/>
  <c r="G133" i="7" l="1"/>
  <c r="G132" i="7" s="1"/>
  <c r="H133" i="7"/>
  <c r="H132" i="7" s="1"/>
  <c r="J184" i="5"/>
  <c r="K812" i="7"/>
  <c r="K811" i="7" s="1"/>
  <c r="K810" i="7" s="1"/>
  <c r="J137" i="7"/>
  <c r="J136" i="7" s="1"/>
  <c r="J734" i="5"/>
  <c r="K352" i="5"/>
  <c r="K351" i="5" s="1"/>
  <c r="J746" i="5"/>
  <c r="J812" i="7"/>
  <c r="J811" i="7" s="1"/>
  <c r="J810" i="7" s="1"/>
  <c r="K964" i="5"/>
  <c r="K124" i="7"/>
  <c r="K123" i="7" s="1"/>
  <c r="K122" i="7" s="1"/>
  <c r="K121" i="7" s="1"/>
  <c r="K969" i="5"/>
  <c r="K137" i="7"/>
  <c r="K136" i="7" s="1"/>
  <c r="J964" i="5"/>
  <c r="J124" i="7"/>
  <c r="J123" i="7" s="1"/>
  <c r="J122" i="7" s="1"/>
  <c r="J121" i="7" s="1"/>
  <c r="K519" i="5"/>
  <c r="K676" i="7"/>
  <c r="K675" i="7" s="1"/>
  <c r="K674" i="7" s="1"/>
  <c r="K673" i="7" s="1"/>
  <c r="H676" i="7"/>
  <c r="H675" i="7" s="1"/>
  <c r="H674" i="7" s="1"/>
  <c r="H673" i="7" s="1"/>
  <c r="J352" i="5"/>
  <c r="J520" i="5"/>
  <c r="J676" i="7" s="1"/>
  <c r="J675" i="7" s="1"/>
  <c r="J674" i="7" s="1"/>
  <c r="J673" i="7" s="1"/>
  <c r="K1038" i="2"/>
  <c r="F351" i="5"/>
  <c r="H1471" i="7"/>
  <c r="H1470" i="7" s="1"/>
  <c r="H1469" i="7" s="1"/>
  <c r="H1468" i="7" s="1"/>
  <c r="G1471" i="7"/>
  <c r="G1470" i="7" s="1"/>
  <c r="G1469" i="7" s="1"/>
  <c r="G1468" i="7" s="1"/>
  <c r="I351" i="5"/>
  <c r="G815" i="5"/>
  <c r="G1056" i="7" s="1"/>
  <c r="G1055" i="7" s="1"/>
  <c r="G1054" i="7" s="1"/>
  <c r="G1053" i="7" s="1"/>
  <c r="H815" i="5"/>
  <c r="H814" i="5" s="1"/>
  <c r="I815" i="5"/>
  <c r="I814" i="5" s="1"/>
  <c r="F815" i="5"/>
  <c r="F1056" i="7" s="1"/>
  <c r="F1055" i="7" s="1"/>
  <c r="F1054" i="7" s="1"/>
  <c r="F1053" i="7" s="1"/>
  <c r="H767" i="2"/>
  <c r="I767" i="2"/>
  <c r="J767" i="2"/>
  <c r="G767" i="2"/>
  <c r="L768" i="2"/>
  <c r="K768" i="2"/>
  <c r="G507" i="50" s="1"/>
  <c r="G506" i="50" s="1"/>
  <c r="G421" i="5"/>
  <c r="G554" i="7" s="1"/>
  <c r="G553" i="7" s="1"/>
  <c r="G552" i="7" s="1"/>
  <c r="G551" i="7" s="1"/>
  <c r="H554" i="7"/>
  <c r="H553" i="7" s="1"/>
  <c r="H552" i="7" s="1"/>
  <c r="H551" i="7" s="1"/>
  <c r="I421" i="5"/>
  <c r="I420" i="5" s="1"/>
  <c r="F554" i="7"/>
  <c r="F553" i="7" s="1"/>
  <c r="F552" i="7" s="1"/>
  <c r="F551" i="7" s="1"/>
  <c r="G541" i="7"/>
  <c r="G540" i="7" s="1"/>
  <c r="G539" i="7" s="1"/>
  <c r="H415" i="5"/>
  <c r="H414" i="5" s="1"/>
  <c r="I414" i="5"/>
  <c r="F415" i="5"/>
  <c r="F542" i="7" s="1"/>
  <c r="F541" i="7" s="1"/>
  <c r="F540" i="7" s="1"/>
  <c r="F539" i="7" s="1"/>
  <c r="L1308" i="2"/>
  <c r="H273" i="50" s="1"/>
  <c r="H272" i="50" s="1"/>
  <c r="I1303" i="2"/>
  <c r="G1303" i="2"/>
  <c r="L1303" i="2"/>
  <c r="K1304" i="2"/>
  <c r="L767" i="2" l="1"/>
  <c r="H507" i="50"/>
  <c r="H506" i="50" s="1"/>
  <c r="K1303" i="2"/>
  <c r="G267" i="50"/>
  <c r="G266" i="50" s="1"/>
  <c r="K133" i="7"/>
  <c r="K132" i="7" s="1"/>
  <c r="J133" i="7"/>
  <c r="J132" i="7" s="1"/>
  <c r="K421" i="5"/>
  <c r="K420" i="5" s="1"/>
  <c r="L1307" i="2"/>
  <c r="K1471" i="7"/>
  <c r="K1470" i="7" s="1"/>
  <c r="K1469" i="7" s="1"/>
  <c r="K1468" i="7" s="1"/>
  <c r="J351" i="5"/>
  <c r="J1471" i="7"/>
  <c r="J1470" i="7" s="1"/>
  <c r="J1469" i="7" s="1"/>
  <c r="J1468" i="7" s="1"/>
  <c r="J421" i="5"/>
  <c r="J554" i="7" s="1"/>
  <c r="J553" i="7" s="1"/>
  <c r="J552" i="7" s="1"/>
  <c r="J551" i="7" s="1"/>
  <c r="K815" i="5"/>
  <c r="K1056" i="7" s="1"/>
  <c r="K1055" i="7" s="1"/>
  <c r="K1054" i="7" s="1"/>
  <c r="K1053" i="7" s="1"/>
  <c r="J415" i="5"/>
  <c r="J519" i="5"/>
  <c r="G420" i="5"/>
  <c r="G814" i="5"/>
  <c r="I1056" i="7"/>
  <c r="I1055" i="7" s="1"/>
  <c r="I1054" i="7" s="1"/>
  <c r="I1053" i="7" s="1"/>
  <c r="F814" i="5"/>
  <c r="K767" i="2"/>
  <c r="J815" i="5"/>
  <c r="J1056" i="7" s="1"/>
  <c r="J1055" i="7" s="1"/>
  <c r="J1054" i="7" s="1"/>
  <c r="J1053" i="7" s="1"/>
  <c r="H1056" i="7"/>
  <c r="H1055" i="7" s="1"/>
  <c r="H1054" i="7" s="1"/>
  <c r="H1053" i="7" s="1"/>
  <c r="H420" i="5"/>
  <c r="F420" i="5"/>
  <c r="G414" i="5"/>
  <c r="F414" i="5"/>
  <c r="I554" i="7"/>
  <c r="I553" i="7" s="1"/>
  <c r="I552" i="7" s="1"/>
  <c r="I551" i="7" s="1"/>
  <c r="K415" i="5"/>
  <c r="K542" i="7" s="1"/>
  <c r="K541" i="7" s="1"/>
  <c r="K540" i="7" s="1"/>
  <c r="K539" i="7" s="1"/>
  <c r="I542" i="7"/>
  <c r="I541" i="7" s="1"/>
  <c r="I540" i="7" s="1"/>
  <c r="I539" i="7" s="1"/>
  <c r="H542" i="7"/>
  <c r="H541" i="7" s="1"/>
  <c r="H540" i="7" s="1"/>
  <c r="H539" i="7" s="1"/>
  <c r="K554" i="7" l="1"/>
  <c r="K553" i="7" s="1"/>
  <c r="K552" i="7" s="1"/>
  <c r="K551" i="7" s="1"/>
  <c r="J420" i="5"/>
  <c r="J414" i="5"/>
  <c r="J542" i="7"/>
  <c r="J541" i="7" s="1"/>
  <c r="J540" i="7" s="1"/>
  <c r="J539" i="7" s="1"/>
  <c r="K814" i="5"/>
  <c r="J814" i="5"/>
  <c r="K414" i="5"/>
  <c r="H256" i="2"/>
  <c r="I256" i="2"/>
  <c r="J256" i="2"/>
  <c r="H255" i="2" l="1"/>
  <c r="D13" i="50"/>
  <c r="D12" i="50" s="1"/>
  <c r="D11" i="50" s="1"/>
  <c r="J255" i="2"/>
  <c r="F13" i="50"/>
  <c r="F12" i="50" s="1"/>
  <c r="F11" i="50" s="1"/>
  <c r="I255" i="2"/>
  <c r="E13" i="50"/>
  <c r="E12" i="50" s="1"/>
  <c r="E11" i="50" s="1"/>
  <c r="G522" i="5"/>
  <c r="H522" i="5"/>
  <c r="I522" i="5"/>
  <c r="F522" i="5"/>
  <c r="H1040" i="2"/>
  <c r="I1040" i="2"/>
  <c r="J1040" i="2"/>
  <c r="G1040" i="2"/>
  <c r="K1041" i="2"/>
  <c r="J522" i="5" s="1"/>
  <c r="L1041" i="2"/>
  <c r="L1040" i="2" s="1"/>
  <c r="G527" i="5"/>
  <c r="G526" i="5" s="1"/>
  <c r="G525" i="5" s="1"/>
  <c r="H527" i="5"/>
  <c r="H526" i="5" s="1"/>
  <c r="H525" i="5" s="1"/>
  <c r="I527" i="5"/>
  <c r="I526" i="5" s="1"/>
  <c r="I525" i="5" s="1"/>
  <c r="F527" i="5"/>
  <c r="F689" i="7" s="1"/>
  <c r="F688" i="7" s="1"/>
  <c r="F687" i="7" s="1"/>
  <c r="F686" i="7" s="1"/>
  <c r="F685" i="7" s="1"/>
  <c r="L1046" i="2"/>
  <c r="K1046" i="2"/>
  <c r="G338" i="50" s="1"/>
  <c r="G337" i="50" s="1"/>
  <c r="H1045" i="2"/>
  <c r="H1044" i="2" s="1"/>
  <c r="I1045" i="2"/>
  <c r="I1044" i="2" s="1"/>
  <c r="J1045" i="2"/>
  <c r="J1044" i="2" s="1"/>
  <c r="G1044" i="2"/>
  <c r="H684" i="2"/>
  <c r="D31" i="50" s="1"/>
  <c r="I684" i="2"/>
  <c r="E31" i="50" s="1"/>
  <c r="J684" i="2"/>
  <c r="F31" i="50" s="1"/>
  <c r="G684" i="2"/>
  <c r="C31" i="50" s="1"/>
  <c r="K686" i="2"/>
  <c r="L686" i="2"/>
  <c r="G76" i="5"/>
  <c r="G1131" i="7" s="1"/>
  <c r="G1130" i="7" s="1"/>
  <c r="G1129" i="7" s="1"/>
  <c r="G1128" i="7" s="1"/>
  <c r="G1127" i="7" s="1"/>
  <c r="G1126" i="7" s="1"/>
  <c r="G1125" i="7" s="1"/>
  <c r="H76" i="5"/>
  <c r="H1131" i="7" s="1"/>
  <c r="H1130" i="7" s="1"/>
  <c r="H1129" i="7" s="1"/>
  <c r="H1128" i="7" s="1"/>
  <c r="H1127" i="7" s="1"/>
  <c r="H1126" i="7" s="1"/>
  <c r="H1125" i="7" s="1"/>
  <c r="I76" i="5"/>
  <c r="I75" i="5" s="1"/>
  <c r="I74" i="5" s="1"/>
  <c r="I73" i="5" s="1"/>
  <c r="I72" i="5" s="1"/>
  <c r="F76" i="5"/>
  <c r="F75" i="5" s="1"/>
  <c r="F74" i="5" s="1"/>
  <c r="F73" i="5" s="1"/>
  <c r="F72" i="5" s="1"/>
  <c r="H383" i="2"/>
  <c r="I383" i="2"/>
  <c r="J383" i="2"/>
  <c r="G383" i="2"/>
  <c r="C543" i="50" s="1"/>
  <c r="C542" i="50" s="1"/>
  <c r="L384" i="2"/>
  <c r="K76" i="5" s="1"/>
  <c r="K1131" i="7" s="1"/>
  <c r="K1130" i="7" s="1"/>
  <c r="K1129" i="7" s="1"/>
  <c r="K1128" i="7" s="1"/>
  <c r="K1127" i="7" s="1"/>
  <c r="K384" i="2"/>
  <c r="J76" i="5" s="1"/>
  <c r="J1131" i="7" s="1"/>
  <c r="J1130" i="7" s="1"/>
  <c r="J1129" i="7" s="1"/>
  <c r="J1128" i="7" s="1"/>
  <c r="J1127" i="7" s="1"/>
  <c r="I382" i="2" l="1"/>
  <c r="I381" i="2" s="1"/>
  <c r="I380" i="2" s="1"/>
  <c r="E543" i="50"/>
  <c r="E542" i="50" s="1"/>
  <c r="H521" i="5"/>
  <c r="E334" i="50"/>
  <c r="E333" i="50" s="1"/>
  <c r="J382" i="2"/>
  <c r="J381" i="2" s="1"/>
  <c r="J380" i="2" s="1"/>
  <c r="F543" i="50"/>
  <c r="F542" i="50" s="1"/>
  <c r="J680" i="7"/>
  <c r="J679" i="7" s="1"/>
  <c r="J678" i="7" s="1"/>
  <c r="J677" i="7" s="1"/>
  <c r="G334" i="50"/>
  <c r="G333" i="50" s="1"/>
  <c r="G680" i="7"/>
  <c r="G679" i="7" s="1"/>
  <c r="G678" i="7" s="1"/>
  <c r="G677" i="7" s="1"/>
  <c r="D334" i="50"/>
  <c r="D333" i="50" s="1"/>
  <c r="F521" i="5"/>
  <c r="C334" i="50"/>
  <c r="C333" i="50" s="1"/>
  <c r="H382" i="2"/>
  <c r="H381" i="2" s="1"/>
  <c r="H380" i="2" s="1"/>
  <c r="D543" i="50"/>
  <c r="D542" i="50" s="1"/>
  <c r="L1045" i="2"/>
  <c r="L1044" i="2" s="1"/>
  <c r="H338" i="50"/>
  <c r="H337" i="50" s="1"/>
  <c r="I521" i="5"/>
  <c r="F334" i="50"/>
  <c r="F333" i="50" s="1"/>
  <c r="K1045" i="2"/>
  <c r="K1044" i="2" s="1"/>
  <c r="K527" i="5"/>
  <c r="K526" i="5" s="1"/>
  <c r="K525" i="5" s="1"/>
  <c r="L383" i="2"/>
  <c r="H543" i="50" s="1"/>
  <c r="H542" i="50" s="1"/>
  <c r="H75" i="5"/>
  <c r="H74" i="5" s="1"/>
  <c r="H73" i="5" s="1"/>
  <c r="H72" i="5" s="1"/>
  <c r="K522" i="5"/>
  <c r="H334" i="50" s="1"/>
  <c r="H333" i="50" s="1"/>
  <c r="I680" i="7"/>
  <c r="I679" i="7" s="1"/>
  <c r="I678" i="7" s="1"/>
  <c r="I677" i="7" s="1"/>
  <c r="F526" i="5"/>
  <c r="F525" i="5" s="1"/>
  <c r="G521" i="5"/>
  <c r="K1040" i="2"/>
  <c r="F680" i="7"/>
  <c r="F679" i="7" s="1"/>
  <c r="F678" i="7" s="1"/>
  <c r="F677" i="7" s="1"/>
  <c r="G382" i="2"/>
  <c r="G381" i="2" s="1"/>
  <c r="G380" i="2" s="1"/>
  <c r="J521" i="5"/>
  <c r="H680" i="7"/>
  <c r="H679" i="7" s="1"/>
  <c r="H678" i="7" s="1"/>
  <c r="H677" i="7" s="1"/>
  <c r="I689" i="7"/>
  <c r="I688" i="7" s="1"/>
  <c r="I687" i="7" s="1"/>
  <c r="I686" i="7" s="1"/>
  <c r="I685" i="7" s="1"/>
  <c r="G689" i="7"/>
  <c r="G688" i="7" s="1"/>
  <c r="G687" i="7" s="1"/>
  <c r="G686" i="7" s="1"/>
  <c r="G685" i="7" s="1"/>
  <c r="J527" i="5"/>
  <c r="J689" i="7" s="1"/>
  <c r="J688" i="7" s="1"/>
  <c r="J687" i="7" s="1"/>
  <c r="J686" i="7" s="1"/>
  <c r="J685" i="7" s="1"/>
  <c r="H689" i="7"/>
  <c r="H688" i="7" s="1"/>
  <c r="H687" i="7" s="1"/>
  <c r="H686" i="7" s="1"/>
  <c r="H685" i="7" s="1"/>
  <c r="I1131" i="7"/>
  <c r="I1130" i="7" s="1"/>
  <c r="I1129" i="7" s="1"/>
  <c r="I1128" i="7" s="1"/>
  <c r="I1127" i="7" s="1"/>
  <c r="I1126" i="7" s="1"/>
  <c r="I1125" i="7" s="1"/>
  <c r="K75" i="5"/>
  <c r="K74" i="5" s="1"/>
  <c r="K73" i="5" s="1"/>
  <c r="K72" i="5" s="1"/>
  <c r="F1131" i="7"/>
  <c r="F1130" i="7" s="1"/>
  <c r="F1129" i="7" s="1"/>
  <c r="F1128" i="7" s="1"/>
  <c r="F1127" i="7" s="1"/>
  <c r="F1126" i="7" s="1"/>
  <c r="F1125" i="7" s="1"/>
  <c r="G75" i="5"/>
  <c r="G74" i="5" s="1"/>
  <c r="G73" i="5" s="1"/>
  <c r="G72" i="5" s="1"/>
  <c r="J75" i="5"/>
  <c r="K383" i="2"/>
  <c r="G543" i="50" s="1"/>
  <c r="G542" i="50" s="1"/>
  <c r="K689" i="7" l="1"/>
  <c r="K688" i="7" s="1"/>
  <c r="K687" i="7" s="1"/>
  <c r="K686" i="7" s="1"/>
  <c r="K685" i="7" s="1"/>
  <c r="L382" i="2"/>
  <c r="L381" i="2" s="1"/>
  <c r="L380" i="2" s="1"/>
  <c r="K680" i="7"/>
  <c r="K679" i="7" s="1"/>
  <c r="K678" i="7" s="1"/>
  <c r="K677" i="7" s="1"/>
  <c r="K521" i="5"/>
  <c r="J74" i="5"/>
  <c r="J73" i="5" s="1"/>
  <c r="J72" i="5" s="1"/>
  <c r="J526" i="5"/>
  <c r="J525" i="5" s="1"/>
  <c r="K382" i="2"/>
  <c r="K381" i="2" s="1"/>
  <c r="K380" i="2" s="1"/>
  <c r="G616" i="5" l="1"/>
  <c r="G615" i="5" s="1"/>
  <c r="G614" i="5" s="1"/>
  <c r="G613" i="5" s="1"/>
  <c r="H616" i="5"/>
  <c r="H1355" i="7" s="1"/>
  <c r="H1354" i="7" s="1"/>
  <c r="H1353" i="7" s="1"/>
  <c r="H1352" i="7" s="1"/>
  <c r="I616" i="5"/>
  <c r="I1355" i="7" s="1"/>
  <c r="I1354" i="7" s="1"/>
  <c r="I1353" i="7" s="1"/>
  <c r="I1352" i="7" s="1"/>
  <c r="F615" i="5"/>
  <c r="F614" i="5" s="1"/>
  <c r="F613" i="5" s="1"/>
  <c r="F1355" i="7" l="1"/>
  <c r="F1354" i="7" s="1"/>
  <c r="F1353" i="7" s="1"/>
  <c r="F1352" i="7" s="1"/>
  <c r="G1355" i="7"/>
  <c r="G1354" i="7" s="1"/>
  <c r="G1353" i="7" s="1"/>
  <c r="G1352" i="7" s="1"/>
  <c r="I615" i="5"/>
  <c r="I614" i="5" s="1"/>
  <c r="I613" i="5" s="1"/>
  <c r="H615" i="5"/>
  <c r="H614" i="5" s="1"/>
  <c r="H613" i="5" s="1"/>
  <c r="G148" i="5" l="1"/>
  <c r="G300" i="7" s="1"/>
  <c r="H148" i="5"/>
  <c r="I148" i="5"/>
  <c r="I300" i="7" s="1"/>
  <c r="F148" i="5"/>
  <c r="F300" i="7" s="1"/>
  <c r="K1248" i="2"/>
  <c r="J148" i="5" s="1"/>
  <c r="J300" i="7" s="1"/>
  <c r="L1248" i="2"/>
  <c r="K148" i="5" s="1"/>
  <c r="K300" i="7" s="1"/>
  <c r="H1246" i="2"/>
  <c r="D132" i="50" s="1"/>
  <c r="D131" i="50" s="1"/>
  <c r="I1246" i="2"/>
  <c r="E132" i="50" s="1"/>
  <c r="E131" i="50" s="1"/>
  <c r="J1246" i="2"/>
  <c r="F132" i="50" s="1"/>
  <c r="F131" i="50" s="1"/>
  <c r="G1246" i="2"/>
  <c r="C132" i="50" s="1"/>
  <c r="C131" i="50" s="1"/>
  <c r="G434" i="5"/>
  <c r="G433" i="5" s="1"/>
  <c r="H434" i="5"/>
  <c r="H525" i="7" s="1"/>
  <c r="H524" i="7" s="1"/>
  <c r="H523" i="7" s="1"/>
  <c r="H522" i="7" s="1"/>
  <c r="I434" i="5"/>
  <c r="I525" i="7" s="1"/>
  <c r="I524" i="7" s="1"/>
  <c r="I523" i="7" s="1"/>
  <c r="I522" i="7" s="1"/>
  <c r="F434" i="5"/>
  <c r="F525" i="7" s="1"/>
  <c r="F524" i="7" s="1"/>
  <c r="F523" i="7" s="1"/>
  <c r="F522" i="7" s="1"/>
  <c r="H957" i="2"/>
  <c r="I957" i="2"/>
  <c r="J957" i="2"/>
  <c r="G957" i="2"/>
  <c r="L958" i="2"/>
  <c r="H259" i="50" s="1"/>
  <c r="H258" i="50" s="1"/>
  <c r="K958" i="2"/>
  <c r="G723" i="5"/>
  <c r="H723" i="5"/>
  <c r="I723" i="5"/>
  <c r="F723" i="5"/>
  <c r="K579" i="2"/>
  <c r="L579" i="2"/>
  <c r="G67" i="7"/>
  <c r="G66" i="7" s="1"/>
  <c r="G65" i="7" s="1"/>
  <c r="H67" i="7"/>
  <c r="H66" i="7" s="1"/>
  <c r="H65" i="7" s="1"/>
  <c r="I67" i="7"/>
  <c r="I66" i="7" s="1"/>
  <c r="I65" i="7" s="1"/>
  <c r="F67" i="7"/>
  <c r="F66" i="7" s="1"/>
  <c r="F65" i="7" s="1"/>
  <c r="L65" i="2"/>
  <c r="K65" i="2"/>
  <c r="K957" i="2" l="1"/>
  <c r="G259" i="50"/>
  <c r="G258" i="50" s="1"/>
  <c r="K723" i="5"/>
  <c r="K936" i="7" s="1"/>
  <c r="K935" i="7" s="1"/>
  <c r="K934" i="7" s="1"/>
  <c r="I936" i="7"/>
  <c r="I935" i="7" s="1"/>
  <c r="I934" i="7" s="1"/>
  <c r="H936" i="7"/>
  <c r="H935" i="7" s="1"/>
  <c r="H934" i="7" s="1"/>
  <c r="J140" i="5"/>
  <c r="J67" i="7" s="1"/>
  <c r="J66" i="7" s="1"/>
  <c r="J65" i="7" s="1"/>
  <c r="K64" i="2"/>
  <c r="G28" i="50" s="1"/>
  <c r="K140" i="5"/>
  <c r="K67" i="7" s="1"/>
  <c r="K66" i="7" s="1"/>
  <c r="K65" i="7" s="1"/>
  <c r="L64" i="2"/>
  <c r="H28" i="50" s="1"/>
  <c r="K299" i="7"/>
  <c r="K298" i="7"/>
  <c r="J298" i="7"/>
  <c r="J299" i="7"/>
  <c r="L957" i="2"/>
  <c r="K434" i="5"/>
  <c r="H63" i="2"/>
  <c r="H62" i="2" s="1"/>
  <c r="H61" i="2" s="1"/>
  <c r="J63" i="2"/>
  <c r="J62" i="2" s="1"/>
  <c r="J61" i="2" s="1"/>
  <c r="J434" i="5"/>
  <c r="J525" i="7" s="1"/>
  <c r="J524" i="7" s="1"/>
  <c r="J523" i="7" s="1"/>
  <c r="J522" i="7" s="1"/>
  <c r="J723" i="5"/>
  <c r="I63" i="2"/>
  <c r="I62" i="2" s="1"/>
  <c r="I61" i="2" s="1"/>
  <c r="G63" i="2"/>
  <c r="G62" i="2" s="1"/>
  <c r="G61" i="2" s="1"/>
  <c r="I299" i="7"/>
  <c r="I298" i="7"/>
  <c r="G298" i="7"/>
  <c r="G299" i="7"/>
  <c r="F299" i="7"/>
  <c r="F298" i="7"/>
  <c r="H300" i="7"/>
  <c r="I433" i="5"/>
  <c r="G525" i="7"/>
  <c r="G524" i="7" s="1"/>
  <c r="G523" i="7" s="1"/>
  <c r="G522" i="7" s="1"/>
  <c r="F433" i="5"/>
  <c r="H433" i="5"/>
  <c r="F936" i="7"/>
  <c r="F935" i="7" s="1"/>
  <c r="F934" i="7" s="1"/>
  <c r="G936" i="7"/>
  <c r="G935" i="7" s="1"/>
  <c r="G934" i="7" s="1"/>
  <c r="K63" i="2" l="1"/>
  <c r="K62" i="2" s="1"/>
  <c r="K61" i="2" s="1"/>
  <c r="J936" i="7"/>
  <c r="J935" i="7" s="1"/>
  <c r="J934" i="7" s="1"/>
  <c r="K433" i="5"/>
  <c r="K525" i="7"/>
  <c r="K524" i="7" s="1"/>
  <c r="K523" i="7" s="1"/>
  <c r="K522" i="7" s="1"/>
  <c r="J433" i="5"/>
  <c r="L63" i="2"/>
  <c r="L62" i="2" s="1"/>
  <c r="L61" i="2" s="1"/>
  <c r="H299" i="7"/>
  <c r="H298" i="7"/>
  <c r="E15" i="14"/>
  <c r="G813" i="5" l="1"/>
  <c r="G812" i="5" s="1"/>
  <c r="G811" i="5" s="1"/>
  <c r="H813" i="5"/>
  <c r="H812" i="5" s="1"/>
  <c r="H811" i="5" s="1"/>
  <c r="I813" i="5"/>
  <c r="I812" i="5" s="1"/>
  <c r="I811" i="5" s="1"/>
  <c r="F813" i="5"/>
  <c r="F1052" i="7" s="1"/>
  <c r="F1051" i="7" s="1"/>
  <c r="F1050" i="7" s="1"/>
  <c r="F1049" i="7" s="1"/>
  <c r="F1048" i="7" s="1"/>
  <c r="L766" i="2"/>
  <c r="K766" i="2"/>
  <c r="H765" i="2"/>
  <c r="H764" i="2" s="1"/>
  <c r="I765" i="2"/>
  <c r="I764" i="2" s="1"/>
  <c r="J765" i="2"/>
  <c r="J764" i="2" s="1"/>
  <c r="G765" i="2"/>
  <c r="G764" i="2" s="1"/>
  <c r="H977" i="7"/>
  <c r="H976" i="7" s="1"/>
  <c r="H975" i="7" s="1"/>
  <c r="H974" i="7" s="1"/>
  <c r="F977" i="7"/>
  <c r="F976" i="7" s="1"/>
  <c r="F975" i="7" s="1"/>
  <c r="F974" i="7" s="1"/>
  <c r="H711" i="2"/>
  <c r="I711" i="2"/>
  <c r="I710" i="2" s="1"/>
  <c r="J711" i="2"/>
  <c r="J710" i="2" s="1"/>
  <c r="G711" i="2"/>
  <c r="L712" i="2"/>
  <c r="H469" i="50" s="1"/>
  <c r="H468" i="50" s="1"/>
  <c r="K712" i="2"/>
  <c r="G469" i="50" s="1"/>
  <c r="G468" i="50" s="1"/>
  <c r="G139" i="5"/>
  <c r="H139" i="5"/>
  <c r="I139" i="5"/>
  <c r="I138" i="5" s="1"/>
  <c r="F139" i="5"/>
  <c r="L685" i="2"/>
  <c r="L684" i="2" s="1"/>
  <c r="H31" i="50" s="1"/>
  <c r="K685" i="2"/>
  <c r="K684" i="2" s="1"/>
  <c r="G31" i="50" s="1"/>
  <c r="H683" i="2"/>
  <c r="H682" i="2" s="1"/>
  <c r="H681" i="2" s="1"/>
  <c r="I683" i="2"/>
  <c r="I682" i="2" s="1"/>
  <c r="I681" i="2" s="1"/>
  <c r="J683" i="2"/>
  <c r="J682" i="2" s="1"/>
  <c r="J681" i="2" s="1"/>
  <c r="G683" i="2"/>
  <c r="G682" i="2" s="1"/>
  <c r="G681" i="2" s="1"/>
  <c r="G955" i="5"/>
  <c r="H955" i="5"/>
  <c r="H1351" i="7" s="1"/>
  <c r="H1350" i="7" s="1"/>
  <c r="H1349" i="7" s="1"/>
  <c r="I955" i="5"/>
  <c r="I1351" i="7" s="1"/>
  <c r="I1350" i="7" s="1"/>
  <c r="I1349" i="7" s="1"/>
  <c r="F955" i="5"/>
  <c r="G952" i="5"/>
  <c r="G1344" i="7" s="1"/>
  <c r="G1343" i="7" s="1"/>
  <c r="G1342" i="7" s="1"/>
  <c r="G1341" i="7" s="1"/>
  <c r="H952" i="5"/>
  <c r="H1344" i="7" s="1"/>
  <c r="H1343" i="7" s="1"/>
  <c r="H1342" i="7" s="1"/>
  <c r="H1341" i="7" s="1"/>
  <c r="I952" i="5"/>
  <c r="I1344" i="7" s="1"/>
  <c r="I1343" i="7" s="1"/>
  <c r="I1342" i="7" s="1"/>
  <c r="I1341" i="7" s="1"/>
  <c r="F952" i="5"/>
  <c r="F1344" i="7" s="1"/>
  <c r="F1343" i="7" s="1"/>
  <c r="F1342" i="7" s="1"/>
  <c r="F1341" i="7" s="1"/>
  <c r="H1322" i="2"/>
  <c r="I1322" i="2"/>
  <c r="J1322" i="2"/>
  <c r="G1322" i="2"/>
  <c r="H1325" i="2"/>
  <c r="I1325" i="2"/>
  <c r="J1325" i="2"/>
  <c r="G1325" i="2"/>
  <c r="K1327" i="2"/>
  <c r="J955" i="5" s="1"/>
  <c r="J1351" i="7" s="1"/>
  <c r="J1350" i="7" s="1"/>
  <c r="J1349" i="7" s="1"/>
  <c r="L1327" i="2"/>
  <c r="K955" i="5" s="1"/>
  <c r="K1351" i="7" s="1"/>
  <c r="K1350" i="7" s="1"/>
  <c r="K1349" i="7" s="1"/>
  <c r="K1324" i="2"/>
  <c r="J952" i="5" s="1"/>
  <c r="J1344" i="7" s="1"/>
  <c r="J1343" i="7" s="1"/>
  <c r="J1342" i="7" s="1"/>
  <c r="J1341" i="7" s="1"/>
  <c r="L1324" i="2"/>
  <c r="K952" i="5" s="1"/>
  <c r="K1344" i="7" s="1"/>
  <c r="K1343" i="7" s="1"/>
  <c r="K1342" i="7" s="1"/>
  <c r="K1341" i="7" s="1"/>
  <c r="G893" i="5"/>
  <c r="G91" i="7" s="1"/>
  <c r="G90" i="7" s="1"/>
  <c r="G89" i="7" s="1"/>
  <c r="H893" i="5"/>
  <c r="H91" i="7" s="1"/>
  <c r="H90" i="7" s="1"/>
  <c r="H89" i="7" s="1"/>
  <c r="I893" i="5"/>
  <c r="I91" i="7" s="1"/>
  <c r="I90" i="7" s="1"/>
  <c r="I89" i="7" s="1"/>
  <c r="F893" i="5"/>
  <c r="F91" i="7" s="1"/>
  <c r="F90" i="7" s="1"/>
  <c r="F89" i="7" s="1"/>
  <c r="L298" i="2"/>
  <c r="K893" i="5" s="1"/>
  <c r="K91" i="7" s="1"/>
  <c r="K90" i="7" s="1"/>
  <c r="K89" i="7" s="1"/>
  <c r="K298" i="2"/>
  <c r="J893" i="5" s="1"/>
  <c r="J91" i="7" s="1"/>
  <c r="J90" i="7" s="1"/>
  <c r="J89" i="7" s="1"/>
  <c r="H297" i="2"/>
  <c r="D39" i="50" s="1"/>
  <c r="D38" i="50" s="1"/>
  <c r="I297" i="2"/>
  <c r="E39" i="50" s="1"/>
  <c r="E38" i="50" s="1"/>
  <c r="J297" i="2"/>
  <c r="F39" i="50" s="1"/>
  <c r="F38" i="50" s="1"/>
  <c r="G297" i="2"/>
  <c r="C39" i="50" s="1"/>
  <c r="C38" i="50" s="1"/>
  <c r="G1294" i="7"/>
  <c r="G1293" i="7" s="1"/>
  <c r="G1292" i="7" s="1"/>
  <c r="H1294" i="7"/>
  <c r="H1293" i="7" s="1"/>
  <c r="H1292" i="7" s="1"/>
  <c r="K1274" i="2"/>
  <c r="J200" i="5" s="1"/>
  <c r="L1274" i="2"/>
  <c r="K200" i="5" s="1"/>
  <c r="K1290" i="7" s="1"/>
  <c r="K1289" i="7" s="1"/>
  <c r="K1288" i="7" s="1"/>
  <c r="L1273" i="2"/>
  <c r="K199" i="5" s="1"/>
  <c r="K1273" i="2"/>
  <c r="J199" i="5" s="1"/>
  <c r="J1287" i="7" s="1"/>
  <c r="J1286" i="7" s="1"/>
  <c r="J1285" i="7" s="1"/>
  <c r="H1272" i="2"/>
  <c r="H1271" i="2" s="1"/>
  <c r="H1270" i="2" s="1"/>
  <c r="I1272" i="2"/>
  <c r="I1271" i="2" s="1"/>
  <c r="I1270" i="2" s="1"/>
  <c r="J1272" i="2"/>
  <c r="J1271" i="2" s="1"/>
  <c r="J1270" i="2" s="1"/>
  <c r="G1272" i="2"/>
  <c r="G1271" i="2" s="1"/>
  <c r="G1270" i="2" s="1"/>
  <c r="G710" i="2" l="1"/>
  <c r="C469" i="50"/>
  <c r="C468" i="50" s="1"/>
  <c r="J813" i="5"/>
  <c r="J1052" i="7" s="1"/>
  <c r="J1051" i="7" s="1"/>
  <c r="J1050" i="7" s="1"/>
  <c r="J1049" i="7" s="1"/>
  <c r="J1048" i="7" s="1"/>
  <c r="G505" i="50"/>
  <c r="G504" i="50" s="1"/>
  <c r="H710" i="2"/>
  <c r="D469" i="50"/>
  <c r="D468" i="50" s="1"/>
  <c r="L765" i="2"/>
  <c r="L764" i="2" s="1"/>
  <c r="H505" i="50"/>
  <c r="H504" i="50" s="1"/>
  <c r="F64" i="7"/>
  <c r="F63" i="7" s="1"/>
  <c r="F62" i="7" s="1"/>
  <c r="F138" i="5"/>
  <c r="H64" i="7"/>
  <c r="H63" i="7" s="1"/>
  <c r="H62" i="7" s="1"/>
  <c r="H138" i="5"/>
  <c r="G64" i="7"/>
  <c r="G63" i="7" s="1"/>
  <c r="G62" i="7" s="1"/>
  <c r="G138" i="5"/>
  <c r="K1287" i="7"/>
  <c r="K1286" i="7" s="1"/>
  <c r="K1285" i="7" s="1"/>
  <c r="K1284" i="7" s="1"/>
  <c r="K198" i="5"/>
  <c r="J1290" i="7"/>
  <c r="J1289" i="7" s="1"/>
  <c r="J1288" i="7" s="1"/>
  <c r="J1284" i="7" s="1"/>
  <c r="J198" i="5"/>
  <c r="J1294" i="7"/>
  <c r="J1293" i="7" s="1"/>
  <c r="J1292" i="7" s="1"/>
  <c r="K711" i="2"/>
  <c r="K710" i="2" s="1"/>
  <c r="J698" i="5"/>
  <c r="L711" i="2"/>
  <c r="L710" i="2" s="1"/>
  <c r="K698" i="5"/>
  <c r="L1272" i="2"/>
  <c r="L1271" i="2" s="1"/>
  <c r="L1270" i="2" s="1"/>
  <c r="K1272" i="2"/>
  <c r="K1271" i="2" s="1"/>
  <c r="K1270" i="2" s="1"/>
  <c r="L683" i="2"/>
  <c r="L682" i="2" s="1"/>
  <c r="L681" i="2" s="1"/>
  <c r="K813" i="5"/>
  <c r="K139" i="5"/>
  <c r="I1052" i="7"/>
  <c r="I1051" i="7" s="1"/>
  <c r="I1050" i="7" s="1"/>
  <c r="I1049" i="7" s="1"/>
  <c r="I1048" i="7" s="1"/>
  <c r="G1052" i="7"/>
  <c r="G1051" i="7" s="1"/>
  <c r="G1050" i="7" s="1"/>
  <c r="G1049" i="7" s="1"/>
  <c r="G1048" i="7" s="1"/>
  <c r="F812" i="5"/>
  <c r="F811" i="5" s="1"/>
  <c r="G1351" i="7"/>
  <c r="G1350" i="7" s="1"/>
  <c r="G1349" i="7" s="1"/>
  <c r="F1351" i="7"/>
  <c r="F1350" i="7" s="1"/>
  <c r="F1349" i="7" s="1"/>
  <c r="K683" i="2"/>
  <c r="K682" i="2" s="1"/>
  <c r="K681" i="2" s="1"/>
  <c r="J139" i="5"/>
  <c r="J64" i="7" s="1"/>
  <c r="J63" i="7" s="1"/>
  <c r="J62" i="7" s="1"/>
  <c r="H1052" i="7"/>
  <c r="H1051" i="7" s="1"/>
  <c r="H1050" i="7" s="1"/>
  <c r="H1049" i="7" s="1"/>
  <c r="H1048" i="7" s="1"/>
  <c r="K765" i="2"/>
  <c r="K764" i="2" s="1"/>
  <c r="G977" i="7"/>
  <c r="G976" i="7" s="1"/>
  <c r="G975" i="7" s="1"/>
  <c r="G974" i="7" s="1"/>
  <c r="I977" i="7"/>
  <c r="I976" i="7" s="1"/>
  <c r="I975" i="7" s="1"/>
  <c r="I974" i="7" s="1"/>
  <c r="I64" i="7"/>
  <c r="I63" i="7" s="1"/>
  <c r="I62" i="7" s="1"/>
  <c r="K1294" i="7"/>
  <c r="K1293" i="7" s="1"/>
  <c r="K1292" i="7" s="1"/>
  <c r="H201" i="5"/>
  <c r="I201" i="5"/>
  <c r="I1294" i="7"/>
  <c r="I1293" i="7" s="1"/>
  <c r="I1292" i="7" s="1"/>
  <c r="G201" i="5"/>
  <c r="F1294" i="7"/>
  <c r="F1293" i="7" s="1"/>
  <c r="F1292" i="7" s="1"/>
  <c r="F201" i="5"/>
  <c r="G939" i="5"/>
  <c r="G898" i="7" s="1"/>
  <c r="G897" i="7" s="1"/>
  <c r="G896" i="7" s="1"/>
  <c r="H939" i="5"/>
  <c r="H898" i="7" s="1"/>
  <c r="H897" i="7" s="1"/>
  <c r="H896" i="7" s="1"/>
  <c r="I939" i="5"/>
  <c r="I898" i="7" s="1"/>
  <c r="I897" i="7" s="1"/>
  <c r="I896" i="7" s="1"/>
  <c r="F939" i="5"/>
  <c r="F898" i="7" s="1"/>
  <c r="F897" i="7" s="1"/>
  <c r="F896" i="7" s="1"/>
  <c r="K646" i="2"/>
  <c r="J939" i="5" s="1"/>
  <c r="J898" i="7" s="1"/>
  <c r="J897" i="7" s="1"/>
  <c r="J896" i="7" s="1"/>
  <c r="L646" i="2"/>
  <c r="K939" i="5" s="1"/>
  <c r="K898" i="7" s="1"/>
  <c r="K897" i="7" s="1"/>
  <c r="K896" i="7" s="1"/>
  <c r="H644" i="2"/>
  <c r="D434" i="50" s="1"/>
  <c r="D433" i="50" s="1"/>
  <c r="I644" i="2"/>
  <c r="E434" i="50" s="1"/>
  <c r="E433" i="50" s="1"/>
  <c r="J644" i="2"/>
  <c r="F434" i="50" s="1"/>
  <c r="F433" i="50" s="1"/>
  <c r="G644" i="2"/>
  <c r="C434" i="50" s="1"/>
  <c r="C433" i="50" s="1"/>
  <c r="G872" i="5"/>
  <c r="H872" i="5"/>
  <c r="I872" i="5"/>
  <c r="F33" i="50" s="1"/>
  <c r="F32" i="50" s="1"/>
  <c r="F872" i="5"/>
  <c r="H276" i="2"/>
  <c r="H275" i="2" s="1"/>
  <c r="I276" i="2"/>
  <c r="I275" i="2" s="1"/>
  <c r="J276" i="2"/>
  <c r="J275" i="2" s="1"/>
  <c r="G276" i="2"/>
  <c r="G275" i="2" s="1"/>
  <c r="L277" i="2"/>
  <c r="L276" i="2" s="1"/>
  <c r="L275" i="2" s="1"/>
  <c r="K277" i="2"/>
  <c r="K276" i="2" s="1"/>
  <c r="K275" i="2" s="1"/>
  <c r="G890" i="5"/>
  <c r="G889" i="5" s="1"/>
  <c r="H890" i="5"/>
  <c r="H889" i="5" s="1"/>
  <c r="I890" i="5"/>
  <c r="I889" i="5" s="1"/>
  <c r="F890" i="5"/>
  <c r="F86" i="7" s="1"/>
  <c r="F85" i="7" s="1"/>
  <c r="F84" i="7" s="1"/>
  <c r="F83" i="7" s="1"/>
  <c r="H294" i="2"/>
  <c r="I294" i="2"/>
  <c r="J294" i="2"/>
  <c r="G294" i="2"/>
  <c r="L295" i="2"/>
  <c r="K295" i="2"/>
  <c r="G879" i="5"/>
  <c r="G46" i="7" s="1"/>
  <c r="G45" i="7" s="1"/>
  <c r="G44" i="7" s="1"/>
  <c r="H879" i="5"/>
  <c r="H46" i="7" s="1"/>
  <c r="H45" i="7" s="1"/>
  <c r="H44" i="7" s="1"/>
  <c r="I879" i="5"/>
  <c r="I46" i="7" s="1"/>
  <c r="I45" i="7" s="1"/>
  <c r="I44" i="7" s="1"/>
  <c r="F879" i="5"/>
  <c r="F46" i="7" s="1"/>
  <c r="F45" i="7" s="1"/>
  <c r="F44" i="7" s="1"/>
  <c r="K284" i="2"/>
  <c r="J879" i="5" s="1"/>
  <c r="J46" i="7" s="1"/>
  <c r="J45" i="7" s="1"/>
  <c r="J44" i="7" s="1"/>
  <c r="L284" i="2"/>
  <c r="K879" i="5" s="1"/>
  <c r="K46" i="7" s="1"/>
  <c r="K45" i="7" s="1"/>
  <c r="K44" i="7" s="1"/>
  <c r="G724" i="5"/>
  <c r="G722" i="5" s="1"/>
  <c r="H724" i="5"/>
  <c r="H722" i="5" s="1"/>
  <c r="I724" i="5"/>
  <c r="I722" i="5" s="1"/>
  <c r="F724" i="5"/>
  <c r="F722" i="5" s="1"/>
  <c r="L580" i="2"/>
  <c r="L578" i="2" s="1"/>
  <c r="H451" i="50" s="1"/>
  <c r="H450" i="50" s="1"/>
  <c r="K580" i="2"/>
  <c r="K578" i="2" s="1"/>
  <c r="G451" i="50" s="1"/>
  <c r="G450" i="50" s="1"/>
  <c r="J812" i="5" l="1"/>
  <c r="J811" i="5" s="1"/>
  <c r="H871" i="5"/>
  <c r="H870" i="5" s="1"/>
  <c r="E33" i="50"/>
  <c r="E32" i="50" s="1"/>
  <c r="G871" i="5"/>
  <c r="G870" i="5" s="1"/>
  <c r="D33" i="50"/>
  <c r="D32" i="50" s="1"/>
  <c r="K294" i="2"/>
  <c r="G37" i="50"/>
  <c r="G36" i="50" s="1"/>
  <c r="F871" i="5"/>
  <c r="F870" i="5" s="1"/>
  <c r="C33" i="50"/>
  <c r="C32" i="50" s="1"/>
  <c r="L294" i="2"/>
  <c r="H37" i="50"/>
  <c r="H36" i="50" s="1"/>
  <c r="K64" i="7"/>
  <c r="K63" i="7" s="1"/>
  <c r="K62" i="7" s="1"/>
  <c r="K697" i="5"/>
  <c r="K696" i="5" s="1"/>
  <c r="K978" i="7"/>
  <c r="K977" i="7" s="1"/>
  <c r="K976" i="7" s="1"/>
  <c r="K975" i="7" s="1"/>
  <c r="K974" i="7" s="1"/>
  <c r="J697" i="5"/>
  <c r="J696" i="5" s="1"/>
  <c r="J978" i="7"/>
  <c r="J977" i="7" s="1"/>
  <c r="J976" i="7" s="1"/>
  <c r="J975" i="7" s="1"/>
  <c r="J974" i="7" s="1"/>
  <c r="K812" i="5"/>
  <c r="K811" i="5" s="1"/>
  <c r="K1052" i="7"/>
  <c r="K1051" i="7" s="1"/>
  <c r="K1050" i="7" s="1"/>
  <c r="K1049" i="7" s="1"/>
  <c r="K1048" i="7" s="1"/>
  <c r="K724" i="5"/>
  <c r="J724" i="5"/>
  <c r="J722" i="5" s="1"/>
  <c r="F939" i="7"/>
  <c r="F938" i="7" s="1"/>
  <c r="F937" i="7" s="1"/>
  <c r="F933" i="7" s="1"/>
  <c r="G939" i="7"/>
  <c r="G938" i="7" s="1"/>
  <c r="G937" i="7" s="1"/>
  <c r="G933" i="7" s="1"/>
  <c r="K872" i="5"/>
  <c r="H33" i="50" s="1"/>
  <c r="H32" i="50" s="1"/>
  <c r="K890" i="5"/>
  <c r="K86" i="7" s="1"/>
  <c r="K85" i="7" s="1"/>
  <c r="K84" i="7" s="1"/>
  <c r="K83" i="7" s="1"/>
  <c r="J890" i="5"/>
  <c r="J86" i="7" s="1"/>
  <c r="J85" i="7" s="1"/>
  <c r="J84" i="7" s="1"/>
  <c r="J83" i="7" s="1"/>
  <c r="J872" i="5"/>
  <c r="G33" i="50" s="1"/>
  <c r="G32" i="50" s="1"/>
  <c r="I871" i="5"/>
  <c r="I870" i="5" s="1"/>
  <c r="I77" i="7"/>
  <c r="I76" i="7" s="1"/>
  <c r="I75" i="7" s="1"/>
  <c r="I74" i="7" s="1"/>
  <c r="H77" i="7"/>
  <c r="H76" i="7" s="1"/>
  <c r="H75" i="7" s="1"/>
  <c r="H74" i="7" s="1"/>
  <c r="F77" i="7"/>
  <c r="F76" i="7" s="1"/>
  <c r="F75" i="7" s="1"/>
  <c r="F74" i="7" s="1"/>
  <c r="G77" i="7"/>
  <c r="G76" i="7" s="1"/>
  <c r="G75" i="7" s="1"/>
  <c r="G74" i="7" s="1"/>
  <c r="F889" i="5"/>
  <c r="H86" i="7"/>
  <c r="H85" i="7" s="1"/>
  <c r="H84" i="7" s="1"/>
  <c r="H83" i="7" s="1"/>
  <c r="G86" i="7"/>
  <c r="G85" i="7" s="1"/>
  <c r="G84" i="7" s="1"/>
  <c r="G83" i="7" s="1"/>
  <c r="I86" i="7"/>
  <c r="I85" i="7" s="1"/>
  <c r="I84" i="7" s="1"/>
  <c r="I83" i="7" s="1"/>
  <c r="I939" i="7"/>
  <c r="I938" i="7" s="1"/>
  <c r="I937" i="7" s="1"/>
  <c r="I933" i="7" s="1"/>
  <c r="H939" i="7"/>
  <c r="H938" i="7" s="1"/>
  <c r="H937" i="7" s="1"/>
  <c r="H933" i="7" s="1"/>
  <c r="G884" i="5"/>
  <c r="G57" i="7" s="1"/>
  <c r="G56" i="7" s="1"/>
  <c r="G55" i="7" s="1"/>
  <c r="H884" i="5"/>
  <c r="H57" i="7" s="1"/>
  <c r="H56" i="7" s="1"/>
  <c r="H55" i="7" s="1"/>
  <c r="I884" i="5"/>
  <c r="I57" i="7" s="1"/>
  <c r="I56" i="7" s="1"/>
  <c r="I55" i="7" s="1"/>
  <c r="F884" i="5"/>
  <c r="F57" i="7" s="1"/>
  <c r="F56" i="7" s="1"/>
  <c r="F55" i="7" s="1"/>
  <c r="I288" i="2"/>
  <c r="E26" i="50" s="1"/>
  <c r="E25" i="50" s="1"/>
  <c r="H288" i="2"/>
  <c r="D26" i="50" s="1"/>
  <c r="D25" i="50" s="1"/>
  <c r="J288" i="2"/>
  <c r="F26" i="50" s="1"/>
  <c r="F25" i="50" s="1"/>
  <c r="G288" i="2"/>
  <c r="C26" i="50" s="1"/>
  <c r="C25" i="50" s="1"/>
  <c r="L289" i="2"/>
  <c r="K884" i="5" s="1"/>
  <c r="K57" i="7" s="1"/>
  <c r="K56" i="7" s="1"/>
  <c r="K55" i="7" s="1"/>
  <c r="K939" i="7" l="1"/>
  <c r="K938" i="7" s="1"/>
  <c r="K937" i="7" s="1"/>
  <c r="K933" i="7" s="1"/>
  <c r="K722" i="5"/>
  <c r="J871" i="5"/>
  <c r="J870" i="5" s="1"/>
  <c r="J77" i="7"/>
  <c r="J76" i="7" s="1"/>
  <c r="J75" i="7" s="1"/>
  <c r="J74" i="7" s="1"/>
  <c r="K871" i="5"/>
  <c r="K870" i="5" s="1"/>
  <c r="K77" i="7"/>
  <c r="K76" i="7" s="1"/>
  <c r="K75" i="7" s="1"/>
  <c r="K74" i="7" s="1"/>
  <c r="J939" i="7"/>
  <c r="J938" i="7" s="1"/>
  <c r="J937" i="7" s="1"/>
  <c r="J933" i="7" s="1"/>
  <c r="J889" i="5"/>
  <c r="K889" i="5"/>
  <c r="K289" i="2"/>
  <c r="J884" i="5" s="1"/>
  <c r="J57" i="7" s="1"/>
  <c r="J56" i="7" s="1"/>
  <c r="J55" i="7" s="1"/>
  <c r="G706" i="5"/>
  <c r="G16" i="7" s="1"/>
  <c r="G15" i="7" s="1"/>
  <c r="G14" i="7" s="1"/>
  <c r="H706" i="5"/>
  <c r="H16" i="7" s="1"/>
  <c r="H15" i="7" s="1"/>
  <c r="H14" i="7" s="1"/>
  <c r="I706" i="5"/>
  <c r="F706" i="5"/>
  <c r="G711" i="5"/>
  <c r="G34" i="7" s="1"/>
  <c r="G33" i="7" s="1"/>
  <c r="G32" i="7" s="1"/>
  <c r="H711" i="5"/>
  <c r="H34" i="7" s="1"/>
  <c r="H33" i="7" s="1"/>
  <c r="H32" i="7" s="1"/>
  <c r="I711" i="5"/>
  <c r="I34" i="7" s="1"/>
  <c r="I33" i="7" s="1"/>
  <c r="I32" i="7" s="1"/>
  <c r="F711" i="5"/>
  <c r="F34" i="7" s="1"/>
  <c r="F33" i="7" s="1"/>
  <c r="F32" i="7" s="1"/>
  <c r="K257" i="2"/>
  <c r="J706" i="5" s="1"/>
  <c r="J16" i="7" s="1"/>
  <c r="J15" i="7" s="1"/>
  <c r="J14" i="7" s="1"/>
  <c r="L257" i="2"/>
  <c r="K706" i="5" s="1"/>
  <c r="K16" i="7" s="1"/>
  <c r="K15" i="7" s="1"/>
  <c r="K14" i="7" s="1"/>
  <c r="K262" i="2"/>
  <c r="J711" i="5" s="1"/>
  <c r="J34" i="7" s="1"/>
  <c r="J33" i="7" s="1"/>
  <c r="J32" i="7" s="1"/>
  <c r="L262" i="2"/>
  <c r="K711" i="5" s="1"/>
  <c r="K34" i="7" s="1"/>
  <c r="K33" i="7" s="1"/>
  <c r="K32" i="7" s="1"/>
  <c r="H261" i="2"/>
  <c r="D19" i="50" s="1"/>
  <c r="D18" i="50" s="1"/>
  <c r="D17" i="50" s="1"/>
  <c r="I261" i="2"/>
  <c r="E19" i="50" s="1"/>
  <c r="E18" i="50" s="1"/>
  <c r="E17" i="50" s="1"/>
  <c r="J261" i="2"/>
  <c r="F19" i="50" s="1"/>
  <c r="F18" i="50" s="1"/>
  <c r="F17" i="50" s="1"/>
  <c r="G261" i="2"/>
  <c r="C19" i="50" s="1"/>
  <c r="C18" i="50" s="1"/>
  <c r="C17" i="50" s="1"/>
  <c r="G256" i="2"/>
  <c r="C13" i="50" s="1"/>
  <c r="C12" i="50" s="1"/>
  <c r="C11" i="50" s="1"/>
  <c r="F16" i="7" l="1"/>
  <c r="F15" i="7" s="1"/>
  <c r="F14" i="7" s="1"/>
  <c r="I16" i="7"/>
  <c r="I15" i="7" s="1"/>
  <c r="I14" i="7" s="1"/>
  <c r="G982" i="5" l="1"/>
  <c r="G25" i="7" s="1"/>
  <c r="G24" i="7" s="1"/>
  <c r="G23" i="7" s="1"/>
  <c r="H982" i="5"/>
  <c r="H25" i="7" s="1"/>
  <c r="H24" i="7" s="1"/>
  <c r="H23" i="7" s="1"/>
  <c r="I982" i="5"/>
  <c r="I25" i="7" s="1"/>
  <c r="I24" i="7" s="1"/>
  <c r="I23" i="7" s="1"/>
  <c r="F982" i="5"/>
  <c r="F25" i="7" s="1"/>
  <c r="F24" i="7" s="1"/>
  <c r="F23" i="7" s="1"/>
  <c r="K340" i="2"/>
  <c r="J982" i="5" s="1"/>
  <c r="J25" i="7" s="1"/>
  <c r="J24" i="7" s="1"/>
  <c r="J23" i="7" s="1"/>
  <c r="L340" i="2"/>
  <c r="K982" i="5" s="1"/>
  <c r="K25" i="7" s="1"/>
  <c r="K24" i="7" s="1"/>
  <c r="K23" i="7" s="1"/>
  <c r="H339" i="2"/>
  <c r="D16" i="50" s="1"/>
  <c r="D15" i="50" s="1"/>
  <c r="D14" i="50" s="1"/>
  <c r="I339" i="2"/>
  <c r="E16" i="50" s="1"/>
  <c r="E15" i="50" s="1"/>
  <c r="E14" i="50" s="1"/>
  <c r="J339" i="2"/>
  <c r="F16" i="50" s="1"/>
  <c r="F15" i="50" s="1"/>
  <c r="F14" i="50" s="1"/>
  <c r="C16" i="50"/>
  <c r="C15" i="50" s="1"/>
  <c r="C14" i="50" s="1"/>
  <c r="G371" i="5" l="1"/>
  <c r="G246" i="7" s="1"/>
  <c r="G245" i="7" s="1"/>
  <c r="G244" i="7" s="1"/>
  <c r="H371" i="5"/>
  <c r="I371" i="5"/>
  <c r="F371" i="5"/>
  <c r="F246" i="7" s="1"/>
  <c r="F245" i="7" s="1"/>
  <c r="F244" i="7" s="1"/>
  <c r="H195" i="2"/>
  <c r="I195" i="2"/>
  <c r="I192" i="2" s="1"/>
  <c r="J195" i="2"/>
  <c r="G195" i="2"/>
  <c r="K197" i="2"/>
  <c r="L197" i="2"/>
  <c r="K371" i="5" s="1"/>
  <c r="K246" i="7" s="1"/>
  <c r="K245" i="7" s="1"/>
  <c r="K244" i="7" s="1"/>
  <c r="C108" i="50" l="1"/>
  <c r="C107" i="50" s="1"/>
  <c r="F108" i="50"/>
  <c r="F107" i="50" s="1"/>
  <c r="E108" i="50"/>
  <c r="E107" i="50" s="1"/>
  <c r="E102" i="50" s="1"/>
  <c r="D108" i="50"/>
  <c r="D107" i="50" s="1"/>
  <c r="I246" i="7"/>
  <c r="I245" i="7" s="1"/>
  <c r="I244" i="7" s="1"/>
  <c r="J371" i="5"/>
  <c r="J246" i="7" s="1"/>
  <c r="J245" i="7" s="1"/>
  <c r="J244" i="7" s="1"/>
  <c r="H246" i="7"/>
  <c r="H245" i="7" s="1"/>
  <c r="H244" i="7" s="1"/>
  <c r="G348" i="5" l="1"/>
  <c r="G347" i="5" s="1"/>
  <c r="H348" i="5"/>
  <c r="H347" i="5" s="1"/>
  <c r="I348" i="5"/>
  <c r="I347" i="5" s="1"/>
  <c r="F348" i="5"/>
  <c r="F347" i="5" s="1"/>
  <c r="L179" i="2"/>
  <c r="K348" i="5" s="1"/>
  <c r="K1455" i="7" s="1"/>
  <c r="K1454" i="7" s="1"/>
  <c r="K179" i="2"/>
  <c r="J348" i="5" s="1"/>
  <c r="J1455" i="7" s="1"/>
  <c r="J1454" i="7" s="1"/>
  <c r="H178" i="2"/>
  <c r="I178" i="2"/>
  <c r="J178" i="2"/>
  <c r="G178" i="2"/>
  <c r="J1451" i="7" l="1"/>
  <c r="J1450" i="7" s="1"/>
  <c r="K1451" i="7"/>
  <c r="K1450" i="7" s="1"/>
  <c r="L178" i="2"/>
  <c r="K178" i="2"/>
  <c r="F1455" i="7"/>
  <c r="F1454" i="7" s="1"/>
  <c r="K347" i="5"/>
  <c r="G1455" i="7"/>
  <c r="G1454" i="7" s="1"/>
  <c r="I1455" i="7"/>
  <c r="I1454" i="7" s="1"/>
  <c r="J347" i="5"/>
  <c r="H1455" i="7"/>
  <c r="H1454" i="7" s="1"/>
  <c r="H1451" i="7" l="1"/>
  <c r="H1450" i="7" s="1"/>
  <c r="I1451" i="7"/>
  <c r="I1450" i="7" s="1"/>
  <c r="F1451" i="7"/>
  <c r="F1450" i="7" s="1"/>
  <c r="G1451" i="7"/>
  <c r="G1450" i="7" s="1"/>
  <c r="G489" i="7"/>
  <c r="G488" i="7" s="1"/>
  <c r="G487" i="7" s="1"/>
  <c r="G486" i="7" s="1"/>
  <c r="H489" i="7"/>
  <c r="H488" i="7" s="1"/>
  <c r="H487" i="7" s="1"/>
  <c r="H486" i="7" s="1"/>
  <c r="I489" i="7"/>
  <c r="I488" i="7" s="1"/>
  <c r="I487" i="7" s="1"/>
  <c r="I486" i="7" s="1"/>
  <c r="F489" i="7"/>
  <c r="F488" i="7" s="1"/>
  <c r="F487" i="7" s="1"/>
  <c r="F486" i="7" s="1"/>
  <c r="G458" i="7"/>
  <c r="G457" i="7" s="1"/>
  <c r="G456" i="7" s="1"/>
  <c r="G455" i="7" s="1"/>
  <c r="H458" i="7"/>
  <c r="H457" i="7" s="1"/>
  <c r="H456" i="7" s="1"/>
  <c r="H455" i="7" s="1"/>
  <c r="I458" i="7"/>
  <c r="I457" i="7" s="1"/>
  <c r="I456" i="7" s="1"/>
  <c r="I455" i="7" s="1"/>
  <c r="F458" i="7"/>
  <c r="F457" i="7" s="1"/>
  <c r="F456" i="7" s="1"/>
  <c r="F455" i="7" s="1"/>
  <c r="G308" i="5"/>
  <c r="G307" i="5" s="1"/>
  <c r="H308" i="5"/>
  <c r="H307" i="5" s="1"/>
  <c r="I308" i="5"/>
  <c r="I307" i="5" s="1"/>
  <c r="F308" i="5"/>
  <c r="F307" i="5" s="1"/>
  <c r="G323" i="5"/>
  <c r="G322" i="5" s="1"/>
  <c r="H323" i="5"/>
  <c r="H322" i="5" s="1"/>
  <c r="I323" i="5"/>
  <c r="I322" i="5" s="1"/>
  <c r="F323" i="5"/>
  <c r="F322" i="5" s="1"/>
  <c r="L925" i="2"/>
  <c r="K925" i="2"/>
  <c r="K924" i="2" s="1"/>
  <c r="G243" i="50" s="1"/>
  <c r="G242" i="50" s="1"/>
  <c r="L910" i="2"/>
  <c r="K910" i="2"/>
  <c r="G229" i="50" s="1"/>
  <c r="G228" i="50" s="1"/>
  <c r="H909" i="2"/>
  <c r="I909" i="2"/>
  <c r="J909" i="2"/>
  <c r="G909" i="2"/>
  <c r="G495" i="5"/>
  <c r="G627" i="7" s="1"/>
  <c r="G626" i="7" s="1"/>
  <c r="G625" i="7" s="1"/>
  <c r="G624" i="7" s="1"/>
  <c r="H495" i="5"/>
  <c r="H494" i="5" s="1"/>
  <c r="I495" i="5"/>
  <c r="I627" i="7" s="1"/>
  <c r="I626" i="7" s="1"/>
  <c r="I625" i="7" s="1"/>
  <c r="I624" i="7" s="1"/>
  <c r="F495" i="5"/>
  <c r="F494" i="5" s="1"/>
  <c r="L1014" i="2"/>
  <c r="H309" i="50" s="1"/>
  <c r="H308" i="50" s="1"/>
  <c r="K1014" i="2"/>
  <c r="H1013" i="2"/>
  <c r="I1013" i="2"/>
  <c r="J1013" i="2"/>
  <c r="G1013" i="2"/>
  <c r="G489" i="5"/>
  <c r="G615" i="7" s="1"/>
  <c r="G614" i="7" s="1"/>
  <c r="G613" i="7" s="1"/>
  <c r="G612" i="7" s="1"/>
  <c r="H489" i="5"/>
  <c r="H615" i="7" s="1"/>
  <c r="H614" i="7" s="1"/>
  <c r="H613" i="7" s="1"/>
  <c r="H612" i="7" s="1"/>
  <c r="I489" i="5"/>
  <c r="I488" i="5" s="1"/>
  <c r="F489" i="5"/>
  <c r="F615" i="7" s="1"/>
  <c r="F614" i="7" s="1"/>
  <c r="F613" i="7" s="1"/>
  <c r="F612" i="7" s="1"/>
  <c r="H1007" i="2"/>
  <c r="I1007" i="2"/>
  <c r="J1007" i="2"/>
  <c r="G1007" i="2"/>
  <c r="L1008" i="2"/>
  <c r="H303" i="50" s="1"/>
  <c r="H302" i="50" s="1"/>
  <c r="K1007" i="2"/>
  <c r="L909" i="2" l="1"/>
  <c r="H229" i="50"/>
  <c r="H228" i="50" s="1"/>
  <c r="J495" i="5"/>
  <c r="J627" i="7" s="1"/>
  <c r="J626" i="7" s="1"/>
  <c r="J625" i="7" s="1"/>
  <c r="J624" i="7" s="1"/>
  <c r="G309" i="50"/>
  <c r="G308" i="50" s="1"/>
  <c r="K489" i="7"/>
  <c r="K488" i="7" s="1"/>
  <c r="K487" i="7" s="1"/>
  <c r="K486" i="7" s="1"/>
  <c r="L924" i="2"/>
  <c r="H243" i="50" s="1"/>
  <c r="H242" i="50" s="1"/>
  <c r="K1013" i="2"/>
  <c r="J458" i="7"/>
  <c r="J457" i="7" s="1"/>
  <c r="J456" i="7" s="1"/>
  <c r="J455" i="7" s="1"/>
  <c r="K458" i="7"/>
  <c r="K457" i="7" s="1"/>
  <c r="K456" i="7" s="1"/>
  <c r="K455" i="7" s="1"/>
  <c r="J489" i="7"/>
  <c r="J488" i="7" s="1"/>
  <c r="J487" i="7" s="1"/>
  <c r="J486" i="7" s="1"/>
  <c r="L1007" i="2"/>
  <c r="K489" i="5"/>
  <c r="K615" i="7" s="1"/>
  <c r="K614" i="7" s="1"/>
  <c r="K613" i="7" s="1"/>
  <c r="K612" i="7" s="1"/>
  <c r="K495" i="5"/>
  <c r="L1013" i="2"/>
  <c r="K323" i="5"/>
  <c r="K322" i="5" s="1"/>
  <c r="J489" i="5"/>
  <c r="J615" i="7" s="1"/>
  <c r="J614" i="7" s="1"/>
  <c r="J613" i="7" s="1"/>
  <c r="J612" i="7" s="1"/>
  <c r="K909" i="2"/>
  <c r="J323" i="5"/>
  <c r="J322" i="5" s="1"/>
  <c r="K308" i="5"/>
  <c r="K307" i="5" s="1"/>
  <c r="J308" i="5"/>
  <c r="J307" i="5" s="1"/>
  <c r="I494" i="5"/>
  <c r="H627" i="7"/>
  <c r="H626" i="7" s="1"/>
  <c r="H625" i="7" s="1"/>
  <c r="H624" i="7" s="1"/>
  <c r="G494" i="5"/>
  <c r="F488" i="5"/>
  <c r="H488" i="5"/>
  <c r="F627" i="7"/>
  <c r="F626" i="7" s="1"/>
  <c r="F625" i="7" s="1"/>
  <c r="F624" i="7" s="1"/>
  <c r="G488" i="5"/>
  <c r="I615" i="7"/>
  <c r="I614" i="7" s="1"/>
  <c r="I613" i="7" s="1"/>
  <c r="I612" i="7" s="1"/>
  <c r="J494" i="5" l="1"/>
  <c r="K494" i="5"/>
  <c r="K627" i="7"/>
  <c r="K626" i="7" s="1"/>
  <c r="K625" i="7" s="1"/>
  <c r="K624" i="7" s="1"/>
  <c r="K488" i="5"/>
  <c r="J488" i="5"/>
  <c r="H507" i="2" l="1"/>
  <c r="H506" i="2" s="1"/>
  <c r="H505" i="2" s="1"/>
  <c r="I507" i="2"/>
  <c r="I506" i="2" s="1"/>
  <c r="I505" i="2" s="1"/>
  <c r="J507" i="2"/>
  <c r="J506" i="2" s="1"/>
  <c r="J505" i="2" s="1"/>
  <c r="G507" i="2"/>
  <c r="G506" i="2" s="1"/>
  <c r="G505" i="2" s="1"/>
  <c r="L508" i="2"/>
  <c r="K508" i="2"/>
  <c r="J616" i="5" l="1"/>
  <c r="J1355" i="7" s="1"/>
  <c r="J1354" i="7" s="1"/>
  <c r="J1353" i="7" s="1"/>
  <c r="J1352" i="7" s="1"/>
  <c r="L507" i="2"/>
  <c r="L506" i="2" s="1"/>
  <c r="L505" i="2" s="1"/>
  <c r="K616" i="5"/>
  <c r="K1355" i="7" s="1"/>
  <c r="K1354" i="7" s="1"/>
  <c r="K1353" i="7" s="1"/>
  <c r="K1352" i="7" s="1"/>
  <c r="K507" i="2"/>
  <c r="K506" i="2" s="1"/>
  <c r="K505" i="2" s="1"/>
  <c r="G493" i="5"/>
  <c r="G492" i="5" s="1"/>
  <c r="G487" i="5" s="1"/>
  <c r="H493" i="5"/>
  <c r="H623" i="7" s="1"/>
  <c r="H622" i="7" s="1"/>
  <c r="H621" i="7" s="1"/>
  <c r="I493" i="5"/>
  <c r="I623" i="7" s="1"/>
  <c r="I622" i="7" s="1"/>
  <c r="I621" i="7" s="1"/>
  <c r="F493" i="5"/>
  <c r="F492" i="5" s="1"/>
  <c r="F487" i="5" s="1"/>
  <c r="H1011" i="2"/>
  <c r="H1006" i="2" s="1"/>
  <c r="I1011" i="2"/>
  <c r="I1006" i="2" s="1"/>
  <c r="J1011" i="2"/>
  <c r="J1006" i="2" s="1"/>
  <c r="G1011" i="2"/>
  <c r="G1006" i="2" s="1"/>
  <c r="L1012" i="2"/>
  <c r="H307" i="50" s="1"/>
  <c r="H306" i="50" s="1"/>
  <c r="K1012" i="2"/>
  <c r="J493" i="5" l="1"/>
  <c r="J623" i="7" s="1"/>
  <c r="J622" i="7" s="1"/>
  <c r="J621" i="7" s="1"/>
  <c r="J620" i="7" s="1"/>
  <c r="J611" i="7" s="1"/>
  <c r="G307" i="50"/>
  <c r="G306" i="50" s="1"/>
  <c r="K615" i="5"/>
  <c r="K614" i="5" s="1"/>
  <c r="K613" i="5" s="1"/>
  <c r="J615" i="5"/>
  <c r="J614" i="5" s="1"/>
  <c r="J613" i="5" s="1"/>
  <c r="L1011" i="2"/>
  <c r="L1006" i="2" s="1"/>
  <c r="K493" i="5"/>
  <c r="K623" i="7" s="1"/>
  <c r="K622" i="7" s="1"/>
  <c r="K621" i="7" s="1"/>
  <c r="K620" i="7" s="1"/>
  <c r="K611" i="7" s="1"/>
  <c r="I620" i="7"/>
  <c r="I611" i="7" s="1"/>
  <c r="H620" i="7"/>
  <c r="H611" i="7" s="1"/>
  <c r="I492" i="5"/>
  <c r="I487" i="5" s="1"/>
  <c r="G623" i="7"/>
  <c r="G622" i="7" s="1"/>
  <c r="G621" i="7" s="1"/>
  <c r="F623" i="7"/>
  <c r="F622" i="7" s="1"/>
  <c r="F621" i="7" s="1"/>
  <c r="K1011" i="2"/>
  <c r="K1006" i="2" s="1"/>
  <c r="H492" i="5"/>
  <c r="H487" i="5" s="1"/>
  <c r="H1227" i="7"/>
  <c r="H1226" i="7" s="1"/>
  <c r="H1225" i="7" s="1"/>
  <c r="H1224" i="7" s="1"/>
  <c r="F1227" i="7"/>
  <c r="F1226" i="7" s="1"/>
  <c r="F1225" i="7" s="1"/>
  <c r="F1224" i="7" s="1"/>
  <c r="L387" i="2"/>
  <c r="L386" i="2" s="1"/>
  <c r="L385" i="2" s="1"/>
  <c r="K387" i="2"/>
  <c r="J1227" i="7" s="1"/>
  <c r="J1226" i="7" s="1"/>
  <c r="J1225" i="7" s="1"/>
  <c r="J1224" i="7" s="1"/>
  <c r="H386" i="2"/>
  <c r="H385" i="2" s="1"/>
  <c r="I386" i="2"/>
  <c r="I385" i="2" s="1"/>
  <c r="J386" i="2"/>
  <c r="J385" i="2" s="1"/>
  <c r="G386" i="2"/>
  <c r="G385" i="2" s="1"/>
  <c r="G120" i="5"/>
  <c r="H120" i="5"/>
  <c r="H1374" i="7" s="1"/>
  <c r="H1373" i="7" s="1"/>
  <c r="H1372" i="7" s="1"/>
  <c r="I120" i="5"/>
  <c r="I1374" i="7" s="1"/>
  <c r="I1373" i="7" s="1"/>
  <c r="I1372" i="7" s="1"/>
  <c r="F120" i="5"/>
  <c r="H1197" i="2"/>
  <c r="I1197" i="2"/>
  <c r="J1197" i="2"/>
  <c r="G1197" i="2"/>
  <c r="K1200" i="2"/>
  <c r="J120" i="5" s="1"/>
  <c r="J1374" i="7" s="1"/>
  <c r="J1373" i="7" s="1"/>
  <c r="J1372" i="7" s="1"/>
  <c r="L1200" i="2"/>
  <c r="K120" i="5" s="1"/>
  <c r="K1374" i="7" s="1"/>
  <c r="K1373" i="7" s="1"/>
  <c r="K1372" i="7" s="1"/>
  <c r="G968" i="5"/>
  <c r="H968" i="5"/>
  <c r="I968" i="5"/>
  <c r="F968" i="5"/>
  <c r="G967" i="5"/>
  <c r="G127" i="7" s="1"/>
  <c r="G126" i="7" s="1"/>
  <c r="G125" i="7" s="1"/>
  <c r="H967" i="5"/>
  <c r="H127" i="7" s="1"/>
  <c r="H126" i="7" s="1"/>
  <c r="H125" i="7" s="1"/>
  <c r="I967" i="5"/>
  <c r="F967" i="5"/>
  <c r="F127" i="7" s="1"/>
  <c r="F126" i="7" s="1"/>
  <c r="F125" i="7" s="1"/>
  <c r="G279" i="5"/>
  <c r="H279" i="5"/>
  <c r="I279" i="5"/>
  <c r="F279" i="5"/>
  <c r="F184" i="7" s="1"/>
  <c r="F183" i="7" s="1"/>
  <c r="F182" i="7" s="1"/>
  <c r="F181" i="7" s="1"/>
  <c r="L884" i="2"/>
  <c r="K884" i="2"/>
  <c r="J279" i="5" s="1"/>
  <c r="H883" i="2"/>
  <c r="D82" i="50" s="1"/>
  <c r="D81" i="50" s="1"/>
  <c r="I883" i="2"/>
  <c r="E82" i="50" s="1"/>
  <c r="E81" i="50" s="1"/>
  <c r="J883" i="2"/>
  <c r="F82" i="50" s="1"/>
  <c r="F81" i="50" s="1"/>
  <c r="G883" i="2"/>
  <c r="C82" i="50" s="1"/>
  <c r="C81" i="50" s="1"/>
  <c r="J492" i="5" l="1"/>
  <c r="J487" i="5" s="1"/>
  <c r="G184" i="7"/>
  <c r="G183" i="7" s="1"/>
  <c r="G182" i="7" s="1"/>
  <c r="G181" i="7" s="1"/>
  <c r="I184" i="7"/>
  <c r="I183" i="7" s="1"/>
  <c r="I182" i="7" s="1"/>
  <c r="I181" i="7" s="1"/>
  <c r="J184" i="7"/>
  <c r="J183" i="7" s="1"/>
  <c r="J182" i="7" s="1"/>
  <c r="J181" i="7" s="1"/>
  <c r="H184" i="7"/>
  <c r="H183" i="7" s="1"/>
  <c r="H182" i="7" s="1"/>
  <c r="H181" i="7" s="1"/>
  <c r="I966" i="5"/>
  <c r="I963" i="5" s="1"/>
  <c r="K492" i="5"/>
  <c r="K487" i="5" s="1"/>
  <c r="K386" i="2"/>
  <c r="K385" i="2" s="1"/>
  <c r="F620" i="7"/>
  <c r="F611" i="7" s="1"/>
  <c r="G620" i="7"/>
  <c r="G611" i="7" s="1"/>
  <c r="K1227" i="7"/>
  <c r="K1226" i="7" s="1"/>
  <c r="K1225" i="7" s="1"/>
  <c r="K1224" i="7" s="1"/>
  <c r="I1227" i="7"/>
  <c r="I1226" i="7" s="1"/>
  <c r="I1225" i="7" s="1"/>
  <c r="I1224" i="7" s="1"/>
  <c r="G1227" i="7"/>
  <c r="G1226" i="7" s="1"/>
  <c r="G1225" i="7" s="1"/>
  <c r="G1224" i="7" s="1"/>
  <c r="G966" i="5"/>
  <c r="G963" i="5" s="1"/>
  <c r="F1374" i="7"/>
  <c r="F1373" i="7" s="1"/>
  <c r="F1372" i="7" s="1"/>
  <c r="G1374" i="7"/>
  <c r="G1373" i="7" s="1"/>
  <c r="G1372" i="7" s="1"/>
  <c r="I127" i="7"/>
  <c r="I126" i="7" s="1"/>
  <c r="I125" i="7" s="1"/>
  <c r="K279" i="5"/>
  <c r="H966" i="5"/>
  <c r="H963" i="5" s="1"/>
  <c r="F966" i="5"/>
  <c r="F963" i="5" s="1"/>
  <c r="K184" i="7" l="1"/>
  <c r="K183" i="7" s="1"/>
  <c r="K182" i="7" s="1"/>
  <c r="K181" i="7" s="1"/>
  <c r="G197" i="5"/>
  <c r="G1283" i="7" s="1"/>
  <c r="G1282" i="7" s="1"/>
  <c r="G1281" i="7" s="1"/>
  <c r="G1280" i="7" s="1"/>
  <c r="I197" i="5"/>
  <c r="I196" i="5" s="1"/>
  <c r="F197" i="5"/>
  <c r="F196" i="5" s="1"/>
  <c r="G178" i="5"/>
  <c r="H178" i="5"/>
  <c r="I178" i="5"/>
  <c r="F178" i="5"/>
  <c r="G424" i="7"/>
  <c r="G423" i="7" s="1"/>
  <c r="G422" i="7" s="1"/>
  <c r="H424" i="7"/>
  <c r="H423" i="7" s="1"/>
  <c r="H422" i="7" s="1"/>
  <c r="I424" i="7"/>
  <c r="I423" i="7" s="1"/>
  <c r="I422" i="7" s="1"/>
  <c r="F424" i="7"/>
  <c r="F423" i="7" s="1"/>
  <c r="F422" i="7" s="1"/>
  <c r="I413" i="7"/>
  <c r="I412" i="7" s="1"/>
  <c r="H1267" i="2"/>
  <c r="D212" i="50" s="1"/>
  <c r="I1267" i="2"/>
  <c r="J1267" i="2"/>
  <c r="F212" i="50" s="1"/>
  <c r="G1267" i="2"/>
  <c r="L1269" i="2"/>
  <c r="K1269" i="2"/>
  <c r="H1165" i="2"/>
  <c r="I1165" i="2"/>
  <c r="J1165" i="2"/>
  <c r="G1165" i="2"/>
  <c r="L1167" i="2"/>
  <c r="K1167" i="2"/>
  <c r="K863" i="2"/>
  <c r="L863" i="2"/>
  <c r="H861" i="2"/>
  <c r="I861" i="2"/>
  <c r="J861" i="2"/>
  <c r="G861" i="2"/>
  <c r="L695" i="2"/>
  <c r="L694" i="2" s="1"/>
  <c r="H208" i="50" s="1"/>
  <c r="K695" i="2"/>
  <c r="K694" i="2" s="1"/>
  <c r="G208" i="50" s="1"/>
  <c r="L465" i="2"/>
  <c r="L464" i="2" s="1"/>
  <c r="H207" i="50" s="1"/>
  <c r="K465" i="2"/>
  <c r="K464" i="2" s="1"/>
  <c r="G207" i="50" s="1"/>
  <c r="G463" i="2"/>
  <c r="K88" i="2"/>
  <c r="L88" i="2"/>
  <c r="H86" i="2"/>
  <c r="I86" i="2"/>
  <c r="J86" i="2"/>
  <c r="G86" i="2"/>
  <c r="H197" i="5"/>
  <c r="H415" i="2"/>
  <c r="I415" i="2"/>
  <c r="J415" i="2"/>
  <c r="G415" i="2"/>
  <c r="K417" i="2"/>
  <c r="L417" i="2"/>
  <c r="H420" i="2"/>
  <c r="I420" i="2"/>
  <c r="J420" i="2"/>
  <c r="G420" i="2"/>
  <c r="L421" i="2"/>
  <c r="L420" i="2" s="1"/>
  <c r="K421" i="2"/>
  <c r="K420" i="2" s="1"/>
  <c r="H414" i="2" l="1"/>
  <c r="D206" i="50"/>
  <c r="I85" i="2"/>
  <c r="E205" i="50"/>
  <c r="H860" i="2"/>
  <c r="D209" i="50"/>
  <c r="H1164" i="2"/>
  <c r="D210" i="50"/>
  <c r="G414" i="2"/>
  <c r="G413" i="2" s="1"/>
  <c r="C206" i="50"/>
  <c r="H85" i="2"/>
  <c r="D205" i="50"/>
  <c r="G860" i="2"/>
  <c r="G859" i="2" s="1"/>
  <c r="C209" i="50"/>
  <c r="G1164" i="2"/>
  <c r="C210" i="50"/>
  <c r="I1266" i="2"/>
  <c r="E212" i="50"/>
  <c r="J414" i="2"/>
  <c r="F206" i="50"/>
  <c r="G85" i="2"/>
  <c r="C205" i="50"/>
  <c r="J860" i="2"/>
  <c r="F209" i="50"/>
  <c r="J1164" i="2"/>
  <c r="J1163" i="2" s="1"/>
  <c r="F210" i="50"/>
  <c r="I414" i="2"/>
  <c r="I413" i="2" s="1"/>
  <c r="E206" i="50"/>
  <c r="J85" i="2"/>
  <c r="F205" i="50"/>
  <c r="I860" i="2"/>
  <c r="I859" i="2" s="1"/>
  <c r="E209" i="50"/>
  <c r="I1164" i="2"/>
  <c r="I1163" i="2" s="1"/>
  <c r="E210" i="50"/>
  <c r="G1266" i="2"/>
  <c r="C212" i="50"/>
  <c r="J179" i="5"/>
  <c r="J424" i="7" s="1"/>
  <c r="J423" i="7" s="1"/>
  <c r="J422" i="7" s="1"/>
  <c r="K179" i="5"/>
  <c r="K424" i="7" s="1"/>
  <c r="K423" i="7" s="1"/>
  <c r="K422" i="7" s="1"/>
  <c r="I463" i="2"/>
  <c r="I462" i="2" s="1"/>
  <c r="H463" i="2"/>
  <c r="H462" i="2" s="1"/>
  <c r="L463" i="2"/>
  <c r="L462" i="2" s="1"/>
  <c r="K463" i="2"/>
  <c r="K462" i="2" s="1"/>
  <c r="J463" i="2"/>
  <c r="J462" i="2" s="1"/>
  <c r="G462" i="2"/>
  <c r="G693" i="2"/>
  <c r="G692" i="2" s="1"/>
  <c r="K693" i="2"/>
  <c r="K692" i="2" s="1"/>
  <c r="J693" i="2"/>
  <c r="J692" i="2" s="1"/>
  <c r="L693" i="2"/>
  <c r="L692" i="2" s="1"/>
  <c r="I693" i="2"/>
  <c r="I692" i="2" s="1"/>
  <c r="H693" i="2"/>
  <c r="H692" i="2" s="1"/>
  <c r="J1266" i="2"/>
  <c r="J1265" i="2" s="1"/>
  <c r="H1266" i="2"/>
  <c r="H1265" i="2" s="1"/>
  <c r="G413" i="7"/>
  <c r="G412" i="7" s="1"/>
  <c r="F412" i="7"/>
  <c r="G196" i="5"/>
  <c r="H1163" i="2"/>
  <c r="I1265" i="2"/>
  <c r="G1265" i="2"/>
  <c r="H1283" i="7"/>
  <c r="H1282" i="7" s="1"/>
  <c r="H1281" i="7" s="1"/>
  <c r="H1280" i="7" s="1"/>
  <c r="H196" i="5"/>
  <c r="J413" i="2"/>
  <c r="H859" i="2"/>
  <c r="K197" i="5"/>
  <c r="K1283" i="7" s="1"/>
  <c r="K1282" i="7" s="1"/>
  <c r="K1281" i="7" s="1"/>
  <c r="K1280" i="7" s="1"/>
  <c r="J859" i="2"/>
  <c r="J197" i="5"/>
  <c r="J1283" i="7" s="1"/>
  <c r="J1282" i="7" s="1"/>
  <c r="J1281" i="7" s="1"/>
  <c r="J1280" i="7" s="1"/>
  <c r="H413" i="2"/>
  <c r="G1163" i="2"/>
  <c r="J413" i="7"/>
  <c r="J412" i="7" s="1"/>
  <c r="I177" i="5"/>
  <c r="I176" i="5" s="1"/>
  <c r="F1283" i="7"/>
  <c r="F1282" i="7" s="1"/>
  <c r="F1281" i="7" s="1"/>
  <c r="F1280" i="7" s="1"/>
  <c r="H413" i="7"/>
  <c r="H412" i="7" s="1"/>
  <c r="I1283" i="7"/>
  <c r="I1282" i="7" s="1"/>
  <c r="I1281" i="7" s="1"/>
  <c r="I1280" i="7" s="1"/>
  <c r="D204" i="50" l="1"/>
  <c r="D178" i="50" s="1"/>
  <c r="E204" i="50"/>
  <c r="E178" i="50" s="1"/>
  <c r="F204" i="50"/>
  <c r="F178" i="50" s="1"/>
  <c r="C204" i="50"/>
  <c r="C178" i="50" s="1"/>
  <c r="K413" i="7"/>
  <c r="K412" i="7" s="1"/>
  <c r="J196" i="5"/>
  <c r="K196" i="5"/>
  <c r="E16" i="19"/>
  <c r="E17" i="19"/>
  <c r="E18" i="19"/>
  <c r="E13" i="19"/>
  <c r="H304" i="2"/>
  <c r="D45" i="50" s="1"/>
  <c r="D44" i="50" s="1"/>
  <c r="I304" i="2"/>
  <c r="E45" i="50" s="1"/>
  <c r="E44" i="50" s="1"/>
  <c r="J304" i="2"/>
  <c r="F45" i="50" s="1"/>
  <c r="F44" i="50" s="1"/>
  <c r="G350" i="5"/>
  <c r="G1463" i="7" s="1"/>
  <c r="G1462" i="7" s="1"/>
  <c r="G1461" i="7" s="1"/>
  <c r="G1460" i="7" s="1"/>
  <c r="H350" i="5"/>
  <c r="H349" i="5" s="1"/>
  <c r="I350" i="5"/>
  <c r="I349" i="5" s="1"/>
  <c r="F350" i="5"/>
  <c r="F1463" i="7" s="1"/>
  <c r="F1462" i="7" s="1"/>
  <c r="F1461" i="7" s="1"/>
  <c r="F1460" i="7" s="1"/>
  <c r="H180" i="2"/>
  <c r="I180" i="2"/>
  <c r="J180" i="2"/>
  <c r="G180" i="2"/>
  <c r="L181" i="2"/>
  <c r="K350" i="5" s="1"/>
  <c r="K1463" i="7" s="1"/>
  <c r="K1462" i="7" s="1"/>
  <c r="K1461" i="7" s="1"/>
  <c r="K1460" i="7" s="1"/>
  <c r="K181" i="2"/>
  <c r="D21" i="19" l="1"/>
  <c r="E15" i="19"/>
  <c r="J350" i="5"/>
  <c r="L180" i="2"/>
  <c r="G349" i="5"/>
  <c r="F349" i="5"/>
  <c r="K349" i="5"/>
  <c r="I1463" i="7"/>
  <c r="I1462" i="7" s="1"/>
  <c r="I1461" i="7" s="1"/>
  <c r="I1460" i="7" s="1"/>
  <c r="K180" i="2"/>
  <c r="H1463" i="7"/>
  <c r="H1462" i="7" s="1"/>
  <c r="H1461" i="7" s="1"/>
  <c r="H1460" i="7" s="1"/>
  <c r="C107" i="6"/>
  <c r="C90" i="6" s="1"/>
  <c r="C24" i="19" l="1"/>
  <c r="J349" i="5"/>
  <c r="J1463" i="7"/>
  <c r="J1462" i="7" s="1"/>
  <c r="J1461" i="7" s="1"/>
  <c r="J1460" i="7" s="1"/>
  <c r="E24" i="19" l="1"/>
  <c r="E81" i="6"/>
  <c r="L747" i="2" l="1"/>
  <c r="K747" i="2"/>
  <c r="J794" i="5" s="1"/>
  <c r="J1013" i="7" s="1"/>
  <c r="J1012" i="7" s="1"/>
  <c r="J1011" i="7" s="1"/>
  <c r="J1010" i="7" s="1"/>
  <c r="G794" i="5"/>
  <c r="H794" i="5"/>
  <c r="I794" i="5"/>
  <c r="H746" i="2"/>
  <c r="D482" i="50" s="1"/>
  <c r="D481" i="50" s="1"/>
  <c r="I746" i="2"/>
  <c r="E482" i="50" s="1"/>
  <c r="E481" i="50" s="1"/>
  <c r="J746" i="2"/>
  <c r="F482" i="50" s="1"/>
  <c r="F481" i="50" s="1"/>
  <c r="F794" i="5"/>
  <c r="F1013" i="7" s="1"/>
  <c r="F1012" i="7" s="1"/>
  <c r="F1011" i="7" s="1"/>
  <c r="F1010" i="7" s="1"/>
  <c r="G746" i="2"/>
  <c r="C482" i="50" s="1"/>
  <c r="C481" i="50" s="1"/>
  <c r="K746" i="2" l="1"/>
  <c r="G482" i="50" s="1"/>
  <c r="G481" i="50" s="1"/>
  <c r="K794" i="5"/>
  <c r="L746" i="2"/>
  <c r="H482" i="50" s="1"/>
  <c r="H481" i="50" s="1"/>
  <c r="F793" i="5"/>
  <c r="I793" i="5"/>
  <c r="I1013" i="7"/>
  <c r="I1012" i="7" s="1"/>
  <c r="I1011" i="7" s="1"/>
  <c r="I1010" i="7" s="1"/>
  <c r="H793" i="5"/>
  <c r="H1013" i="7"/>
  <c r="H1012" i="7" s="1"/>
  <c r="H1011" i="7" s="1"/>
  <c r="H1010" i="7" s="1"/>
  <c r="G793" i="5"/>
  <c r="G1013" i="7"/>
  <c r="G1012" i="7" s="1"/>
  <c r="G1011" i="7" s="1"/>
  <c r="G1010" i="7" s="1"/>
  <c r="J793" i="5"/>
  <c r="K793" i="5" l="1"/>
  <c r="K1013" i="7"/>
  <c r="K1012" i="7" s="1"/>
  <c r="K1011" i="7" s="1"/>
  <c r="K1010" i="7" s="1"/>
  <c r="G954" i="5"/>
  <c r="H954" i="5"/>
  <c r="I954" i="5"/>
  <c r="F954" i="5"/>
  <c r="G1348" i="7" l="1"/>
  <c r="G1347" i="7" s="1"/>
  <c r="G1346" i="7" s="1"/>
  <c r="G1345" i="7" s="1"/>
  <c r="G953" i="5"/>
  <c r="F1348" i="7"/>
  <c r="F1347" i="7" s="1"/>
  <c r="F1346" i="7" s="1"/>
  <c r="F1345" i="7" s="1"/>
  <c r="F953" i="5"/>
  <c r="I1348" i="7"/>
  <c r="I1347" i="7" s="1"/>
  <c r="I1346" i="7" s="1"/>
  <c r="I1345" i="7" s="1"/>
  <c r="I953" i="5"/>
  <c r="H1348" i="7"/>
  <c r="H1347" i="7" s="1"/>
  <c r="H1346" i="7" s="1"/>
  <c r="H1345" i="7" s="1"/>
  <c r="H953" i="5"/>
  <c r="G354" i="7"/>
  <c r="G353" i="7" s="1"/>
  <c r="G352" i="7" s="1"/>
  <c r="G351" i="7" s="1"/>
  <c r="G350" i="7" s="1"/>
  <c r="H354" i="7"/>
  <c r="H353" i="7" s="1"/>
  <c r="H352" i="7" s="1"/>
  <c r="H351" i="7" s="1"/>
  <c r="H350" i="7" s="1"/>
  <c r="I354" i="7"/>
  <c r="I353" i="7" s="1"/>
  <c r="I352" i="7" s="1"/>
  <c r="I351" i="7" s="1"/>
  <c r="I350" i="7" s="1"/>
  <c r="F354" i="7"/>
  <c r="F353" i="7" s="1"/>
  <c r="F352" i="7" s="1"/>
  <c r="F351" i="7" s="1"/>
  <c r="F350" i="7" s="1"/>
  <c r="G902" i="5"/>
  <c r="G110" i="7" s="1"/>
  <c r="G109" i="7" s="1"/>
  <c r="G108" i="7" s="1"/>
  <c r="G107" i="7" s="1"/>
  <c r="H902" i="5"/>
  <c r="H110" i="7" s="1"/>
  <c r="H109" i="7" s="1"/>
  <c r="H108" i="7" s="1"/>
  <c r="H107" i="7" s="1"/>
  <c r="I902" i="5"/>
  <c r="I110" i="7" s="1"/>
  <c r="I109" i="7" s="1"/>
  <c r="I108" i="7" s="1"/>
  <c r="I107" i="7" s="1"/>
  <c r="F902" i="5"/>
  <c r="F110" i="7" s="1"/>
  <c r="F109" i="7" s="1"/>
  <c r="F108" i="7" s="1"/>
  <c r="F107" i="7" s="1"/>
  <c r="G851" i="5" l="1"/>
  <c r="G1098" i="7" s="1"/>
  <c r="G1097" i="7" s="1"/>
  <c r="G1096" i="7" s="1"/>
  <c r="G1095" i="7" s="1"/>
  <c r="H851" i="5"/>
  <c r="H1098" i="7" s="1"/>
  <c r="H1097" i="7" s="1"/>
  <c r="H1096" i="7" s="1"/>
  <c r="H1095" i="7" s="1"/>
  <c r="I851" i="5"/>
  <c r="I1098" i="7" s="1"/>
  <c r="I1097" i="7" s="1"/>
  <c r="I1096" i="7" s="1"/>
  <c r="I1095" i="7" s="1"/>
  <c r="G1013" i="5"/>
  <c r="H1013" i="5"/>
  <c r="I1013" i="5"/>
  <c r="G1004" i="5"/>
  <c r="G1449" i="7" s="1"/>
  <c r="H1004" i="5"/>
  <c r="H1449" i="7" s="1"/>
  <c r="I1004" i="5"/>
  <c r="I1449" i="7" s="1"/>
  <c r="G1000" i="5"/>
  <c r="G1427" i="7" s="1"/>
  <c r="H1000" i="5"/>
  <c r="H1427" i="7" s="1"/>
  <c r="I1000" i="5"/>
  <c r="I1427" i="7" s="1"/>
  <c r="G993" i="5"/>
  <c r="G1448" i="7" s="1"/>
  <c r="H993" i="5"/>
  <c r="H1448" i="7" s="1"/>
  <c r="I993" i="5"/>
  <c r="I1448" i="7" s="1"/>
  <c r="G989" i="5"/>
  <c r="G1426" i="7" s="1"/>
  <c r="H989" i="5"/>
  <c r="H1426" i="7" s="1"/>
  <c r="I989" i="5"/>
  <c r="I1426" i="7" s="1"/>
  <c r="G983" i="5"/>
  <c r="H983" i="5"/>
  <c r="I983" i="5"/>
  <c r="G131" i="7"/>
  <c r="G130" i="7" s="1"/>
  <c r="G129" i="7" s="1"/>
  <c r="G120" i="7" s="1"/>
  <c r="H131" i="7"/>
  <c r="H130" i="7" s="1"/>
  <c r="H129" i="7" s="1"/>
  <c r="H120" i="7" s="1"/>
  <c r="I131" i="7"/>
  <c r="I130" i="7" s="1"/>
  <c r="I129" i="7" s="1"/>
  <c r="I120" i="7" s="1"/>
  <c r="G961" i="5"/>
  <c r="H961" i="5"/>
  <c r="I961" i="5"/>
  <c r="G948" i="5"/>
  <c r="G1276" i="7" s="1"/>
  <c r="G1275" i="7" s="1"/>
  <c r="G1274" i="7" s="1"/>
  <c r="H948" i="5"/>
  <c r="H1276" i="7" s="1"/>
  <c r="H1275" i="7" s="1"/>
  <c r="H1274" i="7" s="1"/>
  <c r="I948" i="5"/>
  <c r="I1276" i="7" s="1"/>
  <c r="I1275" i="7" s="1"/>
  <c r="I1274" i="7" s="1"/>
  <c r="G949" i="5"/>
  <c r="G1279" i="7" s="1"/>
  <c r="G1278" i="7" s="1"/>
  <c r="G1277" i="7" s="1"/>
  <c r="H949" i="5"/>
  <c r="H1279" i="7" s="1"/>
  <c r="H1278" i="7" s="1"/>
  <c r="H1277" i="7" s="1"/>
  <c r="I949" i="5"/>
  <c r="I1279" i="7" s="1"/>
  <c r="I1278" i="7" s="1"/>
  <c r="I1277" i="7" s="1"/>
  <c r="G946" i="5"/>
  <c r="G1265" i="7" s="1"/>
  <c r="G1264" i="7" s="1"/>
  <c r="G1263" i="7" s="1"/>
  <c r="G1262" i="7" s="1"/>
  <c r="H946" i="5"/>
  <c r="H1265" i="7" s="1"/>
  <c r="H1264" i="7" s="1"/>
  <c r="H1263" i="7" s="1"/>
  <c r="H1262" i="7" s="1"/>
  <c r="I946" i="5"/>
  <c r="I1265" i="7" s="1"/>
  <c r="I1264" i="7" s="1"/>
  <c r="I1263" i="7" s="1"/>
  <c r="I1262" i="7" s="1"/>
  <c r="G951" i="5"/>
  <c r="H951" i="5"/>
  <c r="I951" i="5"/>
  <c r="G941" i="5"/>
  <c r="G902" i="7" s="1"/>
  <c r="G901" i="7" s="1"/>
  <c r="G900" i="7" s="1"/>
  <c r="H941" i="5"/>
  <c r="H902" i="7" s="1"/>
  <c r="H901" i="7" s="1"/>
  <c r="H900" i="7" s="1"/>
  <c r="I941" i="5"/>
  <c r="I902" i="7" s="1"/>
  <c r="I901" i="7" s="1"/>
  <c r="I900" i="7" s="1"/>
  <c r="G942" i="5"/>
  <c r="G905" i="7" s="1"/>
  <c r="G904" i="7" s="1"/>
  <c r="G903" i="7" s="1"/>
  <c r="H942" i="5"/>
  <c r="H905" i="7" s="1"/>
  <c r="H904" i="7" s="1"/>
  <c r="H903" i="7" s="1"/>
  <c r="I942" i="5"/>
  <c r="I905" i="7" s="1"/>
  <c r="I904" i="7" s="1"/>
  <c r="I903" i="7" s="1"/>
  <c r="G938" i="5"/>
  <c r="H938" i="5"/>
  <c r="I938" i="5"/>
  <c r="G935" i="5"/>
  <c r="G888" i="7" s="1"/>
  <c r="G887" i="7" s="1"/>
  <c r="G886" i="7" s="1"/>
  <c r="H935" i="5"/>
  <c r="H888" i="7" s="1"/>
  <c r="H887" i="7" s="1"/>
  <c r="H886" i="7" s="1"/>
  <c r="I935" i="5"/>
  <c r="I888" i="7" s="1"/>
  <c r="I887" i="7" s="1"/>
  <c r="I886" i="7" s="1"/>
  <c r="G936" i="5"/>
  <c r="G891" i="7" s="1"/>
  <c r="G890" i="7" s="1"/>
  <c r="G889" i="7" s="1"/>
  <c r="H936" i="5"/>
  <c r="H891" i="7" s="1"/>
  <c r="H890" i="7" s="1"/>
  <c r="H889" i="7" s="1"/>
  <c r="I936" i="5"/>
  <c r="I891" i="7" s="1"/>
  <c r="I890" i="7" s="1"/>
  <c r="I889" i="7" s="1"/>
  <c r="G931" i="5"/>
  <c r="G741" i="7" s="1"/>
  <c r="G740" i="7" s="1"/>
  <c r="G739" i="7" s="1"/>
  <c r="G738" i="7" s="1"/>
  <c r="H931" i="5"/>
  <c r="H741" i="7" s="1"/>
  <c r="H740" i="7" s="1"/>
  <c r="H739" i="7" s="1"/>
  <c r="H738" i="7" s="1"/>
  <c r="I931" i="5"/>
  <c r="I741" i="7" s="1"/>
  <c r="I740" i="7" s="1"/>
  <c r="I739" i="7" s="1"/>
  <c r="I738" i="7" s="1"/>
  <c r="G928" i="5"/>
  <c r="G734" i="7" s="1"/>
  <c r="G733" i="7" s="1"/>
  <c r="G732" i="7" s="1"/>
  <c r="H928" i="5"/>
  <c r="H734" i="7" s="1"/>
  <c r="H733" i="7" s="1"/>
  <c r="H732" i="7" s="1"/>
  <c r="I928" i="5"/>
  <c r="I734" i="7" s="1"/>
  <c r="I733" i="7" s="1"/>
  <c r="I732" i="7" s="1"/>
  <c r="G929" i="5"/>
  <c r="G737" i="7" s="1"/>
  <c r="G736" i="7" s="1"/>
  <c r="G735" i="7" s="1"/>
  <c r="H929" i="5"/>
  <c r="H737" i="7" s="1"/>
  <c r="H736" i="7" s="1"/>
  <c r="H735" i="7" s="1"/>
  <c r="I929" i="5"/>
  <c r="I737" i="7" s="1"/>
  <c r="I736" i="7" s="1"/>
  <c r="I735" i="7" s="1"/>
  <c r="G922" i="5"/>
  <c r="G1253" i="7" s="1"/>
  <c r="G1252" i="7" s="1"/>
  <c r="G1251" i="7" s="1"/>
  <c r="G1250" i="7" s="1"/>
  <c r="H922" i="5"/>
  <c r="H1253" i="7" s="1"/>
  <c r="H1252" i="7" s="1"/>
  <c r="H1251" i="7" s="1"/>
  <c r="H1250" i="7" s="1"/>
  <c r="I922" i="5"/>
  <c r="I1253" i="7" s="1"/>
  <c r="I1252" i="7" s="1"/>
  <c r="I1251" i="7" s="1"/>
  <c r="I1250" i="7" s="1"/>
  <c r="G920" i="5"/>
  <c r="G1249" i="7" s="1"/>
  <c r="G1248" i="7" s="1"/>
  <c r="G1247" i="7" s="1"/>
  <c r="G1246" i="7" s="1"/>
  <c r="H920" i="5"/>
  <c r="H1249" i="7" s="1"/>
  <c r="H1248" i="7" s="1"/>
  <c r="H1247" i="7" s="1"/>
  <c r="H1246" i="7" s="1"/>
  <c r="I920" i="5"/>
  <c r="I1249" i="7" s="1"/>
  <c r="I1248" i="7" s="1"/>
  <c r="I1247" i="7" s="1"/>
  <c r="I1246" i="7" s="1"/>
  <c r="G916" i="5"/>
  <c r="G918" i="7" s="1"/>
  <c r="G917" i="7" s="1"/>
  <c r="G916" i="7" s="1"/>
  <c r="G915" i="7" s="1"/>
  <c r="H916" i="5"/>
  <c r="H918" i="7" s="1"/>
  <c r="H917" i="7" s="1"/>
  <c r="H916" i="7" s="1"/>
  <c r="H915" i="7" s="1"/>
  <c r="I916" i="5"/>
  <c r="I918" i="7" s="1"/>
  <c r="I917" i="7" s="1"/>
  <c r="I916" i="7" s="1"/>
  <c r="I915" i="7" s="1"/>
  <c r="G914" i="5"/>
  <c r="G914" i="7" s="1"/>
  <c r="G913" i="7" s="1"/>
  <c r="G912" i="7" s="1"/>
  <c r="G911" i="7" s="1"/>
  <c r="H914" i="5"/>
  <c r="H914" i="7" s="1"/>
  <c r="H913" i="7" s="1"/>
  <c r="H912" i="7" s="1"/>
  <c r="H911" i="7" s="1"/>
  <c r="I914" i="5"/>
  <c r="I914" i="7" s="1"/>
  <c r="I913" i="7" s="1"/>
  <c r="I912" i="7" s="1"/>
  <c r="I911" i="7" s="1"/>
  <c r="G912" i="5"/>
  <c r="G910" i="7" s="1"/>
  <c r="G909" i="7" s="1"/>
  <c r="G908" i="7" s="1"/>
  <c r="G907" i="7" s="1"/>
  <c r="H912" i="5"/>
  <c r="H910" i="7" s="1"/>
  <c r="H909" i="7" s="1"/>
  <c r="H908" i="7" s="1"/>
  <c r="H907" i="7" s="1"/>
  <c r="I912" i="5"/>
  <c r="I910" i="7" s="1"/>
  <c r="I909" i="7" s="1"/>
  <c r="I908" i="7" s="1"/>
  <c r="I907" i="7" s="1"/>
  <c r="G900" i="5"/>
  <c r="G106" i="7" s="1"/>
  <c r="G105" i="7" s="1"/>
  <c r="G104" i="7" s="1"/>
  <c r="G103" i="7" s="1"/>
  <c r="H900" i="5"/>
  <c r="H106" i="7" s="1"/>
  <c r="H105" i="7" s="1"/>
  <c r="H104" i="7" s="1"/>
  <c r="H103" i="7" s="1"/>
  <c r="I900" i="5"/>
  <c r="I106" i="7" s="1"/>
  <c r="I105" i="7" s="1"/>
  <c r="I104" i="7" s="1"/>
  <c r="I103" i="7" s="1"/>
  <c r="G898" i="5"/>
  <c r="G102" i="7" s="1"/>
  <c r="G101" i="7" s="1"/>
  <c r="G100" i="7" s="1"/>
  <c r="G99" i="7" s="1"/>
  <c r="H898" i="5"/>
  <c r="H102" i="7" s="1"/>
  <c r="H101" i="7" s="1"/>
  <c r="H100" i="7" s="1"/>
  <c r="H99" i="7" s="1"/>
  <c r="I898" i="5"/>
  <c r="I102" i="7" s="1"/>
  <c r="I101" i="7" s="1"/>
  <c r="I100" i="7" s="1"/>
  <c r="I99" i="7" s="1"/>
  <c r="G896" i="5"/>
  <c r="G98" i="7" s="1"/>
  <c r="G97" i="7" s="1"/>
  <c r="G96" i="7" s="1"/>
  <c r="G95" i="7" s="1"/>
  <c r="H896" i="5"/>
  <c r="H98" i="7" s="1"/>
  <c r="H97" i="7" s="1"/>
  <c r="H96" i="7" s="1"/>
  <c r="H95" i="7" s="1"/>
  <c r="I896" i="5"/>
  <c r="I98" i="7" s="1"/>
  <c r="I97" i="7" s="1"/>
  <c r="I96" i="7" s="1"/>
  <c r="I95" i="7" s="1"/>
  <c r="G894" i="5"/>
  <c r="H894" i="5"/>
  <c r="I894" i="5"/>
  <c r="G888" i="5"/>
  <c r="G82" i="7" s="1"/>
  <c r="G81" i="7" s="1"/>
  <c r="G80" i="7" s="1"/>
  <c r="H888" i="5"/>
  <c r="H82" i="7" s="1"/>
  <c r="H81" i="7" s="1"/>
  <c r="H80" i="7" s="1"/>
  <c r="I888" i="5"/>
  <c r="I82" i="7" s="1"/>
  <c r="I81" i="7" s="1"/>
  <c r="I80" i="7" s="1"/>
  <c r="G885" i="5"/>
  <c r="H885" i="5"/>
  <c r="I885" i="5"/>
  <c r="G882" i="5"/>
  <c r="G53" i="7" s="1"/>
  <c r="G52" i="7" s="1"/>
  <c r="G51" i="7" s="1"/>
  <c r="G50" i="7" s="1"/>
  <c r="H882" i="5"/>
  <c r="H53" i="7" s="1"/>
  <c r="H52" i="7" s="1"/>
  <c r="H51" i="7" s="1"/>
  <c r="H50" i="7" s="1"/>
  <c r="I882" i="5"/>
  <c r="I53" i="7" s="1"/>
  <c r="I52" i="7" s="1"/>
  <c r="I51" i="7" s="1"/>
  <c r="I50" i="7" s="1"/>
  <c r="G878" i="5"/>
  <c r="G43" i="7" s="1"/>
  <c r="G42" i="7" s="1"/>
  <c r="G41" i="7" s="1"/>
  <c r="H878" i="5"/>
  <c r="H43" i="7" s="1"/>
  <c r="H42" i="7" s="1"/>
  <c r="H41" i="7" s="1"/>
  <c r="I878" i="5"/>
  <c r="I43" i="7" s="1"/>
  <c r="I42" i="7" s="1"/>
  <c r="I41" i="7" s="1"/>
  <c r="G880" i="5"/>
  <c r="G49" i="7" s="1"/>
  <c r="G48" i="7" s="1"/>
  <c r="G47" i="7" s="1"/>
  <c r="H880" i="5"/>
  <c r="H49" i="7" s="1"/>
  <c r="H48" i="7" s="1"/>
  <c r="H47" i="7" s="1"/>
  <c r="I880" i="5"/>
  <c r="I49" i="7" s="1"/>
  <c r="I48" i="7" s="1"/>
  <c r="I47" i="7" s="1"/>
  <c r="G1107" i="7"/>
  <c r="G1106" i="7" s="1"/>
  <c r="G1105" i="7" s="1"/>
  <c r="G1104" i="7" s="1"/>
  <c r="G1103" i="7" s="1"/>
  <c r="H1107" i="7"/>
  <c r="H1106" i="7" s="1"/>
  <c r="H1105" i="7" s="1"/>
  <c r="H1104" i="7" s="1"/>
  <c r="H1103" i="7" s="1"/>
  <c r="I1107" i="7"/>
  <c r="I1106" i="7" s="1"/>
  <c r="I1105" i="7" s="1"/>
  <c r="I1104" i="7" s="1"/>
  <c r="I1103" i="7" s="1"/>
  <c r="G847" i="5"/>
  <c r="G1090" i="7" s="1"/>
  <c r="G1089" i="7" s="1"/>
  <c r="G1088" i="7" s="1"/>
  <c r="G1087" i="7" s="1"/>
  <c r="G1086" i="7" s="1"/>
  <c r="H847" i="5"/>
  <c r="H1090" i="7" s="1"/>
  <c r="H1089" i="7" s="1"/>
  <c r="H1088" i="7" s="1"/>
  <c r="H1087" i="7" s="1"/>
  <c r="H1086" i="7" s="1"/>
  <c r="I847" i="5"/>
  <c r="I1090" i="7" s="1"/>
  <c r="I1089" i="7" s="1"/>
  <c r="I1088" i="7" s="1"/>
  <c r="I1087" i="7" s="1"/>
  <c r="I1086" i="7" s="1"/>
  <c r="G843" i="5"/>
  <c r="G1084" i="7" s="1"/>
  <c r="G1083" i="7" s="1"/>
  <c r="G1082" i="7" s="1"/>
  <c r="H843" i="5"/>
  <c r="H1084" i="7" s="1"/>
  <c r="H1083" i="7" s="1"/>
  <c r="H1082" i="7" s="1"/>
  <c r="I843" i="5"/>
  <c r="I1084" i="7" s="1"/>
  <c r="I1083" i="7" s="1"/>
  <c r="I1082" i="7" s="1"/>
  <c r="G835" i="5"/>
  <c r="G1043" i="7" s="1"/>
  <c r="G1042" i="7" s="1"/>
  <c r="G1041" i="7" s="1"/>
  <c r="G1040" i="7" s="1"/>
  <c r="H835" i="5"/>
  <c r="H1043" i="7" s="1"/>
  <c r="H1042" i="7" s="1"/>
  <c r="H1041" i="7" s="1"/>
  <c r="H1040" i="7" s="1"/>
  <c r="I835" i="5"/>
  <c r="I1043" i="7" s="1"/>
  <c r="I1042" i="7" s="1"/>
  <c r="I1041" i="7" s="1"/>
  <c r="I1040" i="7" s="1"/>
  <c r="G830" i="5"/>
  <c r="G375" i="7" s="1"/>
  <c r="G374" i="7" s="1"/>
  <c r="H830" i="5"/>
  <c r="H375" i="7" s="1"/>
  <c r="H374" i="7" s="1"/>
  <c r="I830" i="5"/>
  <c r="I375" i="7" s="1"/>
  <c r="I374" i="7" s="1"/>
  <c r="G821" i="5"/>
  <c r="G1066" i="7" s="1"/>
  <c r="G1065" i="7" s="1"/>
  <c r="G1064" i="7" s="1"/>
  <c r="G1063" i="7" s="1"/>
  <c r="H821" i="5"/>
  <c r="H1066" i="7" s="1"/>
  <c r="H1065" i="7" s="1"/>
  <c r="H1064" i="7" s="1"/>
  <c r="H1063" i="7" s="1"/>
  <c r="I821" i="5"/>
  <c r="I1066" i="7" s="1"/>
  <c r="I1065" i="7" s="1"/>
  <c r="I1064" i="7" s="1"/>
  <c r="I1063" i="7" s="1"/>
  <c r="G819" i="5"/>
  <c r="G1062" i="7" s="1"/>
  <c r="G1061" i="7" s="1"/>
  <c r="G1060" i="7" s="1"/>
  <c r="G1059" i="7" s="1"/>
  <c r="H819" i="5"/>
  <c r="H1062" i="7" s="1"/>
  <c r="H1061" i="7" s="1"/>
  <c r="H1060" i="7" s="1"/>
  <c r="H1059" i="7" s="1"/>
  <c r="I819" i="5"/>
  <c r="I1062" i="7" s="1"/>
  <c r="I1061" i="7" s="1"/>
  <c r="I1060" i="7" s="1"/>
  <c r="I1059" i="7" s="1"/>
  <c r="G810" i="5"/>
  <c r="G1047" i="7" s="1"/>
  <c r="G1046" i="7" s="1"/>
  <c r="G1045" i="7" s="1"/>
  <c r="G1044" i="7" s="1"/>
  <c r="H810" i="5"/>
  <c r="H1047" i="7" s="1"/>
  <c r="H1046" i="7" s="1"/>
  <c r="H1045" i="7" s="1"/>
  <c r="H1044" i="7" s="1"/>
  <c r="I810" i="5"/>
  <c r="I1047" i="7" s="1"/>
  <c r="I1046" i="7" s="1"/>
  <c r="I1045" i="7" s="1"/>
  <c r="I1044" i="7" s="1"/>
  <c r="G806" i="5"/>
  <c r="G1035" i="7" s="1"/>
  <c r="G1034" i="7" s="1"/>
  <c r="G1033" i="7" s="1"/>
  <c r="G1032" i="7" s="1"/>
  <c r="H806" i="5"/>
  <c r="H1035" i="7" s="1"/>
  <c r="H1034" i="7" s="1"/>
  <c r="H1033" i="7" s="1"/>
  <c r="H1032" i="7" s="1"/>
  <c r="I806" i="5"/>
  <c r="I1035" i="7" s="1"/>
  <c r="I1034" i="7" s="1"/>
  <c r="I1033" i="7" s="1"/>
  <c r="I1032" i="7" s="1"/>
  <c r="G804" i="5"/>
  <c r="G1031" i="7" s="1"/>
  <c r="G1030" i="7" s="1"/>
  <c r="G1029" i="7" s="1"/>
  <c r="G1028" i="7" s="1"/>
  <c r="H804" i="5"/>
  <c r="H1031" i="7" s="1"/>
  <c r="H1030" i="7" s="1"/>
  <c r="H1029" i="7" s="1"/>
  <c r="H1028" i="7" s="1"/>
  <c r="I804" i="5"/>
  <c r="I1031" i="7" s="1"/>
  <c r="I1030" i="7" s="1"/>
  <c r="I1029" i="7" s="1"/>
  <c r="I1028" i="7" s="1"/>
  <c r="G802" i="5"/>
  <c r="G1027" i="7" s="1"/>
  <c r="G1026" i="7" s="1"/>
  <c r="G1025" i="7" s="1"/>
  <c r="G1024" i="7" s="1"/>
  <c r="H802" i="5"/>
  <c r="H1027" i="7" s="1"/>
  <c r="H1026" i="7" s="1"/>
  <c r="H1025" i="7" s="1"/>
  <c r="H1024" i="7" s="1"/>
  <c r="I802" i="5"/>
  <c r="I1027" i="7" s="1"/>
  <c r="I1026" i="7" s="1"/>
  <c r="I1025" i="7" s="1"/>
  <c r="I1024" i="7" s="1"/>
  <c r="G796" i="5"/>
  <c r="G1017" i="7" s="1"/>
  <c r="G1016" i="7" s="1"/>
  <c r="G1015" i="7" s="1"/>
  <c r="G1014" i="7" s="1"/>
  <c r="G1009" i="7" s="1"/>
  <c r="H796" i="5"/>
  <c r="H1017" i="7" s="1"/>
  <c r="H1016" i="7" s="1"/>
  <c r="H1015" i="7" s="1"/>
  <c r="H1014" i="7" s="1"/>
  <c r="H1009" i="7" s="1"/>
  <c r="I796" i="5"/>
  <c r="I1017" i="7" s="1"/>
  <c r="I1016" i="7" s="1"/>
  <c r="I1015" i="7" s="1"/>
  <c r="I1014" i="7" s="1"/>
  <c r="I1009" i="7" s="1"/>
  <c r="G791" i="5"/>
  <c r="G1008" i="7" s="1"/>
  <c r="G1007" i="7" s="1"/>
  <c r="G1006" i="7" s="1"/>
  <c r="G1005" i="7" s="1"/>
  <c r="H791" i="5"/>
  <c r="H1008" i="7" s="1"/>
  <c r="H1007" i="7" s="1"/>
  <c r="H1006" i="7" s="1"/>
  <c r="H1005" i="7" s="1"/>
  <c r="I791" i="5"/>
  <c r="I1008" i="7" s="1"/>
  <c r="I1007" i="7" s="1"/>
  <c r="I1006" i="7" s="1"/>
  <c r="I1005" i="7" s="1"/>
  <c r="G785" i="5"/>
  <c r="G996" i="7" s="1"/>
  <c r="G995" i="7" s="1"/>
  <c r="G994" i="7" s="1"/>
  <c r="G993" i="7" s="1"/>
  <c r="H785" i="5"/>
  <c r="H996" i="7" s="1"/>
  <c r="H995" i="7" s="1"/>
  <c r="H994" i="7" s="1"/>
  <c r="H993" i="7" s="1"/>
  <c r="I785" i="5"/>
  <c r="I996" i="7" s="1"/>
  <c r="I995" i="7" s="1"/>
  <c r="I994" i="7" s="1"/>
  <c r="I993" i="7" s="1"/>
  <c r="G783" i="5"/>
  <c r="G992" i="7" s="1"/>
  <c r="G991" i="7" s="1"/>
  <c r="G990" i="7" s="1"/>
  <c r="G989" i="7" s="1"/>
  <c r="H783" i="5"/>
  <c r="H992" i="7" s="1"/>
  <c r="H991" i="7" s="1"/>
  <c r="H990" i="7" s="1"/>
  <c r="H989" i="7" s="1"/>
  <c r="I783" i="5"/>
  <c r="I992" i="7" s="1"/>
  <c r="I991" i="7" s="1"/>
  <c r="I990" i="7" s="1"/>
  <c r="I989" i="7" s="1"/>
  <c r="G781" i="5"/>
  <c r="G988" i="7" s="1"/>
  <c r="G987" i="7" s="1"/>
  <c r="G986" i="7" s="1"/>
  <c r="G985" i="7" s="1"/>
  <c r="H781" i="5"/>
  <c r="H988" i="7" s="1"/>
  <c r="H987" i="7" s="1"/>
  <c r="H986" i="7" s="1"/>
  <c r="H985" i="7" s="1"/>
  <c r="I781" i="5"/>
  <c r="I988" i="7" s="1"/>
  <c r="I987" i="7" s="1"/>
  <c r="I986" i="7" s="1"/>
  <c r="I985" i="7" s="1"/>
  <c r="G767" i="5"/>
  <c r="G969" i="7" s="1"/>
  <c r="G968" i="7" s="1"/>
  <c r="G967" i="7" s="1"/>
  <c r="G966" i="7" s="1"/>
  <c r="H767" i="5"/>
  <c r="H969" i="7" s="1"/>
  <c r="H968" i="7" s="1"/>
  <c r="H967" i="7" s="1"/>
  <c r="H966" i="7" s="1"/>
  <c r="I767" i="5"/>
  <c r="I969" i="7" s="1"/>
  <c r="I968" i="7" s="1"/>
  <c r="I967" i="7" s="1"/>
  <c r="I966" i="7" s="1"/>
  <c r="G762" i="5"/>
  <c r="G878" i="7" s="1"/>
  <c r="G877" i="7" s="1"/>
  <c r="G876" i="7" s="1"/>
  <c r="G875" i="7" s="1"/>
  <c r="H762" i="5"/>
  <c r="H878" i="7" s="1"/>
  <c r="H877" i="7" s="1"/>
  <c r="H876" i="7" s="1"/>
  <c r="H875" i="7" s="1"/>
  <c r="I762" i="5"/>
  <c r="I878" i="7" s="1"/>
  <c r="I877" i="7" s="1"/>
  <c r="I876" i="7" s="1"/>
  <c r="I875" i="7" s="1"/>
  <c r="G760" i="5"/>
  <c r="G866" i="7" s="1"/>
  <c r="G865" i="7" s="1"/>
  <c r="G864" i="7" s="1"/>
  <c r="G863" i="7" s="1"/>
  <c r="H760" i="5"/>
  <c r="H866" i="7" s="1"/>
  <c r="H865" i="7" s="1"/>
  <c r="H864" i="7" s="1"/>
  <c r="H863" i="7" s="1"/>
  <c r="I760" i="5"/>
  <c r="I866" i="7" s="1"/>
  <c r="I865" i="7" s="1"/>
  <c r="I864" i="7" s="1"/>
  <c r="I863" i="7" s="1"/>
  <c r="G756" i="5"/>
  <c r="G834" i="7" s="1"/>
  <c r="G833" i="7" s="1"/>
  <c r="G832" i="7" s="1"/>
  <c r="G831" i="7" s="1"/>
  <c r="H756" i="5"/>
  <c r="H834" i="7" s="1"/>
  <c r="H833" i="7" s="1"/>
  <c r="H832" i="7" s="1"/>
  <c r="H831" i="7" s="1"/>
  <c r="I756" i="5"/>
  <c r="I834" i="7" s="1"/>
  <c r="I833" i="7" s="1"/>
  <c r="I832" i="7" s="1"/>
  <c r="I831" i="7" s="1"/>
  <c r="G754" i="5"/>
  <c r="G830" i="7" s="1"/>
  <c r="G829" i="7" s="1"/>
  <c r="G828" i="7" s="1"/>
  <c r="G827" i="7" s="1"/>
  <c r="H754" i="5"/>
  <c r="H830" i="7" s="1"/>
  <c r="H829" i="7" s="1"/>
  <c r="H828" i="7" s="1"/>
  <c r="H827" i="7" s="1"/>
  <c r="I754" i="5"/>
  <c r="I830" i="7" s="1"/>
  <c r="I829" i="7" s="1"/>
  <c r="I828" i="7" s="1"/>
  <c r="I827" i="7" s="1"/>
  <c r="G752" i="5"/>
  <c r="G826" i="7" s="1"/>
  <c r="G825" i="7" s="1"/>
  <c r="G824" i="7" s="1"/>
  <c r="G823" i="7" s="1"/>
  <c r="H752" i="5"/>
  <c r="H826" i="7" s="1"/>
  <c r="H825" i="7" s="1"/>
  <c r="H824" i="7" s="1"/>
  <c r="H823" i="7" s="1"/>
  <c r="I752" i="5"/>
  <c r="I826" i="7" s="1"/>
  <c r="I825" i="7" s="1"/>
  <c r="I824" i="7" s="1"/>
  <c r="I823" i="7" s="1"/>
  <c r="G750" i="5"/>
  <c r="G822" i="7" s="1"/>
  <c r="G821" i="7" s="1"/>
  <c r="G820" i="7" s="1"/>
  <c r="G819" i="7" s="1"/>
  <c r="H750" i="5"/>
  <c r="H822" i="7" s="1"/>
  <c r="H821" i="7" s="1"/>
  <c r="H820" i="7" s="1"/>
  <c r="H819" i="7" s="1"/>
  <c r="I750" i="5"/>
  <c r="I822" i="7" s="1"/>
  <c r="I821" i="7" s="1"/>
  <c r="I820" i="7" s="1"/>
  <c r="I819" i="7" s="1"/>
  <c r="G745" i="5"/>
  <c r="G809" i="7" s="1"/>
  <c r="G808" i="7" s="1"/>
  <c r="G807" i="7" s="1"/>
  <c r="G806" i="7" s="1"/>
  <c r="H745" i="5"/>
  <c r="H809" i="7" s="1"/>
  <c r="H808" i="7" s="1"/>
  <c r="H807" i="7" s="1"/>
  <c r="H806" i="7" s="1"/>
  <c r="I745" i="5"/>
  <c r="I809" i="7" s="1"/>
  <c r="I808" i="7" s="1"/>
  <c r="I807" i="7" s="1"/>
  <c r="I806" i="7" s="1"/>
  <c r="G743" i="5"/>
  <c r="G795" i="7" s="1"/>
  <c r="G794" i="7" s="1"/>
  <c r="G793" i="7" s="1"/>
  <c r="G792" i="7" s="1"/>
  <c r="H743" i="5"/>
  <c r="H795" i="7" s="1"/>
  <c r="H794" i="7" s="1"/>
  <c r="H793" i="7" s="1"/>
  <c r="H792" i="7" s="1"/>
  <c r="I743" i="5"/>
  <c r="I795" i="7" s="1"/>
  <c r="I794" i="7" s="1"/>
  <c r="I793" i="7" s="1"/>
  <c r="I792" i="7" s="1"/>
  <c r="G741" i="5"/>
  <c r="G791" i="7" s="1"/>
  <c r="G790" i="7" s="1"/>
  <c r="G789" i="7" s="1"/>
  <c r="G788" i="7" s="1"/>
  <c r="H741" i="5"/>
  <c r="H791" i="7" s="1"/>
  <c r="H790" i="7" s="1"/>
  <c r="H789" i="7" s="1"/>
  <c r="H788" i="7" s="1"/>
  <c r="I741" i="5"/>
  <c r="I791" i="7" s="1"/>
  <c r="I790" i="7" s="1"/>
  <c r="I789" i="7" s="1"/>
  <c r="I788" i="7" s="1"/>
  <c r="G737" i="5"/>
  <c r="G783" i="7" s="1"/>
  <c r="G782" i="7" s="1"/>
  <c r="G781" i="7" s="1"/>
  <c r="G780" i="7" s="1"/>
  <c r="H737" i="5"/>
  <c r="H783" i="7" s="1"/>
  <c r="H782" i="7" s="1"/>
  <c r="H781" i="7" s="1"/>
  <c r="H780" i="7" s="1"/>
  <c r="I737" i="5"/>
  <c r="I783" i="7" s="1"/>
  <c r="I782" i="7" s="1"/>
  <c r="I781" i="7" s="1"/>
  <c r="I780" i="7" s="1"/>
  <c r="G729" i="5"/>
  <c r="G950" i="7" s="1"/>
  <c r="G949" i="7" s="1"/>
  <c r="G948" i="7" s="1"/>
  <c r="G947" i="7" s="1"/>
  <c r="H729" i="5"/>
  <c r="H950" i="7" s="1"/>
  <c r="H949" i="7" s="1"/>
  <c r="H948" i="7" s="1"/>
  <c r="H947" i="7" s="1"/>
  <c r="I729" i="5"/>
  <c r="I950" i="7" s="1"/>
  <c r="I949" i="7" s="1"/>
  <c r="I948" i="7" s="1"/>
  <c r="I947" i="7" s="1"/>
  <c r="G727" i="5"/>
  <c r="G946" i="7" s="1"/>
  <c r="G945" i="7" s="1"/>
  <c r="G944" i="7" s="1"/>
  <c r="G943" i="7" s="1"/>
  <c r="H727" i="5"/>
  <c r="H946" i="7" s="1"/>
  <c r="H945" i="7" s="1"/>
  <c r="H944" i="7" s="1"/>
  <c r="H943" i="7" s="1"/>
  <c r="I727" i="5"/>
  <c r="I946" i="7" s="1"/>
  <c r="I945" i="7" s="1"/>
  <c r="I944" i="7" s="1"/>
  <c r="I943" i="7" s="1"/>
  <c r="G721" i="5"/>
  <c r="G932" i="7" s="1"/>
  <c r="G931" i="7" s="1"/>
  <c r="G930" i="7" s="1"/>
  <c r="G929" i="7" s="1"/>
  <c r="H721" i="5"/>
  <c r="H932" i="7" s="1"/>
  <c r="H931" i="7" s="1"/>
  <c r="H930" i="7" s="1"/>
  <c r="H929" i="7" s="1"/>
  <c r="I721" i="5"/>
  <c r="I932" i="7" s="1"/>
  <c r="I931" i="7" s="1"/>
  <c r="I930" i="7" s="1"/>
  <c r="I929" i="7" s="1"/>
  <c r="G717" i="5"/>
  <c r="G924" i="7" s="1"/>
  <c r="G923" i="7" s="1"/>
  <c r="G922" i="7" s="1"/>
  <c r="G921" i="7" s="1"/>
  <c r="H717" i="5"/>
  <c r="H924" i="7" s="1"/>
  <c r="H923" i="7" s="1"/>
  <c r="H922" i="7" s="1"/>
  <c r="H921" i="7" s="1"/>
  <c r="I717" i="5"/>
  <c r="I924" i="7" s="1"/>
  <c r="I923" i="7" s="1"/>
  <c r="I922" i="7" s="1"/>
  <c r="I921" i="7" s="1"/>
  <c r="G712" i="5"/>
  <c r="H712" i="5"/>
  <c r="I712" i="5"/>
  <c r="G707" i="5"/>
  <c r="H707" i="5"/>
  <c r="I707" i="5"/>
  <c r="G972" i="7"/>
  <c r="G971" i="7" s="1"/>
  <c r="G970" i="7" s="1"/>
  <c r="H972" i="7"/>
  <c r="H971" i="7" s="1"/>
  <c r="H970" i="7" s="1"/>
  <c r="I972" i="7"/>
  <c r="I971" i="7" s="1"/>
  <c r="I970" i="7" s="1"/>
  <c r="G964" i="7"/>
  <c r="G963" i="7" s="1"/>
  <c r="G962" i="7" s="1"/>
  <c r="H964" i="7"/>
  <c r="H963" i="7" s="1"/>
  <c r="H962" i="7" s="1"/>
  <c r="I964" i="7"/>
  <c r="I963" i="7" s="1"/>
  <c r="I962" i="7" s="1"/>
  <c r="G960" i="7"/>
  <c r="G959" i="7" s="1"/>
  <c r="G958" i="7" s="1"/>
  <c r="H960" i="7"/>
  <c r="H959" i="7" s="1"/>
  <c r="H958" i="7" s="1"/>
  <c r="I960" i="7"/>
  <c r="I959" i="7" s="1"/>
  <c r="I958" i="7" s="1"/>
  <c r="G956" i="7"/>
  <c r="G955" i="7" s="1"/>
  <c r="G954" i="7" s="1"/>
  <c r="H956" i="7"/>
  <c r="H955" i="7" s="1"/>
  <c r="H954" i="7" s="1"/>
  <c r="I956" i="7"/>
  <c r="I955" i="7" s="1"/>
  <c r="I954" i="7" s="1"/>
  <c r="G662" i="5"/>
  <c r="G882" i="7" s="1"/>
  <c r="G881" i="7" s="1"/>
  <c r="G880" i="7" s="1"/>
  <c r="G879" i="7" s="1"/>
  <c r="H662" i="5"/>
  <c r="H882" i="7" s="1"/>
  <c r="H881" i="7" s="1"/>
  <c r="H880" i="7" s="1"/>
  <c r="H879" i="7" s="1"/>
  <c r="I662" i="5"/>
  <c r="I882" i="7" s="1"/>
  <c r="I881" i="7" s="1"/>
  <c r="I880" i="7" s="1"/>
  <c r="I879" i="7" s="1"/>
  <c r="G660" i="5"/>
  <c r="G874" i="7" s="1"/>
  <c r="G873" i="7" s="1"/>
  <c r="G872" i="7" s="1"/>
  <c r="G871" i="7" s="1"/>
  <c r="H660" i="5"/>
  <c r="H874" i="7" s="1"/>
  <c r="H873" i="7" s="1"/>
  <c r="H872" i="7" s="1"/>
  <c r="H871" i="7" s="1"/>
  <c r="I660" i="5"/>
  <c r="I874" i="7" s="1"/>
  <c r="I873" i="7" s="1"/>
  <c r="I872" i="7" s="1"/>
  <c r="I871" i="7" s="1"/>
  <c r="G658" i="5"/>
  <c r="G870" i="7" s="1"/>
  <c r="G869" i="7" s="1"/>
  <c r="G868" i="7" s="1"/>
  <c r="G867" i="7" s="1"/>
  <c r="H658" i="5"/>
  <c r="H870" i="7" s="1"/>
  <c r="H869" i="7" s="1"/>
  <c r="H868" i="7" s="1"/>
  <c r="H867" i="7" s="1"/>
  <c r="I658" i="5"/>
  <c r="I870" i="7" s="1"/>
  <c r="I869" i="7" s="1"/>
  <c r="I868" i="7" s="1"/>
  <c r="I867" i="7" s="1"/>
  <c r="G641" i="5"/>
  <c r="G804" i="7" s="1"/>
  <c r="G802" i="7" s="1"/>
  <c r="H641" i="5"/>
  <c r="H804" i="7" s="1"/>
  <c r="H802" i="7" s="1"/>
  <c r="I641" i="5"/>
  <c r="I804" i="7" s="1"/>
  <c r="I802" i="7" s="1"/>
  <c r="G639" i="5"/>
  <c r="G799" i="7" s="1"/>
  <c r="G798" i="7" s="1"/>
  <c r="G797" i="7" s="1"/>
  <c r="G796" i="7" s="1"/>
  <c r="H639" i="5"/>
  <c r="H799" i="7" s="1"/>
  <c r="H798" i="7" s="1"/>
  <c r="H797" i="7" s="1"/>
  <c r="H796" i="7" s="1"/>
  <c r="I639" i="5"/>
  <c r="I799" i="7" s="1"/>
  <c r="I798" i="7" s="1"/>
  <c r="I797" i="7" s="1"/>
  <c r="I796" i="7" s="1"/>
  <c r="G634" i="5"/>
  <c r="G769" i="7" s="1"/>
  <c r="G768" i="7" s="1"/>
  <c r="G767" i="7" s="1"/>
  <c r="G766" i="7" s="1"/>
  <c r="H634" i="5"/>
  <c r="H769" i="7" s="1"/>
  <c r="H768" i="7" s="1"/>
  <c r="H767" i="7" s="1"/>
  <c r="H766" i="7" s="1"/>
  <c r="I634" i="5"/>
  <c r="I769" i="7" s="1"/>
  <c r="I768" i="7" s="1"/>
  <c r="I767" i="7" s="1"/>
  <c r="I766" i="7" s="1"/>
  <c r="G632" i="5"/>
  <c r="G760" i="7" s="1"/>
  <c r="G759" i="7" s="1"/>
  <c r="G758" i="7" s="1"/>
  <c r="H632" i="5"/>
  <c r="H760" i="7" s="1"/>
  <c r="H759" i="7" s="1"/>
  <c r="H758" i="7" s="1"/>
  <c r="I632" i="5"/>
  <c r="I760" i="7" s="1"/>
  <c r="I759" i="7" s="1"/>
  <c r="I758" i="7" s="1"/>
  <c r="G630" i="5"/>
  <c r="G757" i="7" s="1"/>
  <c r="G756" i="7" s="1"/>
  <c r="G755" i="7" s="1"/>
  <c r="G754" i="7" s="1"/>
  <c r="H630" i="5"/>
  <c r="H757" i="7" s="1"/>
  <c r="H756" i="7" s="1"/>
  <c r="H755" i="7" s="1"/>
  <c r="H754" i="7" s="1"/>
  <c r="I630" i="5"/>
  <c r="I757" i="7" s="1"/>
  <c r="I756" i="7" s="1"/>
  <c r="I755" i="7" s="1"/>
  <c r="I754" i="7" s="1"/>
  <c r="G628" i="5"/>
  <c r="G753" i="7" s="1"/>
  <c r="G752" i="7" s="1"/>
  <c r="G751" i="7" s="1"/>
  <c r="G750" i="7" s="1"/>
  <c r="H628" i="5"/>
  <c r="H753" i="7" s="1"/>
  <c r="H752" i="7" s="1"/>
  <c r="H751" i="7" s="1"/>
  <c r="H750" i="7" s="1"/>
  <c r="I628" i="5"/>
  <c r="I753" i="7" s="1"/>
  <c r="I752" i="7" s="1"/>
  <c r="I751" i="7" s="1"/>
  <c r="I750" i="7" s="1"/>
  <c r="G626" i="5"/>
  <c r="G730" i="7" s="1"/>
  <c r="G729" i="7" s="1"/>
  <c r="G728" i="7" s="1"/>
  <c r="G727" i="7" s="1"/>
  <c r="H626" i="5"/>
  <c r="H730" i="7" s="1"/>
  <c r="H729" i="7" s="1"/>
  <c r="H728" i="7" s="1"/>
  <c r="H727" i="7" s="1"/>
  <c r="I626" i="5"/>
  <c r="I730" i="7" s="1"/>
  <c r="I729" i="7" s="1"/>
  <c r="I728" i="7" s="1"/>
  <c r="I727" i="7" s="1"/>
  <c r="G624" i="5"/>
  <c r="G726" i="7" s="1"/>
  <c r="G725" i="7" s="1"/>
  <c r="G724" i="7" s="1"/>
  <c r="G723" i="7" s="1"/>
  <c r="H624" i="5"/>
  <c r="H726" i="7" s="1"/>
  <c r="H725" i="7" s="1"/>
  <c r="H724" i="7" s="1"/>
  <c r="H723" i="7" s="1"/>
  <c r="I624" i="5"/>
  <c r="I726" i="7" s="1"/>
  <c r="I725" i="7" s="1"/>
  <c r="I724" i="7" s="1"/>
  <c r="I723" i="7" s="1"/>
  <c r="G622" i="5"/>
  <c r="G716" i="7" s="1"/>
  <c r="H622" i="5"/>
  <c r="H716" i="7" s="1"/>
  <c r="I622" i="5"/>
  <c r="I716" i="7" s="1"/>
  <c r="G602" i="5"/>
  <c r="G773" i="7" s="1"/>
  <c r="H602" i="5"/>
  <c r="H773" i="7" s="1"/>
  <c r="I602" i="5"/>
  <c r="I773" i="7" s="1"/>
  <c r="G600" i="5"/>
  <c r="G749" i="7" s="1"/>
  <c r="G748" i="7" s="1"/>
  <c r="G747" i="7" s="1"/>
  <c r="G746" i="7" s="1"/>
  <c r="H600" i="5"/>
  <c r="H749" i="7" s="1"/>
  <c r="H748" i="7" s="1"/>
  <c r="H747" i="7" s="1"/>
  <c r="H746" i="7" s="1"/>
  <c r="I600" i="5"/>
  <c r="I749" i="7" s="1"/>
  <c r="I748" i="7" s="1"/>
  <c r="I747" i="7" s="1"/>
  <c r="I746" i="7" s="1"/>
  <c r="G598" i="5"/>
  <c r="G745" i="7" s="1"/>
  <c r="G744" i="7" s="1"/>
  <c r="G743" i="7" s="1"/>
  <c r="G742" i="7" s="1"/>
  <c r="H598" i="5"/>
  <c r="H745" i="7" s="1"/>
  <c r="H744" i="7" s="1"/>
  <c r="H743" i="7" s="1"/>
  <c r="H742" i="7" s="1"/>
  <c r="I598" i="5"/>
  <c r="I745" i="7" s="1"/>
  <c r="I744" i="7" s="1"/>
  <c r="I743" i="7" s="1"/>
  <c r="I742" i="7" s="1"/>
  <c r="G596" i="5"/>
  <c r="G721" i="7" s="1"/>
  <c r="H596" i="5"/>
  <c r="H721" i="7" s="1"/>
  <c r="I596" i="5"/>
  <c r="I721" i="7" s="1"/>
  <c r="G594" i="5"/>
  <c r="G715" i="7" s="1"/>
  <c r="H594" i="5"/>
  <c r="H715" i="7" s="1"/>
  <c r="I594" i="5"/>
  <c r="I715" i="7" s="1"/>
  <c r="G573" i="5"/>
  <c r="G204" i="7" s="1"/>
  <c r="G203" i="7" s="1"/>
  <c r="G202" i="7" s="1"/>
  <c r="G201" i="7" s="1"/>
  <c r="H573" i="5"/>
  <c r="H204" i="7" s="1"/>
  <c r="H203" i="7" s="1"/>
  <c r="H202" i="7" s="1"/>
  <c r="H201" i="7" s="1"/>
  <c r="I573" i="5"/>
  <c r="I204" i="7" s="1"/>
  <c r="I203" i="7" s="1"/>
  <c r="I202" i="7" s="1"/>
  <c r="I201" i="7" s="1"/>
  <c r="G560" i="5"/>
  <c r="G1393" i="7" s="1"/>
  <c r="G1392" i="7" s="1"/>
  <c r="G1391" i="7" s="1"/>
  <c r="H560" i="5"/>
  <c r="H1393" i="7" s="1"/>
  <c r="H1392" i="7" s="1"/>
  <c r="H1391" i="7" s="1"/>
  <c r="I560" i="5"/>
  <c r="I1393" i="7" s="1"/>
  <c r="I1392" i="7" s="1"/>
  <c r="I1391" i="7" s="1"/>
  <c r="G561" i="5"/>
  <c r="G1396" i="7" s="1"/>
  <c r="G1395" i="7" s="1"/>
  <c r="G1394" i="7" s="1"/>
  <c r="H561" i="5"/>
  <c r="H1396" i="7" s="1"/>
  <c r="H1395" i="7" s="1"/>
  <c r="H1394" i="7" s="1"/>
  <c r="I561" i="5"/>
  <c r="I1396" i="7" s="1"/>
  <c r="I1395" i="7" s="1"/>
  <c r="I1394" i="7" s="1"/>
  <c r="G562" i="5"/>
  <c r="G1399" i="7" s="1"/>
  <c r="G1398" i="7" s="1"/>
  <c r="G1397" i="7" s="1"/>
  <c r="H562" i="5"/>
  <c r="H1399" i="7" s="1"/>
  <c r="H1398" i="7" s="1"/>
  <c r="H1397" i="7" s="1"/>
  <c r="I562" i="5"/>
  <c r="I1399" i="7" s="1"/>
  <c r="I1398" i="7" s="1"/>
  <c r="I1397" i="7" s="1"/>
  <c r="G556" i="5"/>
  <c r="G1385" i="7" s="1"/>
  <c r="G1384" i="7" s="1"/>
  <c r="H556" i="5"/>
  <c r="H1385" i="7" s="1"/>
  <c r="H1384" i="7" s="1"/>
  <c r="I556" i="5"/>
  <c r="I1385" i="7" s="1"/>
  <c r="I1384" i="7" s="1"/>
  <c r="G518" i="5"/>
  <c r="G672" i="7" s="1"/>
  <c r="G671" i="7" s="1"/>
  <c r="G670" i="7" s="1"/>
  <c r="G669" i="7" s="1"/>
  <c r="G664" i="7" s="1"/>
  <c r="H518" i="5"/>
  <c r="H672" i="7" s="1"/>
  <c r="H671" i="7" s="1"/>
  <c r="H670" i="7" s="1"/>
  <c r="H669" i="7" s="1"/>
  <c r="H664" i="7" s="1"/>
  <c r="I518" i="5"/>
  <c r="I672" i="7" s="1"/>
  <c r="I671" i="7" s="1"/>
  <c r="I670" i="7" s="1"/>
  <c r="I669" i="7" s="1"/>
  <c r="I664" i="7" s="1"/>
  <c r="G512" i="5"/>
  <c r="G662" i="7" s="1"/>
  <c r="G661" i="7" s="1"/>
  <c r="G660" i="7" s="1"/>
  <c r="G659" i="7" s="1"/>
  <c r="G658" i="7" s="1"/>
  <c r="H512" i="5"/>
  <c r="H662" i="7" s="1"/>
  <c r="H661" i="7" s="1"/>
  <c r="H660" i="7" s="1"/>
  <c r="H659" i="7" s="1"/>
  <c r="H658" i="7" s="1"/>
  <c r="I512" i="5"/>
  <c r="I662" i="7" s="1"/>
  <c r="I661" i="7" s="1"/>
  <c r="I660" i="7" s="1"/>
  <c r="I659" i="7" s="1"/>
  <c r="I658" i="7" s="1"/>
  <c r="G507" i="5"/>
  <c r="G653" i="7" s="1"/>
  <c r="G652" i="7" s="1"/>
  <c r="G651" i="7" s="1"/>
  <c r="G650" i="7" s="1"/>
  <c r="G645" i="7" s="1"/>
  <c r="H507" i="5"/>
  <c r="H653" i="7" s="1"/>
  <c r="H652" i="7" s="1"/>
  <c r="H651" i="7" s="1"/>
  <c r="H650" i="7" s="1"/>
  <c r="H645" i="7" s="1"/>
  <c r="I507" i="5"/>
  <c r="I653" i="7" s="1"/>
  <c r="I652" i="7" s="1"/>
  <c r="I651" i="7" s="1"/>
  <c r="I650" i="7" s="1"/>
  <c r="I645" i="7" s="1"/>
  <c r="H500" i="5"/>
  <c r="H636" i="7" s="1"/>
  <c r="H635" i="7" s="1"/>
  <c r="H634" i="7" s="1"/>
  <c r="H633" i="7" s="1"/>
  <c r="H628" i="7" s="1"/>
  <c r="I500" i="5"/>
  <c r="I636" i="7" s="1"/>
  <c r="I635" i="7" s="1"/>
  <c r="I634" i="7" s="1"/>
  <c r="I633" i="7" s="1"/>
  <c r="I628" i="7" s="1"/>
  <c r="G476" i="5"/>
  <c r="G577" i="7" s="1"/>
  <c r="G576" i="7" s="1"/>
  <c r="G575" i="7" s="1"/>
  <c r="G574" i="7" s="1"/>
  <c r="G569" i="7" s="1"/>
  <c r="H476" i="5"/>
  <c r="H577" i="7" s="1"/>
  <c r="H576" i="7" s="1"/>
  <c r="H575" i="7" s="1"/>
  <c r="H574" i="7" s="1"/>
  <c r="H569" i="7" s="1"/>
  <c r="I476" i="5"/>
  <c r="I577" i="7" s="1"/>
  <c r="I576" i="7" s="1"/>
  <c r="I575" i="7" s="1"/>
  <c r="I574" i="7" s="1"/>
  <c r="I569" i="7" s="1"/>
  <c r="G470" i="5"/>
  <c r="G515" i="7" s="1"/>
  <c r="G514" i="7" s="1"/>
  <c r="G513" i="7" s="1"/>
  <c r="G512" i="7" s="1"/>
  <c r="G511" i="7" s="1"/>
  <c r="H470" i="5"/>
  <c r="H515" i="7" s="1"/>
  <c r="H514" i="7" s="1"/>
  <c r="H513" i="7" s="1"/>
  <c r="H512" i="7" s="1"/>
  <c r="H511" i="7" s="1"/>
  <c r="I470" i="5"/>
  <c r="I515" i="7" s="1"/>
  <c r="I514" i="7" s="1"/>
  <c r="I513" i="7" s="1"/>
  <c r="I512" i="7" s="1"/>
  <c r="I511" i="7" s="1"/>
  <c r="G467" i="5"/>
  <c r="G510" i="7" s="1"/>
  <c r="G509" i="7" s="1"/>
  <c r="G508" i="7" s="1"/>
  <c r="G507" i="7" s="1"/>
  <c r="H467" i="5"/>
  <c r="H510" i="7" s="1"/>
  <c r="H509" i="7" s="1"/>
  <c r="H508" i="7" s="1"/>
  <c r="H507" i="7" s="1"/>
  <c r="I467" i="5"/>
  <c r="I510" i="7" s="1"/>
  <c r="I509" i="7" s="1"/>
  <c r="I508" i="7" s="1"/>
  <c r="I507" i="7" s="1"/>
  <c r="G465" i="5"/>
  <c r="G506" i="7" s="1"/>
  <c r="G505" i="7" s="1"/>
  <c r="G504" i="7" s="1"/>
  <c r="G503" i="7" s="1"/>
  <c r="H465" i="5"/>
  <c r="H506" i="7" s="1"/>
  <c r="H505" i="7" s="1"/>
  <c r="H504" i="7" s="1"/>
  <c r="H503" i="7" s="1"/>
  <c r="I465" i="5"/>
  <c r="I506" i="7" s="1"/>
  <c r="I505" i="7" s="1"/>
  <c r="I504" i="7" s="1"/>
  <c r="I503" i="7" s="1"/>
  <c r="G463" i="5"/>
  <c r="G502" i="7" s="1"/>
  <c r="G501" i="7" s="1"/>
  <c r="G500" i="7" s="1"/>
  <c r="G499" i="7" s="1"/>
  <c r="H463" i="5"/>
  <c r="H502" i="7" s="1"/>
  <c r="H501" i="7" s="1"/>
  <c r="H500" i="7" s="1"/>
  <c r="H499" i="7" s="1"/>
  <c r="I463" i="5"/>
  <c r="I502" i="7" s="1"/>
  <c r="I501" i="7" s="1"/>
  <c r="I500" i="7" s="1"/>
  <c r="I499" i="7" s="1"/>
  <c r="G458" i="5"/>
  <c r="G227" i="7" s="1"/>
  <c r="G226" i="7" s="1"/>
  <c r="H458" i="5"/>
  <c r="H227" i="7" s="1"/>
  <c r="H226" i="7" s="1"/>
  <c r="I458" i="5"/>
  <c r="I227" i="7" s="1"/>
  <c r="I226" i="7" s="1"/>
  <c r="G452" i="5"/>
  <c r="G1340" i="7" s="1"/>
  <c r="G1339" i="7" s="1"/>
  <c r="G1338" i="7" s="1"/>
  <c r="G1337" i="7" s="1"/>
  <c r="H452" i="5"/>
  <c r="H1340" i="7" s="1"/>
  <c r="H1339" i="7" s="1"/>
  <c r="H1338" i="7" s="1"/>
  <c r="H1337" i="7" s="1"/>
  <c r="I452" i="5"/>
  <c r="I1340" i="7" s="1"/>
  <c r="I1339" i="7" s="1"/>
  <c r="I1338" i="7" s="1"/>
  <c r="I1337" i="7" s="1"/>
  <c r="G445" i="5"/>
  <c r="G563" i="7" s="1"/>
  <c r="G562" i="7" s="1"/>
  <c r="G561" i="7" s="1"/>
  <c r="G560" i="7" s="1"/>
  <c r="H445" i="5"/>
  <c r="H563" i="7" s="1"/>
  <c r="H562" i="7" s="1"/>
  <c r="H561" i="7" s="1"/>
  <c r="H560" i="7" s="1"/>
  <c r="I445" i="5"/>
  <c r="I563" i="7" s="1"/>
  <c r="I562" i="7" s="1"/>
  <c r="I561" i="7" s="1"/>
  <c r="I560" i="7" s="1"/>
  <c r="G441" i="5"/>
  <c r="G536" i="7" s="1"/>
  <c r="G535" i="7" s="1"/>
  <c r="G534" i="7" s="1"/>
  <c r="G533" i="7" s="1"/>
  <c r="G532" i="7" s="1"/>
  <c r="G531" i="7" s="1"/>
  <c r="H441" i="5"/>
  <c r="H536" i="7" s="1"/>
  <c r="H535" i="7" s="1"/>
  <c r="H534" i="7" s="1"/>
  <c r="H533" i="7" s="1"/>
  <c r="H532" i="7" s="1"/>
  <c r="H531" i="7" s="1"/>
  <c r="I441" i="5"/>
  <c r="I536" i="7" s="1"/>
  <c r="I535" i="7" s="1"/>
  <c r="I534" i="7" s="1"/>
  <c r="I533" i="7" s="1"/>
  <c r="I532" i="7" s="1"/>
  <c r="I531" i="7" s="1"/>
  <c r="G437" i="5"/>
  <c r="G530" i="7" s="1"/>
  <c r="G529" i="7" s="1"/>
  <c r="G528" i="7" s="1"/>
  <c r="G527" i="7" s="1"/>
  <c r="G526" i="7" s="1"/>
  <c r="H437" i="5"/>
  <c r="H530" i="7" s="1"/>
  <c r="H529" i="7" s="1"/>
  <c r="H528" i="7" s="1"/>
  <c r="H527" i="7" s="1"/>
  <c r="H526" i="7" s="1"/>
  <c r="I437" i="5"/>
  <c r="I530" i="7" s="1"/>
  <c r="I529" i="7" s="1"/>
  <c r="I528" i="7" s="1"/>
  <c r="I527" i="7" s="1"/>
  <c r="I526" i="7" s="1"/>
  <c r="G432" i="5"/>
  <c r="G521" i="7" s="1"/>
  <c r="G520" i="7" s="1"/>
  <c r="G519" i="7" s="1"/>
  <c r="G518" i="7" s="1"/>
  <c r="G517" i="7" s="1"/>
  <c r="H432" i="5"/>
  <c r="H521" i="7" s="1"/>
  <c r="H520" i="7" s="1"/>
  <c r="H519" i="7" s="1"/>
  <c r="H518" i="7" s="1"/>
  <c r="H517" i="7" s="1"/>
  <c r="I432" i="5"/>
  <c r="I521" i="7" s="1"/>
  <c r="I520" i="7" s="1"/>
  <c r="I519" i="7" s="1"/>
  <c r="I518" i="7" s="1"/>
  <c r="I517" i="7" s="1"/>
  <c r="G426" i="5"/>
  <c r="G567" i="7" s="1"/>
  <c r="G566" i="7" s="1"/>
  <c r="G565" i="7" s="1"/>
  <c r="G564" i="7" s="1"/>
  <c r="H426" i="5"/>
  <c r="H567" i="7" s="1"/>
  <c r="H566" i="7" s="1"/>
  <c r="H565" i="7" s="1"/>
  <c r="H564" i="7" s="1"/>
  <c r="I426" i="5"/>
  <c r="I567" i="7" s="1"/>
  <c r="I566" i="7" s="1"/>
  <c r="I565" i="7" s="1"/>
  <c r="I564" i="7" s="1"/>
  <c r="G559" i="7"/>
  <c r="G558" i="7" s="1"/>
  <c r="G557" i="7" s="1"/>
  <c r="G556" i="7" s="1"/>
  <c r="H559" i="7"/>
  <c r="H558" i="7" s="1"/>
  <c r="H557" i="7" s="1"/>
  <c r="H556" i="7" s="1"/>
  <c r="I559" i="7"/>
  <c r="I558" i="7" s="1"/>
  <c r="I557" i="7" s="1"/>
  <c r="I556" i="7" s="1"/>
  <c r="G419" i="5"/>
  <c r="G550" i="7" s="1"/>
  <c r="G549" i="7" s="1"/>
  <c r="G548" i="7" s="1"/>
  <c r="G547" i="7" s="1"/>
  <c r="H419" i="5"/>
  <c r="H550" i="7" s="1"/>
  <c r="H549" i="7" s="1"/>
  <c r="H548" i="7" s="1"/>
  <c r="H547" i="7" s="1"/>
  <c r="I419" i="5"/>
  <c r="I550" i="7" s="1"/>
  <c r="I549" i="7" s="1"/>
  <c r="I548" i="7" s="1"/>
  <c r="I547" i="7" s="1"/>
  <c r="G417" i="5"/>
  <c r="G546" i="7" s="1"/>
  <c r="G545" i="7" s="1"/>
  <c r="G544" i="7" s="1"/>
  <c r="G543" i="7" s="1"/>
  <c r="H417" i="5"/>
  <c r="H546" i="7" s="1"/>
  <c r="H545" i="7" s="1"/>
  <c r="H544" i="7" s="1"/>
  <c r="H543" i="7" s="1"/>
  <c r="I417" i="5"/>
  <c r="I546" i="7" s="1"/>
  <c r="I545" i="7" s="1"/>
  <c r="I544" i="7" s="1"/>
  <c r="I543" i="7" s="1"/>
  <c r="G402" i="5"/>
  <c r="G1261" i="7" s="1"/>
  <c r="G1260" i="7" s="1"/>
  <c r="G1259" i="7" s="1"/>
  <c r="G1258" i="7" s="1"/>
  <c r="H402" i="5"/>
  <c r="H1261" i="7" s="1"/>
  <c r="H1260" i="7" s="1"/>
  <c r="H1259" i="7" s="1"/>
  <c r="H1258" i="7" s="1"/>
  <c r="I402" i="5"/>
  <c r="I1261" i="7" s="1"/>
  <c r="I1260" i="7" s="1"/>
  <c r="I1259" i="7" s="1"/>
  <c r="I1258" i="7" s="1"/>
  <c r="G398" i="5"/>
  <c r="G1081" i="7" s="1"/>
  <c r="G1080" i="7" s="1"/>
  <c r="G1079" i="7" s="1"/>
  <c r="H398" i="5"/>
  <c r="H1081" i="7" s="1"/>
  <c r="H1080" i="7" s="1"/>
  <c r="H1079" i="7" s="1"/>
  <c r="I398" i="5"/>
  <c r="I1081" i="7" s="1"/>
  <c r="I1080" i="7" s="1"/>
  <c r="I1079" i="7" s="1"/>
  <c r="G389" i="5"/>
  <c r="G333" i="7" s="1"/>
  <c r="G332" i="7" s="1"/>
  <c r="G331" i="7" s="1"/>
  <c r="H389" i="5"/>
  <c r="H333" i="7" s="1"/>
  <c r="H332" i="7" s="1"/>
  <c r="H331" i="7" s="1"/>
  <c r="I389" i="5"/>
  <c r="I333" i="7" s="1"/>
  <c r="I332" i="7" s="1"/>
  <c r="I331" i="7" s="1"/>
  <c r="G390" i="5"/>
  <c r="G336" i="7" s="1"/>
  <c r="G335" i="7" s="1"/>
  <c r="G334" i="7" s="1"/>
  <c r="H390" i="5"/>
  <c r="H336" i="7" s="1"/>
  <c r="H335" i="7" s="1"/>
  <c r="H334" i="7" s="1"/>
  <c r="I390" i="5"/>
  <c r="I336" i="7" s="1"/>
  <c r="I335" i="7" s="1"/>
  <c r="I334" i="7" s="1"/>
  <c r="G391" i="5"/>
  <c r="G339" i="7" s="1"/>
  <c r="G338" i="7" s="1"/>
  <c r="G337" i="7" s="1"/>
  <c r="H391" i="5"/>
  <c r="H339" i="7" s="1"/>
  <c r="H338" i="7" s="1"/>
  <c r="H337" i="7" s="1"/>
  <c r="I391" i="5"/>
  <c r="I339" i="7" s="1"/>
  <c r="I338" i="7" s="1"/>
  <c r="I337" i="7" s="1"/>
  <c r="G385" i="5"/>
  <c r="G325" i="7" s="1"/>
  <c r="G324" i="7" s="1"/>
  <c r="G323" i="7" s="1"/>
  <c r="G322" i="7" s="1"/>
  <c r="H385" i="5"/>
  <c r="H325" i="7" s="1"/>
  <c r="H324" i="7" s="1"/>
  <c r="H323" i="7" s="1"/>
  <c r="H322" i="7" s="1"/>
  <c r="I385" i="5"/>
  <c r="I325" i="7" s="1"/>
  <c r="I324" i="7" s="1"/>
  <c r="I323" i="7" s="1"/>
  <c r="I322" i="7" s="1"/>
  <c r="G382" i="5"/>
  <c r="G320" i="7" s="1"/>
  <c r="G319" i="7" s="1"/>
  <c r="G318" i="7" s="1"/>
  <c r="G317" i="7" s="1"/>
  <c r="G316" i="7" s="1"/>
  <c r="H382" i="5"/>
  <c r="H320" i="7" s="1"/>
  <c r="H319" i="7" s="1"/>
  <c r="H318" i="7" s="1"/>
  <c r="H317" i="7" s="1"/>
  <c r="H316" i="7" s="1"/>
  <c r="I382" i="5"/>
  <c r="I320" i="7" s="1"/>
  <c r="I319" i="7" s="1"/>
  <c r="I318" i="7" s="1"/>
  <c r="I317" i="7" s="1"/>
  <c r="I316" i="7" s="1"/>
  <c r="G377" i="5"/>
  <c r="G256" i="7" s="1"/>
  <c r="G255" i="7" s="1"/>
  <c r="G254" i="7" s="1"/>
  <c r="G253" i="7" s="1"/>
  <c r="G252" i="7" s="1"/>
  <c r="G251" i="7" s="1"/>
  <c r="H377" i="5"/>
  <c r="H256" i="7" s="1"/>
  <c r="H255" i="7" s="1"/>
  <c r="H254" i="7" s="1"/>
  <c r="H253" i="7" s="1"/>
  <c r="H252" i="7" s="1"/>
  <c r="H251" i="7" s="1"/>
  <c r="I377" i="5"/>
  <c r="I256" i="7" s="1"/>
  <c r="I255" i="7" s="1"/>
  <c r="I254" i="7" s="1"/>
  <c r="I253" i="7" s="1"/>
  <c r="I252" i="7" s="1"/>
  <c r="I251" i="7" s="1"/>
  <c r="G370" i="5"/>
  <c r="H370" i="5"/>
  <c r="I370" i="5"/>
  <c r="G365" i="5"/>
  <c r="G234" i="7" s="1"/>
  <c r="G233" i="7" s="1"/>
  <c r="G232" i="7" s="1"/>
  <c r="G231" i="7" s="1"/>
  <c r="G230" i="7" s="1"/>
  <c r="H365" i="5"/>
  <c r="H234" i="7" s="1"/>
  <c r="H233" i="7" s="1"/>
  <c r="H232" i="7" s="1"/>
  <c r="H231" i="7" s="1"/>
  <c r="H230" i="7" s="1"/>
  <c r="I365" i="5"/>
  <c r="I234" i="7" s="1"/>
  <c r="I233" i="7" s="1"/>
  <c r="I232" i="7" s="1"/>
  <c r="I231" i="7" s="1"/>
  <c r="I230" i="7" s="1"/>
  <c r="G346" i="5"/>
  <c r="G1440" i="7" s="1"/>
  <c r="G1439" i="7" s="1"/>
  <c r="G1438" i="7" s="1"/>
  <c r="G1437" i="7" s="1"/>
  <c r="H346" i="5"/>
  <c r="H1440" i="7" s="1"/>
  <c r="H1439" i="7" s="1"/>
  <c r="H1438" i="7" s="1"/>
  <c r="H1437" i="7" s="1"/>
  <c r="I346" i="5"/>
  <c r="I1440" i="7" s="1"/>
  <c r="I1439" i="7" s="1"/>
  <c r="I1438" i="7" s="1"/>
  <c r="I1437" i="7" s="1"/>
  <c r="G342" i="5"/>
  <c r="G1424" i="7" s="1"/>
  <c r="G1423" i="7" s="1"/>
  <c r="H342" i="5"/>
  <c r="H1424" i="7" s="1"/>
  <c r="H1423" i="7" s="1"/>
  <c r="I342" i="5"/>
  <c r="I1424" i="7" s="1"/>
  <c r="I1423" i="7" s="1"/>
  <c r="G338" i="5"/>
  <c r="G363" i="7" s="1"/>
  <c r="G362" i="7" s="1"/>
  <c r="G361" i="7" s="1"/>
  <c r="G360" i="7" s="1"/>
  <c r="H338" i="5"/>
  <c r="H363" i="7" s="1"/>
  <c r="H362" i="7" s="1"/>
  <c r="H361" i="7" s="1"/>
  <c r="H360" i="7" s="1"/>
  <c r="I338" i="5"/>
  <c r="I363" i="7" s="1"/>
  <c r="I362" i="7" s="1"/>
  <c r="I361" i="7" s="1"/>
  <c r="I360" i="7" s="1"/>
  <c r="G336" i="5"/>
  <c r="G359" i="7" s="1"/>
  <c r="G358" i="7" s="1"/>
  <c r="G357" i="7" s="1"/>
  <c r="G356" i="7" s="1"/>
  <c r="H336" i="5"/>
  <c r="H359" i="7" s="1"/>
  <c r="H358" i="7" s="1"/>
  <c r="H357" i="7" s="1"/>
  <c r="H356" i="7" s="1"/>
  <c r="I336" i="5"/>
  <c r="I359" i="7" s="1"/>
  <c r="I358" i="7" s="1"/>
  <c r="I357" i="7" s="1"/>
  <c r="I356" i="7" s="1"/>
  <c r="G321" i="5"/>
  <c r="G485" i="7" s="1"/>
  <c r="G484" i="7" s="1"/>
  <c r="G483" i="7" s="1"/>
  <c r="G482" i="7" s="1"/>
  <c r="H321" i="5"/>
  <c r="H485" i="7" s="1"/>
  <c r="H484" i="7" s="1"/>
  <c r="H483" i="7" s="1"/>
  <c r="H482" i="7" s="1"/>
  <c r="I321" i="5"/>
  <c r="I485" i="7" s="1"/>
  <c r="I484" i="7" s="1"/>
  <c r="I483" i="7" s="1"/>
  <c r="I482" i="7" s="1"/>
  <c r="G316" i="5"/>
  <c r="G474" i="7" s="1"/>
  <c r="G473" i="7" s="1"/>
  <c r="G472" i="7" s="1"/>
  <c r="G471" i="7" s="1"/>
  <c r="H316" i="5"/>
  <c r="H474" i="7" s="1"/>
  <c r="H473" i="7" s="1"/>
  <c r="H472" i="7" s="1"/>
  <c r="H471" i="7" s="1"/>
  <c r="I316" i="5"/>
  <c r="I474" i="7" s="1"/>
  <c r="I473" i="7" s="1"/>
  <c r="I472" i="7" s="1"/>
  <c r="I471" i="7" s="1"/>
  <c r="G314" i="5"/>
  <c r="G470" i="7" s="1"/>
  <c r="G469" i="7" s="1"/>
  <c r="G468" i="7" s="1"/>
  <c r="G467" i="7" s="1"/>
  <c r="H314" i="5"/>
  <c r="H470" i="7" s="1"/>
  <c r="H469" i="7" s="1"/>
  <c r="H468" i="7" s="1"/>
  <c r="H467" i="7" s="1"/>
  <c r="I314" i="5"/>
  <c r="I470" i="7" s="1"/>
  <c r="I469" i="7" s="1"/>
  <c r="I468" i="7" s="1"/>
  <c r="I467" i="7" s="1"/>
  <c r="G301" i="5"/>
  <c r="G445" i="7" s="1"/>
  <c r="G444" i="7" s="1"/>
  <c r="G443" i="7" s="1"/>
  <c r="G442" i="7" s="1"/>
  <c r="H301" i="5"/>
  <c r="H445" i="7" s="1"/>
  <c r="H444" i="7" s="1"/>
  <c r="H443" i="7" s="1"/>
  <c r="H442" i="7" s="1"/>
  <c r="I301" i="5"/>
  <c r="I445" i="7" s="1"/>
  <c r="I444" i="7" s="1"/>
  <c r="I443" i="7" s="1"/>
  <c r="I442" i="7" s="1"/>
  <c r="G299" i="5"/>
  <c r="G441" i="7" s="1"/>
  <c r="G440" i="7" s="1"/>
  <c r="G439" i="7" s="1"/>
  <c r="G438" i="7" s="1"/>
  <c r="H299" i="5"/>
  <c r="H441" i="7" s="1"/>
  <c r="H440" i="7" s="1"/>
  <c r="H439" i="7" s="1"/>
  <c r="H438" i="7" s="1"/>
  <c r="I299" i="5"/>
  <c r="I441" i="7" s="1"/>
  <c r="I440" i="7" s="1"/>
  <c r="I439" i="7" s="1"/>
  <c r="I438" i="7" s="1"/>
  <c r="G282" i="5"/>
  <c r="H282" i="5"/>
  <c r="I282" i="5"/>
  <c r="G280" i="5"/>
  <c r="H280" i="5"/>
  <c r="I280" i="5"/>
  <c r="H1078" i="7" l="1"/>
  <c r="I437" i="7"/>
  <c r="G437" i="7"/>
  <c r="H437" i="7"/>
  <c r="I772" i="7"/>
  <c r="I771" i="7" s="1"/>
  <c r="I770" i="7" s="1"/>
  <c r="H772" i="7"/>
  <c r="H771" i="7" s="1"/>
  <c r="H770" i="7" s="1"/>
  <c r="G772" i="7"/>
  <c r="G771" i="7" s="1"/>
  <c r="G770" i="7" s="1"/>
  <c r="I720" i="7"/>
  <c r="I719" i="7" s="1"/>
  <c r="I718" i="7" s="1"/>
  <c r="H720" i="7"/>
  <c r="H719" i="7" s="1"/>
  <c r="H718" i="7" s="1"/>
  <c r="G720" i="7"/>
  <c r="G719" i="7" s="1"/>
  <c r="G718" i="7" s="1"/>
  <c r="G200" i="7"/>
  <c r="G199" i="7" s="1"/>
  <c r="I200" i="7"/>
  <c r="I199" i="7" s="1"/>
  <c r="H200" i="7"/>
  <c r="H199" i="7" s="1"/>
  <c r="I1023" i="7"/>
  <c r="I1022" i="7" s="1"/>
  <c r="H1023" i="7"/>
  <c r="H1022" i="7" s="1"/>
  <c r="G1023" i="7"/>
  <c r="G1022" i="7" s="1"/>
  <c r="H454" i="7"/>
  <c r="I454" i="7"/>
  <c r="G454" i="7"/>
  <c r="I1078" i="7"/>
  <c r="I1077" i="7" s="1"/>
  <c r="I1076" i="7" s="1"/>
  <c r="G188" i="7"/>
  <c r="G187" i="7" s="1"/>
  <c r="G186" i="7" s="1"/>
  <c r="G185" i="7" s="1"/>
  <c r="I188" i="7"/>
  <c r="I187" i="7" s="1"/>
  <c r="I186" i="7" s="1"/>
  <c r="I185" i="7" s="1"/>
  <c r="H188" i="7"/>
  <c r="H187" i="7" s="1"/>
  <c r="H186" i="7" s="1"/>
  <c r="H185" i="7" s="1"/>
  <c r="G920" i="7"/>
  <c r="G919" i="7" s="1"/>
  <c r="H920" i="7"/>
  <c r="H919" i="7" s="1"/>
  <c r="I920" i="7"/>
  <c r="I919" i="7" s="1"/>
  <c r="G223" i="7"/>
  <c r="G222" i="7" s="1"/>
  <c r="G221" i="7" s="1"/>
  <c r="G220" i="7" s="1"/>
  <c r="I223" i="7"/>
  <c r="I222" i="7" s="1"/>
  <c r="I221" i="7" s="1"/>
  <c r="I220" i="7" s="1"/>
  <c r="H223" i="7"/>
  <c r="H222" i="7" s="1"/>
  <c r="H221" i="7" s="1"/>
  <c r="H220" i="7" s="1"/>
  <c r="G1078" i="7"/>
  <c r="G1077" i="7" s="1"/>
  <c r="G1076" i="7" s="1"/>
  <c r="G984" i="7"/>
  <c r="G983" i="7" s="1"/>
  <c r="I984" i="7"/>
  <c r="I983" i="7" s="1"/>
  <c r="H984" i="7"/>
  <c r="H983" i="7" s="1"/>
  <c r="G1058" i="7"/>
  <c r="G1057" i="7" s="1"/>
  <c r="I116" i="7"/>
  <c r="I115" i="7" s="1"/>
  <c r="I114" i="7" s="1"/>
  <c r="I960" i="5"/>
  <c r="I959" i="5" s="1"/>
  <c r="G116" i="7"/>
  <c r="G115" i="7" s="1"/>
  <c r="G114" i="7" s="1"/>
  <c r="G960" i="5"/>
  <c r="G959" i="5" s="1"/>
  <c r="H116" i="7"/>
  <c r="H115" i="7" s="1"/>
  <c r="H114" i="7" s="1"/>
  <c r="H960" i="5"/>
  <c r="H959" i="5" s="1"/>
  <c r="H1058" i="7"/>
  <c r="H1057" i="7" s="1"/>
  <c r="G714" i="7"/>
  <c r="G713" i="7" s="1"/>
  <c r="G712" i="7" s="1"/>
  <c r="I953" i="7"/>
  <c r="I952" i="7" s="1"/>
  <c r="I714" i="7"/>
  <c r="I713" i="7" s="1"/>
  <c r="I712" i="7" s="1"/>
  <c r="I1058" i="7"/>
  <c r="I1057" i="7" s="1"/>
  <c r="G953" i="7"/>
  <c r="G952" i="7" s="1"/>
  <c r="I801" i="7"/>
  <c r="I800" i="7" s="1"/>
  <c r="I775" i="7" s="1"/>
  <c r="G40" i="7"/>
  <c r="I40" i="7"/>
  <c r="H953" i="7"/>
  <c r="H952" i="7" s="1"/>
  <c r="H40" i="7"/>
  <c r="H801" i="7"/>
  <c r="H800" i="7" s="1"/>
  <c r="H775" i="7" s="1"/>
  <c r="H714" i="7"/>
  <c r="H713" i="7" s="1"/>
  <c r="H712" i="7" s="1"/>
  <c r="G1012" i="5"/>
  <c r="G801" i="7"/>
  <c r="G800" i="7" s="1"/>
  <c r="G775" i="7" s="1"/>
  <c r="G538" i="7"/>
  <c r="I538" i="7"/>
  <c r="H538" i="7"/>
  <c r="I663" i="7"/>
  <c r="G663" i="7"/>
  <c r="H663" i="7"/>
  <c r="I950" i="5"/>
  <c r="H950" i="5"/>
  <c r="G950" i="5"/>
  <c r="G94" i="7"/>
  <c r="G93" i="7" s="1"/>
  <c r="G92" i="7" s="1"/>
  <c r="G88" i="7" s="1"/>
  <c r="G87" i="7" s="1"/>
  <c r="G892" i="5"/>
  <c r="I94" i="7"/>
  <c r="I93" i="7" s="1"/>
  <c r="I92" i="7" s="1"/>
  <c r="I88" i="7" s="1"/>
  <c r="I87" i="7" s="1"/>
  <c r="I892" i="5"/>
  <c r="H94" i="7"/>
  <c r="H93" i="7" s="1"/>
  <c r="H92" i="7" s="1"/>
  <c r="H88" i="7" s="1"/>
  <c r="H87" i="7" s="1"/>
  <c r="H892" i="5"/>
  <c r="G895" i="7"/>
  <c r="G894" i="7" s="1"/>
  <c r="G893" i="7" s="1"/>
  <c r="G892" i="7" s="1"/>
  <c r="G937" i="5"/>
  <c r="I895" i="7"/>
  <c r="I894" i="7" s="1"/>
  <c r="I893" i="7" s="1"/>
  <c r="I892" i="7" s="1"/>
  <c r="I937" i="5"/>
  <c r="H895" i="7"/>
  <c r="H894" i="7" s="1"/>
  <c r="H893" i="7" s="1"/>
  <c r="H892" i="7" s="1"/>
  <c r="H937" i="5"/>
  <c r="H79" i="7"/>
  <c r="H78" i="7" s="1"/>
  <c r="G79" i="7"/>
  <c r="G78" i="7" s="1"/>
  <c r="I79" i="7"/>
  <c r="I78" i="7" s="1"/>
  <c r="I60" i="7"/>
  <c r="I59" i="7" s="1"/>
  <c r="I58" i="7" s="1"/>
  <c r="I54" i="7" s="1"/>
  <c r="I883" i="5"/>
  <c r="H60" i="7"/>
  <c r="H59" i="7" s="1"/>
  <c r="H58" i="7" s="1"/>
  <c r="H54" i="7" s="1"/>
  <c r="H883" i="5"/>
  <c r="G60" i="7"/>
  <c r="G59" i="7" s="1"/>
  <c r="G58" i="7" s="1"/>
  <c r="G54" i="7" s="1"/>
  <c r="G883" i="5"/>
  <c r="I37" i="7"/>
  <c r="I36" i="7" s="1"/>
  <c r="I35" i="7" s="1"/>
  <c r="I710" i="5"/>
  <c r="I709" i="5" s="1"/>
  <c r="I708" i="5" s="1"/>
  <c r="I19" i="7"/>
  <c r="I18" i="7" s="1"/>
  <c r="I17" i="7" s="1"/>
  <c r="I13" i="7" s="1"/>
  <c r="I12" i="7" s="1"/>
  <c r="I11" i="7" s="1"/>
  <c r="I705" i="5"/>
  <c r="I704" i="5" s="1"/>
  <c r="I703" i="5" s="1"/>
  <c r="H37" i="7"/>
  <c r="H36" i="7" s="1"/>
  <c r="H35" i="7" s="1"/>
  <c r="H710" i="5"/>
  <c r="H709" i="5" s="1"/>
  <c r="H708" i="5" s="1"/>
  <c r="H19" i="7"/>
  <c r="H18" i="7" s="1"/>
  <c r="H17" i="7" s="1"/>
  <c r="H13" i="7" s="1"/>
  <c r="H12" i="7" s="1"/>
  <c r="H11" i="7" s="1"/>
  <c r="H705" i="5"/>
  <c r="H704" i="5" s="1"/>
  <c r="H703" i="5" s="1"/>
  <c r="G37" i="7"/>
  <c r="G36" i="7" s="1"/>
  <c r="G35" i="7" s="1"/>
  <c r="G710" i="5"/>
  <c r="G709" i="5" s="1"/>
  <c r="G708" i="5" s="1"/>
  <c r="G19" i="7"/>
  <c r="G18" i="7" s="1"/>
  <c r="G17" i="7" s="1"/>
  <c r="G13" i="7" s="1"/>
  <c r="G12" i="7" s="1"/>
  <c r="G11" i="7" s="1"/>
  <c r="G705" i="5"/>
  <c r="G704" i="5" s="1"/>
  <c r="G703" i="5" s="1"/>
  <c r="G28" i="7"/>
  <c r="G27" i="7" s="1"/>
  <c r="G26" i="7" s="1"/>
  <c r="G981" i="5"/>
  <c r="G980" i="5" s="1"/>
  <c r="G979" i="5" s="1"/>
  <c r="G978" i="5" s="1"/>
  <c r="I28" i="7"/>
  <c r="I27" i="7" s="1"/>
  <c r="I26" i="7" s="1"/>
  <c r="I981" i="5"/>
  <c r="I980" i="5" s="1"/>
  <c r="I979" i="5" s="1"/>
  <c r="I978" i="5" s="1"/>
  <c r="H28" i="7"/>
  <c r="H27" i="7" s="1"/>
  <c r="H26" i="7" s="1"/>
  <c r="H981" i="5"/>
  <c r="H980" i="5" s="1"/>
  <c r="H979" i="5" s="1"/>
  <c r="H978" i="5" s="1"/>
  <c r="I243" i="7"/>
  <c r="I242" i="7" s="1"/>
  <c r="I241" i="7" s="1"/>
  <c r="I369" i="5"/>
  <c r="H243" i="7"/>
  <c r="H242" i="7" s="1"/>
  <c r="H241" i="7" s="1"/>
  <c r="H369" i="5"/>
  <c r="H366" i="5" s="1"/>
  <c r="G243" i="7"/>
  <c r="G242" i="7" s="1"/>
  <c r="G241" i="7" s="1"/>
  <c r="G369" i="5"/>
  <c r="G1085" i="7"/>
  <c r="I128" i="7"/>
  <c r="H128" i="7"/>
  <c r="G128" i="7"/>
  <c r="I278" i="5"/>
  <c r="G278" i="5"/>
  <c r="H278" i="5"/>
  <c r="I1085" i="7"/>
  <c r="H516" i="7"/>
  <c r="I1425" i="7"/>
  <c r="G818" i="7"/>
  <c r="H1085" i="7"/>
  <c r="H1425" i="7"/>
  <c r="G1447" i="7"/>
  <c r="G1446" i="7" s="1"/>
  <c r="G1445" i="7" s="1"/>
  <c r="H1447" i="7"/>
  <c r="H1446" i="7" s="1"/>
  <c r="H1445" i="7" s="1"/>
  <c r="G355" i="7"/>
  <c r="G555" i="7"/>
  <c r="I516" i="7"/>
  <c r="G498" i="7"/>
  <c r="G497" i="7" s="1"/>
  <c r="G906" i="7"/>
  <c r="G1425" i="7"/>
  <c r="G330" i="7"/>
  <c r="G321" i="7" s="1"/>
  <c r="I1390" i="7"/>
  <c r="H731" i="7"/>
  <c r="I885" i="7"/>
  <c r="I1447" i="7"/>
  <c r="I1446" i="7" s="1"/>
  <c r="I1445" i="7" s="1"/>
  <c r="H330" i="7"/>
  <c r="H321" i="7" s="1"/>
  <c r="H818" i="7"/>
  <c r="H862" i="7"/>
  <c r="H861" i="7" s="1"/>
  <c r="H1077" i="7"/>
  <c r="H1076" i="7" s="1"/>
  <c r="I731" i="7"/>
  <c r="G899" i="7"/>
  <c r="G1273" i="7"/>
  <c r="G862" i="7"/>
  <c r="G861" i="7" s="1"/>
  <c r="I555" i="7"/>
  <c r="G516" i="7"/>
  <c r="I498" i="7"/>
  <c r="I497" i="7" s="1"/>
  <c r="H1390" i="7"/>
  <c r="I906" i="7"/>
  <c r="G731" i="7"/>
  <c r="H885" i="7"/>
  <c r="I899" i="7"/>
  <c r="I1273" i="7"/>
  <c r="I355" i="7"/>
  <c r="H355" i="7"/>
  <c r="I330" i="7"/>
  <c r="I321" i="7" s="1"/>
  <c r="H555" i="7"/>
  <c r="H498" i="7"/>
  <c r="H497" i="7" s="1"/>
  <c r="G1390" i="7"/>
  <c r="I818" i="7"/>
  <c r="I862" i="7"/>
  <c r="I861" i="7" s="1"/>
  <c r="H906" i="7"/>
  <c r="G885" i="7"/>
  <c r="H899" i="7"/>
  <c r="H1273" i="7"/>
  <c r="F1013" i="5"/>
  <c r="F1004" i="5"/>
  <c r="F993" i="5"/>
  <c r="F961" i="5"/>
  <c r="F949" i="5"/>
  <c r="F1279" i="7" s="1"/>
  <c r="F1278" i="7" s="1"/>
  <c r="F1277" i="7" s="1"/>
  <c r="F948" i="5"/>
  <c r="F1276" i="7" s="1"/>
  <c r="F1275" i="7" s="1"/>
  <c r="F1274" i="7" s="1"/>
  <c r="F946" i="5"/>
  <c r="F1265" i="7" s="1"/>
  <c r="F1264" i="7" s="1"/>
  <c r="F1263" i="7" s="1"/>
  <c r="F1262" i="7" s="1"/>
  <c r="F951" i="5"/>
  <c r="F950" i="5" s="1"/>
  <c r="F942" i="5"/>
  <c r="F905" i="7" s="1"/>
  <c r="F904" i="7" s="1"/>
  <c r="F903" i="7" s="1"/>
  <c r="F941" i="5"/>
  <c r="F902" i="7" s="1"/>
  <c r="F901" i="7" s="1"/>
  <c r="F900" i="7" s="1"/>
  <c r="F938" i="5"/>
  <c r="F931" i="5"/>
  <c r="F929" i="5"/>
  <c r="F737" i="7" s="1"/>
  <c r="F736" i="7" s="1"/>
  <c r="F735" i="7" s="1"/>
  <c r="F928" i="5"/>
  <c r="F734" i="7" s="1"/>
  <c r="F733" i="7" s="1"/>
  <c r="F732" i="7" s="1"/>
  <c r="F936" i="5"/>
  <c r="F891" i="7" s="1"/>
  <c r="F890" i="7" s="1"/>
  <c r="F889" i="7" s="1"/>
  <c r="F935" i="5"/>
  <c r="F922" i="5"/>
  <c r="F920" i="5"/>
  <c r="F916" i="5"/>
  <c r="F918" i="7" s="1"/>
  <c r="F917" i="7" s="1"/>
  <c r="F916" i="7" s="1"/>
  <c r="F915" i="7" s="1"/>
  <c r="F914" i="5"/>
  <c r="F912" i="5"/>
  <c r="F888" i="5"/>
  <c r="F885" i="5"/>
  <c r="F882" i="5"/>
  <c r="F880" i="5"/>
  <c r="F49" i="7" s="1"/>
  <c r="F48" i="7" s="1"/>
  <c r="F47" i="7" s="1"/>
  <c r="F856" i="5"/>
  <c r="F1107" i="7" s="1"/>
  <c r="F1106" i="7" s="1"/>
  <c r="F1105" i="7" s="1"/>
  <c r="F1104" i="7" s="1"/>
  <c r="F1103" i="7" s="1"/>
  <c r="F851" i="5"/>
  <c r="F847" i="5"/>
  <c r="F843" i="5"/>
  <c r="F835" i="5"/>
  <c r="F1043" i="7" s="1"/>
  <c r="F1042" i="7" s="1"/>
  <c r="F1041" i="7" s="1"/>
  <c r="F1040" i="7" s="1"/>
  <c r="F830" i="5"/>
  <c r="F375" i="7" s="1"/>
  <c r="F374" i="7" s="1"/>
  <c r="I818" i="5"/>
  <c r="F821" i="5"/>
  <c r="F1066" i="7" s="1"/>
  <c r="F1065" i="7" s="1"/>
  <c r="F1064" i="7" s="1"/>
  <c r="F1063" i="7" s="1"/>
  <c r="F819" i="5"/>
  <c r="F1062" i="7" s="1"/>
  <c r="F1061" i="7" s="1"/>
  <c r="F1060" i="7" s="1"/>
  <c r="F1059" i="7" s="1"/>
  <c r="F810" i="5"/>
  <c r="F1047" i="7" s="1"/>
  <c r="F1046" i="7" s="1"/>
  <c r="F1045" i="7" s="1"/>
  <c r="F1044" i="7" s="1"/>
  <c r="F806" i="5"/>
  <c r="F1035" i="7" s="1"/>
  <c r="F1034" i="7" s="1"/>
  <c r="F1033" i="7" s="1"/>
  <c r="F1032" i="7" s="1"/>
  <c r="F804" i="5"/>
  <c r="F802" i="5"/>
  <c r="F1027" i="7" s="1"/>
  <c r="F1026" i="7" s="1"/>
  <c r="F1025" i="7" s="1"/>
  <c r="F1024" i="7" s="1"/>
  <c r="F796" i="5"/>
  <c r="F791" i="5"/>
  <c r="F785" i="5"/>
  <c r="F783" i="5"/>
  <c r="F992" i="7" s="1"/>
  <c r="F991" i="7" s="1"/>
  <c r="F990" i="7" s="1"/>
  <c r="F989" i="7" s="1"/>
  <c r="F781" i="5"/>
  <c r="F767" i="5"/>
  <c r="F969" i="7" s="1"/>
  <c r="F968" i="7" s="1"/>
  <c r="F967" i="7" s="1"/>
  <c r="F966" i="7" s="1"/>
  <c r="F762" i="5"/>
  <c r="F760" i="5"/>
  <c r="F756" i="5"/>
  <c r="F754" i="5"/>
  <c r="F752" i="5"/>
  <c r="F750" i="5"/>
  <c r="F745" i="5"/>
  <c r="F743" i="5"/>
  <c r="F795" i="7" s="1"/>
  <c r="F794" i="7" s="1"/>
  <c r="F793" i="7" s="1"/>
  <c r="F792" i="7" s="1"/>
  <c r="F741" i="5"/>
  <c r="F791" i="7" s="1"/>
  <c r="F790" i="7" s="1"/>
  <c r="F737" i="5"/>
  <c r="F729" i="5"/>
  <c r="F727" i="5"/>
  <c r="F946" i="7" s="1"/>
  <c r="F945" i="7" s="1"/>
  <c r="F944" i="7" s="1"/>
  <c r="F943" i="7" s="1"/>
  <c r="F721" i="5"/>
  <c r="F717" i="5"/>
  <c r="F712" i="5"/>
  <c r="F662" i="5"/>
  <c r="F660" i="5"/>
  <c r="F658" i="5"/>
  <c r="F641" i="5"/>
  <c r="F804" i="7" s="1"/>
  <c r="F802" i="7" s="1"/>
  <c r="F639" i="5"/>
  <c r="F634" i="5"/>
  <c r="F632" i="5"/>
  <c r="F630" i="5"/>
  <c r="F628" i="5"/>
  <c r="F753" i="7" s="1"/>
  <c r="F752" i="7" s="1"/>
  <c r="F751" i="7" s="1"/>
  <c r="F750" i="7" s="1"/>
  <c r="F626" i="5"/>
  <c r="F624" i="5"/>
  <c r="F622" i="5"/>
  <c r="F602" i="5"/>
  <c r="F773" i="7" s="1"/>
  <c r="F600" i="5"/>
  <c r="F749" i="7" s="1"/>
  <c r="F748" i="7" s="1"/>
  <c r="F747" i="7" s="1"/>
  <c r="F746" i="7" s="1"/>
  <c r="F598" i="5"/>
  <c r="F745" i="7" s="1"/>
  <c r="F744" i="7" s="1"/>
  <c r="F743" i="7" s="1"/>
  <c r="F742" i="7" s="1"/>
  <c r="F596" i="5"/>
  <c r="F721" i="7" s="1"/>
  <c r="F594" i="5"/>
  <c r="F715" i="7" s="1"/>
  <c r="F573" i="5"/>
  <c r="F204" i="7" s="1"/>
  <c r="F203" i="7" s="1"/>
  <c r="F202" i="7" s="1"/>
  <c r="F201" i="7" s="1"/>
  <c r="F562" i="5"/>
  <c r="F1399" i="7" s="1"/>
  <c r="F1398" i="7" s="1"/>
  <c r="F1397" i="7" s="1"/>
  <c r="F561" i="5"/>
  <c r="F1396" i="7" s="1"/>
  <c r="F1395" i="7" s="1"/>
  <c r="F1394" i="7" s="1"/>
  <c r="F560" i="5"/>
  <c r="F1393" i="7" s="1"/>
  <c r="F1392" i="7" s="1"/>
  <c r="F1391" i="7" s="1"/>
  <c r="F556" i="5"/>
  <c r="F1385" i="7" s="1"/>
  <c r="F1384" i="7" s="1"/>
  <c r="F518" i="5"/>
  <c r="F672" i="7" s="1"/>
  <c r="F671" i="7" s="1"/>
  <c r="F670" i="7" s="1"/>
  <c r="F669" i="7" s="1"/>
  <c r="F664" i="7" s="1"/>
  <c r="F512" i="5"/>
  <c r="F662" i="7" s="1"/>
  <c r="F661" i="7" s="1"/>
  <c r="F660" i="7" s="1"/>
  <c r="F659" i="7" s="1"/>
  <c r="F658" i="7" s="1"/>
  <c r="F507" i="5"/>
  <c r="F653" i="7" s="1"/>
  <c r="F652" i="7" s="1"/>
  <c r="F651" i="7" s="1"/>
  <c r="F650" i="7" s="1"/>
  <c r="F645" i="7" s="1"/>
  <c r="F500" i="5"/>
  <c r="F636" i="7" s="1"/>
  <c r="F635" i="7" s="1"/>
  <c r="F634" i="7" s="1"/>
  <c r="F633" i="7" s="1"/>
  <c r="F628" i="7" s="1"/>
  <c r="F476" i="5"/>
  <c r="F577" i="7" s="1"/>
  <c r="F576" i="7" s="1"/>
  <c r="F575" i="7" s="1"/>
  <c r="F574" i="7" s="1"/>
  <c r="F569" i="7" s="1"/>
  <c r="F470" i="5"/>
  <c r="F515" i="7" s="1"/>
  <c r="F514" i="7" s="1"/>
  <c r="F513" i="7" s="1"/>
  <c r="F512" i="7" s="1"/>
  <c r="F511" i="7" s="1"/>
  <c r="F467" i="5"/>
  <c r="F510" i="7" s="1"/>
  <c r="F509" i="7" s="1"/>
  <c r="F508" i="7" s="1"/>
  <c r="F507" i="7" s="1"/>
  <c r="F465" i="5"/>
  <c r="F506" i="7" s="1"/>
  <c r="F505" i="7" s="1"/>
  <c r="F504" i="7" s="1"/>
  <c r="F503" i="7" s="1"/>
  <c r="F463" i="5"/>
  <c r="F502" i="7" s="1"/>
  <c r="F501" i="7" s="1"/>
  <c r="F500" i="7" s="1"/>
  <c r="F499" i="7" s="1"/>
  <c r="F458" i="5"/>
  <c r="F227" i="7" s="1"/>
  <c r="F226" i="7" s="1"/>
  <c r="F452" i="5"/>
  <c r="F1340" i="7" s="1"/>
  <c r="F1339" i="7" s="1"/>
  <c r="F1338" i="7" s="1"/>
  <c r="F1337" i="7" s="1"/>
  <c r="F445" i="5"/>
  <c r="F563" i="7" s="1"/>
  <c r="F562" i="7" s="1"/>
  <c r="F561" i="7" s="1"/>
  <c r="F560" i="7" s="1"/>
  <c r="F441" i="5"/>
  <c r="F536" i="7" s="1"/>
  <c r="F535" i="7" s="1"/>
  <c r="F534" i="7" s="1"/>
  <c r="F533" i="7" s="1"/>
  <c r="F532" i="7" s="1"/>
  <c r="F531" i="7" s="1"/>
  <c r="F437" i="5"/>
  <c r="F530" i="7" s="1"/>
  <c r="F529" i="7" s="1"/>
  <c r="F528" i="7" s="1"/>
  <c r="F527" i="7" s="1"/>
  <c r="F526" i="7" s="1"/>
  <c r="F432" i="5"/>
  <c r="F521" i="7" s="1"/>
  <c r="F520" i="7" s="1"/>
  <c r="F519" i="7" s="1"/>
  <c r="F518" i="7" s="1"/>
  <c r="F517" i="7" s="1"/>
  <c r="F426" i="5"/>
  <c r="F567" i="7" s="1"/>
  <c r="F566" i="7" s="1"/>
  <c r="F565" i="7" s="1"/>
  <c r="F564" i="7" s="1"/>
  <c r="F559" i="7"/>
  <c r="F558" i="7" s="1"/>
  <c r="F557" i="7" s="1"/>
  <c r="F556" i="7" s="1"/>
  <c r="F419" i="5"/>
  <c r="F550" i="7" s="1"/>
  <c r="F549" i="7" s="1"/>
  <c r="F548" i="7" s="1"/>
  <c r="F547" i="7" s="1"/>
  <c r="F417" i="5"/>
  <c r="F546" i="7" s="1"/>
  <c r="F545" i="7" s="1"/>
  <c r="F544" i="7" s="1"/>
  <c r="F543" i="7" s="1"/>
  <c r="F402" i="5"/>
  <c r="F1261" i="7" s="1"/>
  <c r="F1260" i="7" s="1"/>
  <c r="F1259" i="7" s="1"/>
  <c r="F1258" i="7" s="1"/>
  <c r="F398" i="5"/>
  <c r="F1081" i="7" s="1"/>
  <c r="F1080" i="7" s="1"/>
  <c r="F1079" i="7" s="1"/>
  <c r="F391" i="5"/>
  <c r="F339" i="7" s="1"/>
  <c r="F338" i="7" s="1"/>
  <c r="F337" i="7" s="1"/>
  <c r="F390" i="5"/>
  <c r="F336" i="7" s="1"/>
  <c r="F335" i="7" s="1"/>
  <c r="F334" i="7" s="1"/>
  <c r="F385" i="5"/>
  <c r="F325" i="7" s="1"/>
  <c r="F324" i="7" s="1"/>
  <c r="F323" i="7" s="1"/>
  <c r="F322" i="7" s="1"/>
  <c r="F382" i="5"/>
  <c r="F320" i="7" s="1"/>
  <c r="F319" i="7" s="1"/>
  <c r="F318" i="7" s="1"/>
  <c r="F317" i="7" s="1"/>
  <c r="F316" i="7" s="1"/>
  <c r="F377" i="5"/>
  <c r="F256" i="7" s="1"/>
  <c r="F255" i="7" s="1"/>
  <c r="F254" i="7" s="1"/>
  <c r="F253" i="7" s="1"/>
  <c r="F252" i="7" s="1"/>
  <c r="F251" i="7" s="1"/>
  <c r="F370" i="5"/>
  <c r="F365" i="5"/>
  <c r="F234" i="7" s="1"/>
  <c r="F233" i="7" s="1"/>
  <c r="F232" i="7" s="1"/>
  <c r="F231" i="7" s="1"/>
  <c r="F230" i="7" s="1"/>
  <c r="F342" i="5"/>
  <c r="F1424" i="7" s="1"/>
  <c r="F1423" i="7" s="1"/>
  <c r="F338" i="5"/>
  <c r="F363" i="7" s="1"/>
  <c r="F362" i="7" s="1"/>
  <c r="F361" i="7" s="1"/>
  <c r="F360" i="7" s="1"/>
  <c r="F336" i="5"/>
  <c r="F359" i="7" s="1"/>
  <c r="F358" i="7" s="1"/>
  <c r="F357" i="7" s="1"/>
  <c r="F356" i="7" s="1"/>
  <c r="F321" i="5"/>
  <c r="F485" i="7" s="1"/>
  <c r="F484" i="7" s="1"/>
  <c r="F483" i="7" s="1"/>
  <c r="F482" i="7" s="1"/>
  <c r="F316" i="5"/>
  <c r="F474" i="7" s="1"/>
  <c r="F473" i="7" s="1"/>
  <c r="F472" i="7" s="1"/>
  <c r="F471" i="7" s="1"/>
  <c r="F314" i="5"/>
  <c r="F470" i="7" s="1"/>
  <c r="F469" i="7" s="1"/>
  <c r="F468" i="7" s="1"/>
  <c r="F467" i="7" s="1"/>
  <c r="F301" i="5"/>
  <c r="F299" i="5"/>
  <c r="F441" i="7" s="1"/>
  <c r="F440" i="7" s="1"/>
  <c r="F439" i="7" s="1"/>
  <c r="F438" i="7" s="1"/>
  <c r="F282" i="5"/>
  <c r="F280" i="5"/>
  <c r="G267" i="5"/>
  <c r="G610" i="7" s="1"/>
  <c r="G609" i="7" s="1"/>
  <c r="G608" i="7" s="1"/>
  <c r="G607" i="7" s="1"/>
  <c r="H267" i="5"/>
  <c r="H610" i="7" s="1"/>
  <c r="H609" i="7" s="1"/>
  <c r="H608" i="7" s="1"/>
  <c r="H607" i="7" s="1"/>
  <c r="I267" i="5"/>
  <c r="I610" i="7" s="1"/>
  <c r="I609" i="7" s="1"/>
  <c r="I608" i="7" s="1"/>
  <c r="I607" i="7" s="1"/>
  <c r="G265" i="5"/>
  <c r="G606" i="7" s="1"/>
  <c r="G605" i="7" s="1"/>
  <c r="G604" i="7" s="1"/>
  <c r="G603" i="7" s="1"/>
  <c r="H265" i="5"/>
  <c r="H606" i="7" s="1"/>
  <c r="H605" i="7" s="1"/>
  <c r="H604" i="7" s="1"/>
  <c r="H603" i="7" s="1"/>
  <c r="I265" i="5"/>
  <c r="I606" i="7" s="1"/>
  <c r="I605" i="7" s="1"/>
  <c r="I604" i="7" s="1"/>
  <c r="I603" i="7" s="1"/>
  <c r="G263" i="5"/>
  <c r="G602" i="7" s="1"/>
  <c r="G601" i="7" s="1"/>
  <c r="G600" i="7" s="1"/>
  <c r="G599" i="7" s="1"/>
  <c r="H263" i="5"/>
  <c r="H602" i="7" s="1"/>
  <c r="H601" i="7" s="1"/>
  <c r="H600" i="7" s="1"/>
  <c r="H599" i="7" s="1"/>
  <c r="I263" i="5"/>
  <c r="I602" i="7" s="1"/>
  <c r="I601" i="7" s="1"/>
  <c r="I600" i="7" s="1"/>
  <c r="I599" i="7" s="1"/>
  <c r="F267" i="5"/>
  <c r="F610" i="7" s="1"/>
  <c r="F609" i="7" s="1"/>
  <c r="F608" i="7" s="1"/>
  <c r="F607" i="7" s="1"/>
  <c r="F265" i="5"/>
  <c r="F606" i="7" s="1"/>
  <c r="F605" i="7" s="1"/>
  <c r="F604" i="7" s="1"/>
  <c r="F603" i="7" s="1"/>
  <c r="F263" i="5"/>
  <c r="F602" i="7" s="1"/>
  <c r="F601" i="7" s="1"/>
  <c r="F600" i="7" s="1"/>
  <c r="F599" i="7" s="1"/>
  <c r="G250" i="5"/>
  <c r="G152" i="7" s="1"/>
  <c r="G151" i="7" s="1"/>
  <c r="G150" i="7" s="1"/>
  <c r="G149" i="7" s="1"/>
  <c r="G148" i="7" s="1"/>
  <c r="H250" i="5"/>
  <c r="H152" i="7" s="1"/>
  <c r="H151" i="7" s="1"/>
  <c r="H150" i="7" s="1"/>
  <c r="H149" i="7" s="1"/>
  <c r="H148" i="7" s="1"/>
  <c r="I250" i="5"/>
  <c r="I152" i="7" s="1"/>
  <c r="I151" i="7" s="1"/>
  <c r="I150" i="7" s="1"/>
  <c r="I149" i="7" s="1"/>
  <c r="I148" i="7" s="1"/>
  <c r="G247" i="5"/>
  <c r="G147" i="7" s="1"/>
  <c r="G146" i="7" s="1"/>
  <c r="G145" i="7" s="1"/>
  <c r="G144" i="7" s="1"/>
  <c r="G143" i="7" s="1"/>
  <c r="H247" i="5"/>
  <c r="H147" i="7" s="1"/>
  <c r="H146" i="7" s="1"/>
  <c r="H145" i="7" s="1"/>
  <c r="H144" i="7" s="1"/>
  <c r="H143" i="7" s="1"/>
  <c r="I247" i="5"/>
  <c r="I147" i="7" s="1"/>
  <c r="I146" i="7" s="1"/>
  <c r="I145" i="7" s="1"/>
  <c r="I144" i="7" s="1"/>
  <c r="I143" i="7" s="1"/>
  <c r="F250" i="5"/>
  <c r="F152" i="7" s="1"/>
  <c r="F151" i="7" s="1"/>
  <c r="F150" i="7" s="1"/>
  <c r="F149" i="7" s="1"/>
  <c r="F148" i="7" s="1"/>
  <c r="F247" i="5"/>
  <c r="F147" i="7" s="1"/>
  <c r="F146" i="7" s="1"/>
  <c r="F145" i="7" s="1"/>
  <c r="F144" i="7" s="1"/>
  <c r="F143" i="7" s="1"/>
  <c r="G239" i="5"/>
  <c r="G1403" i="7" s="1"/>
  <c r="G1402" i="7" s="1"/>
  <c r="G1401" i="7" s="1"/>
  <c r="H239" i="5"/>
  <c r="H1403" i="7" s="1"/>
  <c r="H1402" i="7" s="1"/>
  <c r="H1401" i="7" s="1"/>
  <c r="I239" i="5"/>
  <c r="I1403" i="7" s="1"/>
  <c r="I1402" i="7" s="1"/>
  <c r="I1401" i="7" s="1"/>
  <c r="G240" i="5"/>
  <c r="G1406" i="7" s="1"/>
  <c r="G1405" i="7" s="1"/>
  <c r="G1404" i="7" s="1"/>
  <c r="H240" i="5"/>
  <c r="H1406" i="7" s="1"/>
  <c r="H1405" i="7" s="1"/>
  <c r="H1404" i="7" s="1"/>
  <c r="I240" i="5"/>
  <c r="I1406" i="7" s="1"/>
  <c r="I1405" i="7" s="1"/>
  <c r="I1404" i="7" s="1"/>
  <c r="G241" i="5"/>
  <c r="G1409" i="7" s="1"/>
  <c r="G1408" i="7" s="1"/>
  <c r="G1407" i="7" s="1"/>
  <c r="H241" i="5"/>
  <c r="H1409" i="7" s="1"/>
  <c r="H1408" i="7" s="1"/>
  <c r="H1407" i="7" s="1"/>
  <c r="I241" i="5"/>
  <c r="I1409" i="7" s="1"/>
  <c r="I1408" i="7" s="1"/>
  <c r="I1407" i="7" s="1"/>
  <c r="G237" i="5"/>
  <c r="G1383" i="7" s="1"/>
  <c r="G1382" i="7" s="1"/>
  <c r="G1381" i="7" s="1"/>
  <c r="G1380" i="7" s="1"/>
  <c r="H237" i="5"/>
  <c r="H1383" i="7" s="1"/>
  <c r="H1382" i="7" s="1"/>
  <c r="H1381" i="7" s="1"/>
  <c r="H1380" i="7" s="1"/>
  <c r="I237" i="5"/>
  <c r="I1383" i="7" s="1"/>
  <c r="I1382" i="7" s="1"/>
  <c r="I1381" i="7" s="1"/>
  <c r="I1380" i="7" s="1"/>
  <c r="F241" i="5"/>
  <c r="F1409" i="7" s="1"/>
  <c r="F1408" i="7" s="1"/>
  <c r="F1407" i="7" s="1"/>
  <c r="F239" i="5"/>
  <c r="F1403" i="7" s="1"/>
  <c r="F1402" i="7" s="1"/>
  <c r="F1401" i="7" s="1"/>
  <c r="F237" i="5"/>
  <c r="F1383" i="7" s="1"/>
  <c r="F1382" i="7" s="1"/>
  <c r="G234" i="5"/>
  <c r="G1324" i="7" s="1"/>
  <c r="G1323" i="7" s="1"/>
  <c r="G1322" i="7" s="1"/>
  <c r="G1321" i="7" s="1"/>
  <c r="H234" i="5"/>
  <c r="H1324" i="7" s="1"/>
  <c r="H1323" i="7" s="1"/>
  <c r="H1322" i="7" s="1"/>
  <c r="H1321" i="7" s="1"/>
  <c r="I234" i="5"/>
  <c r="I1324" i="7" s="1"/>
  <c r="I1323" i="7" s="1"/>
  <c r="I1322" i="7" s="1"/>
  <c r="I1321" i="7" s="1"/>
  <c r="F234" i="5"/>
  <c r="F1324" i="7" s="1"/>
  <c r="F1323" i="7" s="1"/>
  <c r="F1322" i="7" s="1"/>
  <c r="F1321" i="7" s="1"/>
  <c r="G228" i="5"/>
  <c r="G227" i="5" s="1"/>
  <c r="H228" i="5"/>
  <c r="I228" i="5"/>
  <c r="F228" i="5"/>
  <c r="F227" i="5" s="1"/>
  <c r="G214" i="5"/>
  <c r="G1444" i="7" s="1"/>
  <c r="G1443" i="7" s="1"/>
  <c r="G1442" i="7" s="1"/>
  <c r="G1441" i="7" s="1"/>
  <c r="H214" i="5"/>
  <c r="H1444" i="7" s="1"/>
  <c r="H1443" i="7" s="1"/>
  <c r="H1442" i="7" s="1"/>
  <c r="H1441" i="7" s="1"/>
  <c r="I214" i="5"/>
  <c r="I1444" i="7" s="1"/>
  <c r="I1443" i="7" s="1"/>
  <c r="I1442" i="7" s="1"/>
  <c r="I1441" i="7" s="1"/>
  <c r="G210" i="5"/>
  <c r="G1422" i="7" s="1"/>
  <c r="G1421" i="7" s="1"/>
  <c r="H210" i="5"/>
  <c r="H1422" i="7" s="1"/>
  <c r="H1421" i="7" s="1"/>
  <c r="I210" i="5"/>
  <c r="I1422" i="7" s="1"/>
  <c r="I1421" i="7" s="1"/>
  <c r="F210" i="5"/>
  <c r="F1422" i="7" s="1"/>
  <c r="F1421" i="7" s="1"/>
  <c r="G207" i="5"/>
  <c r="G1320" i="7" s="1"/>
  <c r="G1319" i="7" s="1"/>
  <c r="G1318" i="7" s="1"/>
  <c r="G1317" i="7" s="1"/>
  <c r="H207" i="5"/>
  <c r="H1320" i="7" s="1"/>
  <c r="H1319" i="7" s="1"/>
  <c r="H1318" i="7" s="1"/>
  <c r="H1317" i="7" s="1"/>
  <c r="I207" i="5"/>
  <c r="I1320" i="7" s="1"/>
  <c r="I1319" i="7" s="1"/>
  <c r="I1318" i="7" s="1"/>
  <c r="I1317" i="7" s="1"/>
  <c r="G205" i="5"/>
  <c r="G1316" i="7" s="1"/>
  <c r="G1315" i="7" s="1"/>
  <c r="G1314" i="7" s="1"/>
  <c r="G1313" i="7" s="1"/>
  <c r="H205" i="5"/>
  <c r="H1316" i="7" s="1"/>
  <c r="H1315" i="7" s="1"/>
  <c r="H1314" i="7" s="1"/>
  <c r="H1313" i="7" s="1"/>
  <c r="I205" i="5"/>
  <c r="I1316" i="7" s="1"/>
  <c r="I1315" i="7" s="1"/>
  <c r="I1314" i="7" s="1"/>
  <c r="I1313" i="7" s="1"/>
  <c r="F1299" i="7"/>
  <c r="F1298" i="7" s="1"/>
  <c r="G194" i="5"/>
  <c r="G1269" i="7" s="1"/>
  <c r="G1268" i="7" s="1"/>
  <c r="G1267" i="7" s="1"/>
  <c r="H194" i="5"/>
  <c r="H1269" i="7" s="1"/>
  <c r="H1268" i="7" s="1"/>
  <c r="H1267" i="7" s="1"/>
  <c r="I194" i="5"/>
  <c r="I1269" i="7" s="1"/>
  <c r="I1268" i="7" s="1"/>
  <c r="I1267" i="7" s="1"/>
  <c r="G195" i="5"/>
  <c r="G1272" i="7" s="1"/>
  <c r="G1271" i="7" s="1"/>
  <c r="G1270" i="7" s="1"/>
  <c r="H195" i="5"/>
  <c r="H1272" i="7" s="1"/>
  <c r="H1271" i="7" s="1"/>
  <c r="H1270" i="7" s="1"/>
  <c r="I195" i="5"/>
  <c r="I1272" i="7" s="1"/>
  <c r="I1271" i="7" s="1"/>
  <c r="I1270" i="7" s="1"/>
  <c r="F195" i="5"/>
  <c r="F1272" i="7" s="1"/>
  <c r="F1271" i="7" s="1"/>
  <c r="F1270" i="7" s="1"/>
  <c r="F194" i="5"/>
  <c r="F1269" i="7" s="1"/>
  <c r="F1268" i="7" s="1"/>
  <c r="F1267" i="7" s="1"/>
  <c r="G192" i="5"/>
  <c r="H192" i="5"/>
  <c r="I192" i="5"/>
  <c r="F192" i="5"/>
  <c r="F1257" i="7" s="1"/>
  <c r="F1256" i="7" s="1"/>
  <c r="F1255" i="7" s="1"/>
  <c r="F1254" i="7" s="1"/>
  <c r="G189" i="5"/>
  <c r="G1207" i="7" s="1"/>
  <c r="G1206" i="7" s="1"/>
  <c r="G1205" i="7" s="1"/>
  <c r="G1204" i="7" s="1"/>
  <c r="H189" i="5"/>
  <c r="H1207" i="7" s="1"/>
  <c r="H1206" i="7" s="1"/>
  <c r="H1205" i="7" s="1"/>
  <c r="H1204" i="7" s="1"/>
  <c r="I189" i="5"/>
  <c r="I1207" i="7" s="1"/>
  <c r="I1206" i="7" s="1"/>
  <c r="I1205" i="7" s="1"/>
  <c r="I1204" i="7" s="1"/>
  <c r="F189" i="5"/>
  <c r="F1207" i="7" s="1"/>
  <c r="F1206" i="7" s="1"/>
  <c r="F1205" i="7" s="1"/>
  <c r="F1204" i="7" s="1"/>
  <c r="G183" i="5"/>
  <c r="G430" i="7" s="1"/>
  <c r="G429" i="7" s="1"/>
  <c r="G428" i="7" s="1"/>
  <c r="G427" i="7" s="1"/>
  <c r="H183" i="5"/>
  <c r="H430" i="7" s="1"/>
  <c r="H429" i="7" s="1"/>
  <c r="H428" i="7" s="1"/>
  <c r="H427" i="7" s="1"/>
  <c r="I183" i="5"/>
  <c r="I430" i="7" s="1"/>
  <c r="I429" i="7" s="1"/>
  <c r="I428" i="7" s="1"/>
  <c r="I427" i="7" s="1"/>
  <c r="F183" i="5"/>
  <c r="F430" i="7" s="1"/>
  <c r="F429" i="7" s="1"/>
  <c r="F428" i="7" s="1"/>
  <c r="F427" i="7" s="1"/>
  <c r="G175" i="5"/>
  <c r="H175" i="5"/>
  <c r="H403" i="7" s="1"/>
  <c r="H402" i="7" s="1"/>
  <c r="H401" i="7" s="1"/>
  <c r="I175" i="5"/>
  <c r="I403" i="7" s="1"/>
  <c r="I402" i="7" s="1"/>
  <c r="I401" i="7" s="1"/>
  <c r="F175" i="5"/>
  <c r="F402" i="7" s="1"/>
  <c r="F401" i="7" s="1"/>
  <c r="G174" i="5"/>
  <c r="H174" i="5"/>
  <c r="H400" i="7" s="1"/>
  <c r="H399" i="7" s="1"/>
  <c r="H398" i="7" s="1"/>
  <c r="I174" i="5"/>
  <c r="F174" i="5"/>
  <c r="F399" i="7" s="1"/>
  <c r="F398" i="7" s="1"/>
  <c r="H383" i="7"/>
  <c r="H382" i="7" s="1"/>
  <c r="H378" i="7" s="1"/>
  <c r="H377" i="7" s="1"/>
  <c r="I383" i="7"/>
  <c r="I382" i="7" s="1"/>
  <c r="I378" i="7" s="1"/>
  <c r="I377" i="7" s="1"/>
  <c r="F383" i="7"/>
  <c r="F382" i="7" s="1"/>
  <c r="F380" i="7"/>
  <c r="F379" i="7" s="1"/>
  <c r="G170" i="5"/>
  <c r="G373" i="7" s="1"/>
  <c r="G372" i="7" s="1"/>
  <c r="G371" i="7" s="1"/>
  <c r="G370" i="7" s="1"/>
  <c r="G369" i="7" s="1"/>
  <c r="H170" i="5"/>
  <c r="H373" i="7" s="1"/>
  <c r="H372" i="7" s="1"/>
  <c r="H371" i="7" s="1"/>
  <c r="H370" i="7" s="1"/>
  <c r="H369" i="7" s="1"/>
  <c r="I170" i="5"/>
  <c r="I373" i="7" s="1"/>
  <c r="I372" i="7" s="1"/>
  <c r="I371" i="7" s="1"/>
  <c r="I370" i="7" s="1"/>
  <c r="I369" i="7" s="1"/>
  <c r="F170" i="5"/>
  <c r="F373" i="7" s="1"/>
  <c r="F372" i="7" s="1"/>
  <c r="G167" i="5"/>
  <c r="G368" i="7" s="1"/>
  <c r="G367" i="7" s="1"/>
  <c r="G366" i="7" s="1"/>
  <c r="G365" i="7" s="1"/>
  <c r="G364" i="7" s="1"/>
  <c r="H167" i="5"/>
  <c r="H368" i="7" s="1"/>
  <c r="H367" i="7" s="1"/>
  <c r="H366" i="7" s="1"/>
  <c r="H365" i="7" s="1"/>
  <c r="H364" i="7" s="1"/>
  <c r="I167" i="5"/>
  <c r="I368" i="7" s="1"/>
  <c r="I367" i="7" s="1"/>
  <c r="I366" i="7" s="1"/>
  <c r="I365" i="7" s="1"/>
  <c r="I364" i="7" s="1"/>
  <c r="F167" i="5"/>
  <c r="F368" i="7" s="1"/>
  <c r="F367" i="7" s="1"/>
  <c r="F366" i="7" s="1"/>
  <c r="F365" i="7" s="1"/>
  <c r="F364" i="7" s="1"/>
  <c r="G161" i="5"/>
  <c r="G349" i="7" s="1"/>
  <c r="G348" i="7" s="1"/>
  <c r="G347" i="7" s="1"/>
  <c r="G346" i="7" s="1"/>
  <c r="G345" i="7" s="1"/>
  <c r="H161" i="5"/>
  <c r="H349" i="7" s="1"/>
  <c r="H348" i="7" s="1"/>
  <c r="H347" i="7" s="1"/>
  <c r="H346" i="7" s="1"/>
  <c r="H345" i="7" s="1"/>
  <c r="I161" i="5"/>
  <c r="I349" i="7" s="1"/>
  <c r="I348" i="7" s="1"/>
  <c r="I347" i="7" s="1"/>
  <c r="I346" i="7" s="1"/>
  <c r="I345" i="7" s="1"/>
  <c r="F161" i="5"/>
  <c r="F349" i="7" s="1"/>
  <c r="F348" i="7" s="1"/>
  <c r="F347" i="7" s="1"/>
  <c r="F346" i="7" s="1"/>
  <c r="F345" i="7" s="1"/>
  <c r="G157" i="5"/>
  <c r="G315" i="7" s="1"/>
  <c r="G314" i="7" s="1"/>
  <c r="G313" i="7" s="1"/>
  <c r="G312" i="7" s="1"/>
  <c r="G311" i="7" s="1"/>
  <c r="H157" i="5"/>
  <c r="H315" i="7" s="1"/>
  <c r="H314" i="7" s="1"/>
  <c r="H313" i="7" s="1"/>
  <c r="H312" i="7" s="1"/>
  <c r="H311" i="7" s="1"/>
  <c r="I157" i="5"/>
  <c r="I315" i="7" s="1"/>
  <c r="I314" i="7" s="1"/>
  <c r="I313" i="7" s="1"/>
  <c r="I312" i="7" s="1"/>
  <c r="I311" i="7" s="1"/>
  <c r="F157" i="5"/>
  <c r="F315" i="7" s="1"/>
  <c r="F314" i="7" s="1"/>
  <c r="F313" i="7" s="1"/>
  <c r="F312" i="7" s="1"/>
  <c r="F311" i="7" s="1"/>
  <c r="G151" i="5"/>
  <c r="G305" i="7" s="1"/>
  <c r="G304" i="7" s="1"/>
  <c r="G303" i="7" s="1"/>
  <c r="G302" i="7" s="1"/>
  <c r="G301" i="7" s="1"/>
  <c r="H151" i="5"/>
  <c r="H305" i="7" s="1"/>
  <c r="H304" i="7" s="1"/>
  <c r="H303" i="7" s="1"/>
  <c r="H302" i="7" s="1"/>
  <c r="H301" i="7" s="1"/>
  <c r="I151" i="5"/>
  <c r="I305" i="7" s="1"/>
  <c r="I304" i="7" s="1"/>
  <c r="I303" i="7" s="1"/>
  <c r="I302" i="7" s="1"/>
  <c r="I301" i="7" s="1"/>
  <c r="F151" i="5"/>
  <c r="F305" i="7" s="1"/>
  <c r="F304" i="7" s="1"/>
  <c r="F303" i="7" s="1"/>
  <c r="F302" i="7" s="1"/>
  <c r="F301" i="7" s="1"/>
  <c r="G147" i="5"/>
  <c r="H147" i="5"/>
  <c r="I147" i="5"/>
  <c r="F147" i="5"/>
  <c r="G133" i="5"/>
  <c r="G1305" i="7" s="1"/>
  <c r="G1304" i="7" s="1"/>
  <c r="G1303" i="7" s="1"/>
  <c r="G1302" i="7" s="1"/>
  <c r="H133" i="5"/>
  <c r="H1305" i="7" s="1"/>
  <c r="H1304" i="7" s="1"/>
  <c r="H1303" i="7" s="1"/>
  <c r="H1302" i="7" s="1"/>
  <c r="I133" i="5"/>
  <c r="I1305" i="7" s="1"/>
  <c r="I1304" i="7" s="1"/>
  <c r="I1303" i="7" s="1"/>
  <c r="I1302" i="7" s="1"/>
  <c r="G122" i="5"/>
  <c r="G1378" i="7" s="1"/>
  <c r="G1377" i="7" s="1"/>
  <c r="G1376" i="7" s="1"/>
  <c r="G1375" i="7" s="1"/>
  <c r="H122" i="5"/>
  <c r="H1378" i="7" s="1"/>
  <c r="H1377" i="7" s="1"/>
  <c r="H1376" i="7" s="1"/>
  <c r="H1375" i="7" s="1"/>
  <c r="I122" i="5"/>
  <c r="I1378" i="7" s="1"/>
  <c r="I1377" i="7" s="1"/>
  <c r="I1376" i="7" s="1"/>
  <c r="I1375" i="7" s="1"/>
  <c r="F122" i="5"/>
  <c r="F1378" i="7" s="1"/>
  <c r="F1377" i="7" s="1"/>
  <c r="F1376" i="7" s="1"/>
  <c r="F1375" i="7" s="1"/>
  <c r="G119" i="5"/>
  <c r="G1371" i="7" s="1"/>
  <c r="G1370" i="7" s="1"/>
  <c r="G1369" i="7" s="1"/>
  <c r="H119" i="5"/>
  <c r="H1371" i="7" s="1"/>
  <c r="H1370" i="7" s="1"/>
  <c r="H1369" i="7" s="1"/>
  <c r="I119" i="5"/>
  <c r="I1371" i="7" s="1"/>
  <c r="I1370" i="7" s="1"/>
  <c r="I1369" i="7" s="1"/>
  <c r="G118" i="5"/>
  <c r="H118" i="5"/>
  <c r="I118" i="5"/>
  <c r="F119" i="5"/>
  <c r="F1371" i="7" s="1"/>
  <c r="F1370" i="7" s="1"/>
  <c r="F1369" i="7" s="1"/>
  <c r="F118" i="5"/>
  <c r="G116" i="5"/>
  <c r="G1364" i="7" s="1"/>
  <c r="G1363" i="7" s="1"/>
  <c r="G1362" i="7" s="1"/>
  <c r="G1361" i="7" s="1"/>
  <c r="H116" i="5"/>
  <c r="H1364" i="7" s="1"/>
  <c r="H1363" i="7" s="1"/>
  <c r="H1362" i="7" s="1"/>
  <c r="H1361" i="7" s="1"/>
  <c r="I116" i="5"/>
  <c r="I1364" i="7" s="1"/>
  <c r="I1363" i="7" s="1"/>
  <c r="I1362" i="7" s="1"/>
  <c r="I1361" i="7" s="1"/>
  <c r="F116" i="5"/>
  <c r="F1364" i="7" s="1"/>
  <c r="F1363" i="7" s="1"/>
  <c r="F1362" i="7" s="1"/>
  <c r="F1361" i="7" s="1"/>
  <c r="G114" i="5"/>
  <c r="G1360" i="7" s="1"/>
  <c r="G1359" i="7" s="1"/>
  <c r="G1358" i="7" s="1"/>
  <c r="G1357" i="7" s="1"/>
  <c r="H114" i="5"/>
  <c r="H1360" i="7" s="1"/>
  <c r="H1359" i="7" s="1"/>
  <c r="H1358" i="7" s="1"/>
  <c r="H1357" i="7" s="1"/>
  <c r="I114" i="5"/>
  <c r="I1360" i="7" s="1"/>
  <c r="I1359" i="7" s="1"/>
  <c r="I1358" i="7" s="1"/>
  <c r="I1357" i="7" s="1"/>
  <c r="F114" i="5"/>
  <c r="F1360" i="7" s="1"/>
  <c r="F1359" i="7" s="1"/>
  <c r="F1358" i="7" s="1"/>
  <c r="F1357" i="7" s="1"/>
  <c r="G1223" i="7"/>
  <c r="G1222" i="7" s="1"/>
  <c r="G1221" i="7" s="1"/>
  <c r="G1220" i="7" s="1"/>
  <c r="H1223" i="7"/>
  <c r="H1222" i="7" s="1"/>
  <c r="H1221" i="7" s="1"/>
  <c r="H1220" i="7" s="1"/>
  <c r="I1223" i="7"/>
  <c r="I1222" i="7" s="1"/>
  <c r="I1221" i="7" s="1"/>
  <c r="I1220" i="7" s="1"/>
  <c r="F1223" i="7"/>
  <c r="F1222" i="7" s="1"/>
  <c r="F1221" i="7" s="1"/>
  <c r="F1220" i="7" s="1"/>
  <c r="G80" i="5"/>
  <c r="H80" i="5"/>
  <c r="I80" i="5"/>
  <c r="F80" i="5"/>
  <c r="G59" i="5"/>
  <c r="G292" i="7" s="1"/>
  <c r="G291" i="7" s="1"/>
  <c r="G290" i="7" s="1"/>
  <c r="G289" i="7" s="1"/>
  <c r="H59" i="5"/>
  <c r="H292" i="7" s="1"/>
  <c r="H291" i="7" s="1"/>
  <c r="H290" i="7" s="1"/>
  <c r="H289" i="7" s="1"/>
  <c r="I59" i="5"/>
  <c r="I292" i="7" s="1"/>
  <c r="I291" i="7" s="1"/>
  <c r="I290" i="7" s="1"/>
  <c r="I289" i="7" s="1"/>
  <c r="F59" i="5"/>
  <c r="F292" i="7" s="1"/>
  <c r="F291" i="7" s="1"/>
  <c r="F290" i="7" s="1"/>
  <c r="F289" i="7" s="1"/>
  <c r="G54" i="5"/>
  <c r="G281" i="7" s="1"/>
  <c r="G280" i="7" s="1"/>
  <c r="G279" i="7" s="1"/>
  <c r="G278" i="7" s="1"/>
  <c r="H54" i="5"/>
  <c r="H281" i="7" s="1"/>
  <c r="H280" i="7" s="1"/>
  <c r="H279" i="7" s="1"/>
  <c r="H278" i="7" s="1"/>
  <c r="I54" i="5"/>
  <c r="I281" i="7" s="1"/>
  <c r="I280" i="7" s="1"/>
  <c r="I279" i="7" s="1"/>
  <c r="I278" i="7" s="1"/>
  <c r="G56" i="5"/>
  <c r="G285" i="7" s="1"/>
  <c r="G284" i="7" s="1"/>
  <c r="G283" i="7" s="1"/>
  <c r="H56" i="5"/>
  <c r="H285" i="7" s="1"/>
  <c r="H284" i="7" s="1"/>
  <c r="H283" i="7" s="1"/>
  <c r="I56" i="5"/>
  <c r="I285" i="7" s="1"/>
  <c r="I284" i="7" s="1"/>
  <c r="I283" i="7" s="1"/>
  <c r="G57" i="5"/>
  <c r="G288" i="7" s="1"/>
  <c r="G287" i="7" s="1"/>
  <c r="G286" i="7" s="1"/>
  <c r="H57" i="5"/>
  <c r="H288" i="7" s="1"/>
  <c r="H287" i="7" s="1"/>
  <c r="H286" i="7" s="1"/>
  <c r="I57" i="5"/>
  <c r="I288" i="7" s="1"/>
  <c r="I287" i="7" s="1"/>
  <c r="I286" i="7" s="1"/>
  <c r="F57" i="5"/>
  <c r="F288" i="7" s="1"/>
  <c r="F287" i="7" s="1"/>
  <c r="F286" i="7" s="1"/>
  <c r="F56" i="5"/>
  <c r="F285" i="7" s="1"/>
  <c r="F284" i="7" s="1"/>
  <c r="F283" i="7" s="1"/>
  <c r="F54" i="5"/>
  <c r="F281" i="7" s="1"/>
  <c r="F280" i="7" s="1"/>
  <c r="F279" i="7" s="1"/>
  <c r="F278" i="7" s="1"/>
  <c r="G48" i="5"/>
  <c r="G1203" i="7" s="1"/>
  <c r="H48" i="5"/>
  <c r="H1203" i="7" s="1"/>
  <c r="I48" i="5"/>
  <c r="I1203" i="7" s="1"/>
  <c r="F48" i="5"/>
  <c r="F1203" i="7" s="1"/>
  <c r="G45" i="5"/>
  <c r="G1196" i="7" s="1"/>
  <c r="G1195" i="7" s="1"/>
  <c r="G1194" i="7" s="1"/>
  <c r="H45" i="5"/>
  <c r="H1196" i="7" s="1"/>
  <c r="H1195" i="7" s="1"/>
  <c r="H1194" i="7" s="1"/>
  <c r="I45" i="5"/>
  <c r="I1196" i="7" s="1"/>
  <c r="I1195" i="7" s="1"/>
  <c r="I1194" i="7" s="1"/>
  <c r="G46" i="5"/>
  <c r="G1199" i="7" s="1"/>
  <c r="G1198" i="7" s="1"/>
  <c r="G1197" i="7" s="1"/>
  <c r="H46" i="5"/>
  <c r="H1199" i="7" s="1"/>
  <c r="H1198" i="7" s="1"/>
  <c r="H1197" i="7" s="1"/>
  <c r="I46" i="5"/>
  <c r="I1199" i="7" s="1"/>
  <c r="I1198" i="7" s="1"/>
  <c r="I1197" i="7" s="1"/>
  <c r="F46" i="5"/>
  <c r="F1199" i="7" s="1"/>
  <c r="F1198" i="7" s="1"/>
  <c r="F1197" i="7" s="1"/>
  <c r="F45" i="5"/>
  <c r="F1196" i="7" s="1"/>
  <c r="F1195" i="7" s="1"/>
  <c r="F1194" i="7" s="1"/>
  <c r="G43" i="5"/>
  <c r="G1192" i="7" s="1"/>
  <c r="G1191" i="7" s="1"/>
  <c r="G1190" i="7" s="1"/>
  <c r="G1189" i="7" s="1"/>
  <c r="H43" i="5"/>
  <c r="H1192" i="7" s="1"/>
  <c r="H1191" i="7" s="1"/>
  <c r="H1190" i="7" s="1"/>
  <c r="H1189" i="7" s="1"/>
  <c r="I43" i="5"/>
  <c r="I1192" i="7" s="1"/>
  <c r="I1191" i="7" s="1"/>
  <c r="I1190" i="7" s="1"/>
  <c r="I1189" i="7" s="1"/>
  <c r="F43" i="5"/>
  <c r="F1192" i="7" s="1"/>
  <c r="F1191" i="7" s="1"/>
  <c r="F1190" i="7" s="1"/>
  <c r="F1189" i="7" s="1"/>
  <c r="G40" i="5"/>
  <c r="G1185" i="7" s="1"/>
  <c r="G1184" i="7" s="1"/>
  <c r="G1183" i="7" s="1"/>
  <c r="H40" i="5"/>
  <c r="H1185" i="7" s="1"/>
  <c r="H1184" i="7" s="1"/>
  <c r="H1183" i="7" s="1"/>
  <c r="I40" i="5"/>
  <c r="I1185" i="7" s="1"/>
  <c r="I1184" i="7" s="1"/>
  <c r="I1183" i="7" s="1"/>
  <c r="G41" i="5"/>
  <c r="G1188" i="7" s="1"/>
  <c r="G1187" i="7" s="1"/>
  <c r="G1186" i="7" s="1"/>
  <c r="H41" i="5"/>
  <c r="H1188" i="7" s="1"/>
  <c r="H1187" i="7" s="1"/>
  <c r="H1186" i="7" s="1"/>
  <c r="I41" i="5"/>
  <c r="I1188" i="7" s="1"/>
  <c r="I1187" i="7" s="1"/>
  <c r="I1186" i="7" s="1"/>
  <c r="F41" i="5"/>
  <c r="F1188" i="7" s="1"/>
  <c r="F1187" i="7" s="1"/>
  <c r="F1186" i="7" s="1"/>
  <c r="F40" i="5"/>
  <c r="F1185" i="7" s="1"/>
  <c r="F1184" i="7" s="1"/>
  <c r="F1183" i="7" s="1"/>
  <c r="G1202" i="7"/>
  <c r="G1201" i="7" s="1"/>
  <c r="G38" i="5"/>
  <c r="H38" i="5"/>
  <c r="I38" i="5"/>
  <c r="F38" i="5"/>
  <c r="H1012" i="5"/>
  <c r="I1012" i="5"/>
  <c r="G1003" i="5"/>
  <c r="H1003" i="5"/>
  <c r="I1003" i="5"/>
  <c r="G999" i="5"/>
  <c r="H999" i="5"/>
  <c r="I999" i="5"/>
  <c r="G988" i="5"/>
  <c r="H988" i="5"/>
  <c r="I988" i="5"/>
  <c r="G992" i="5"/>
  <c r="H992" i="5"/>
  <c r="I992" i="5"/>
  <c r="G947" i="5"/>
  <c r="H947" i="5"/>
  <c r="I947" i="5"/>
  <c r="G945" i="5"/>
  <c r="H945" i="5"/>
  <c r="I945" i="5"/>
  <c r="G940" i="5"/>
  <c r="H940" i="5"/>
  <c r="I940" i="5"/>
  <c r="G934" i="5"/>
  <c r="H934" i="5"/>
  <c r="I934" i="5"/>
  <c r="G930" i="5"/>
  <c r="H930" i="5"/>
  <c r="I930" i="5"/>
  <c r="G927" i="5"/>
  <c r="H927" i="5"/>
  <c r="I927" i="5"/>
  <c r="G921" i="5"/>
  <c r="H921" i="5"/>
  <c r="I921" i="5"/>
  <c r="G919" i="5"/>
  <c r="H919" i="5"/>
  <c r="I919" i="5"/>
  <c r="G915" i="5"/>
  <c r="H915" i="5"/>
  <c r="I915" i="5"/>
  <c r="G913" i="5"/>
  <c r="H913" i="5"/>
  <c r="I913" i="5"/>
  <c r="G911" i="5"/>
  <c r="H911" i="5"/>
  <c r="I911" i="5"/>
  <c r="G901" i="5"/>
  <c r="H901" i="5"/>
  <c r="I901" i="5"/>
  <c r="G899" i="5"/>
  <c r="H899" i="5"/>
  <c r="I899" i="5"/>
  <c r="G897" i="5"/>
  <c r="H897" i="5"/>
  <c r="I897" i="5"/>
  <c r="G895" i="5"/>
  <c r="H895" i="5"/>
  <c r="I895" i="5"/>
  <c r="F901" i="5"/>
  <c r="G887" i="5"/>
  <c r="G886" i="5" s="1"/>
  <c r="H887" i="5"/>
  <c r="H886" i="5" s="1"/>
  <c r="I887" i="5"/>
  <c r="I886" i="5" s="1"/>
  <c r="G881" i="5"/>
  <c r="H881" i="5"/>
  <c r="I881" i="5"/>
  <c r="G877" i="5"/>
  <c r="H877" i="5"/>
  <c r="I877" i="5"/>
  <c r="G850" i="5"/>
  <c r="H850" i="5"/>
  <c r="I850" i="5"/>
  <c r="G846" i="5"/>
  <c r="H846" i="5"/>
  <c r="I846" i="5"/>
  <c r="G842" i="5"/>
  <c r="G841" i="5" s="1"/>
  <c r="G840" i="5" s="1"/>
  <c r="H842" i="5"/>
  <c r="H841" i="5" s="1"/>
  <c r="H840" i="5" s="1"/>
  <c r="I842" i="5"/>
  <c r="I841" i="5" s="1"/>
  <c r="I840" i="5" s="1"/>
  <c r="G834" i="5"/>
  <c r="G833" i="5" s="1"/>
  <c r="G832" i="5" s="1"/>
  <c r="H834" i="5"/>
  <c r="H833" i="5" s="1"/>
  <c r="H832" i="5" s="1"/>
  <c r="I834" i="5"/>
  <c r="I833" i="5" s="1"/>
  <c r="I832" i="5" s="1"/>
  <c r="G829" i="5"/>
  <c r="G828" i="5" s="1"/>
  <c r="G827" i="5" s="1"/>
  <c r="G826" i="5" s="1"/>
  <c r="H829" i="5"/>
  <c r="H828" i="5" s="1"/>
  <c r="H827" i="5" s="1"/>
  <c r="H826" i="5" s="1"/>
  <c r="I829" i="5"/>
  <c r="I828" i="5" s="1"/>
  <c r="I827" i="5" s="1"/>
  <c r="I826" i="5" s="1"/>
  <c r="G818" i="5"/>
  <c r="H818" i="5"/>
  <c r="G820" i="5"/>
  <c r="H820" i="5"/>
  <c r="I820" i="5"/>
  <c r="G809" i="5"/>
  <c r="H809" i="5"/>
  <c r="I809" i="5"/>
  <c r="G805" i="5"/>
  <c r="H805" i="5"/>
  <c r="I805" i="5"/>
  <c r="G803" i="5"/>
  <c r="H803" i="5"/>
  <c r="I803" i="5"/>
  <c r="G801" i="5"/>
  <c r="H801" i="5"/>
  <c r="I801" i="5"/>
  <c r="G795" i="5"/>
  <c r="G792" i="5" s="1"/>
  <c r="H795" i="5"/>
  <c r="H792" i="5" s="1"/>
  <c r="I795" i="5"/>
  <c r="I792" i="5" s="1"/>
  <c r="G790" i="5"/>
  <c r="H790" i="5"/>
  <c r="I790" i="5"/>
  <c r="G784" i="5"/>
  <c r="H784" i="5"/>
  <c r="I784" i="5"/>
  <c r="G782" i="5"/>
  <c r="H782" i="5"/>
  <c r="I782" i="5"/>
  <c r="G780" i="5"/>
  <c r="H780" i="5"/>
  <c r="I780" i="5"/>
  <c r="G766" i="5"/>
  <c r="G765" i="5" s="1"/>
  <c r="G764" i="5" s="1"/>
  <c r="G763" i="5" s="1"/>
  <c r="H766" i="5"/>
  <c r="H765" i="5" s="1"/>
  <c r="H764" i="5" s="1"/>
  <c r="H763" i="5" s="1"/>
  <c r="I766" i="5"/>
  <c r="I765" i="5" s="1"/>
  <c r="I764" i="5" s="1"/>
  <c r="I763" i="5" s="1"/>
  <c r="G759" i="5"/>
  <c r="H759" i="5"/>
  <c r="I759" i="5"/>
  <c r="G761" i="5"/>
  <c r="H761" i="5"/>
  <c r="I761" i="5"/>
  <c r="G755" i="5"/>
  <c r="H755" i="5"/>
  <c r="I755" i="5"/>
  <c r="G753" i="5"/>
  <c r="H753" i="5"/>
  <c r="I753" i="5"/>
  <c r="G751" i="5"/>
  <c r="H751" i="5"/>
  <c r="I751" i="5"/>
  <c r="G749" i="5"/>
  <c r="H749" i="5"/>
  <c r="I749" i="5"/>
  <c r="G744" i="5"/>
  <c r="H744" i="5"/>
  <c r="I744" i="5"/>
  <c r="G742" i="5"/>
  <c r="H742" i="5"/>
  <c r="I742" i="5"/>
  <c r="G740" i="5"/>
  <c r="H740" i="5"/>
  <c r="I740" i="5"/>
  <c r="G736" i="5"/>
  <c r="H736" i="5"/>
  <c r="I736" i="5"/>
  <c r="G728" i="5"/>
  <c r="H728" i="5"/>
  <c r="I728" i="5"/>
  <c r="G726" i="5"/>
  <c r="H726" i="5"/>
  <c r="I726" i="5"/>
  <c r="G720" i="5"/>
  <c r="H720" i="5"/>
  <c r="I720" i="5"/>
  <c r="G716" i="5"/>
  <c r="H716" i="5"/>
  <c r="I716" i="5"/>
  <c r="G661" i="5"/>
  <c r="H661" i="5"/>
  <c r="I661" i="5"/>
  <c r="G659" i="5"/>
  <c r="H659" i="5"/>
  <c r="I659" i="5"/>
  <c r="G657" i="5"/>
  <c r="H657" i="5"/>
  <c r="I657" i="5"/>
  <c r="G640" i="5"/>
  <c r="H640" i="5"/>
  <c r="I640" i="5"/>
  <c r="G638" i="5"/>
  <c r="H638" i="5"/>
  <c r="I638" i="5"/>
  <c r="G633" i="5"/>
  <c r="H633" i="5"/>
  <c r="I633" i="5"/>
  <c r="G631" i="5"/>
  <c r="H631" i="5"/>
  <c r="I631" i="5"/>
  <c r="G629" i="5"/>
  <c r="H629" i="5"/>
  <c r="I629" i="5"/>
  <c r="G627" i="5"/>
  <c r="H627" i="5"/>
  <c r="I627" i="5"/>
  <c r="G625" i="5"/>
  <c r="H625" i="5"/>
  <c r="I625" i="5"/>
  <c r="G623" i="5"/>
  <c r="H623" i="5"/>
  <c r="I623" i="5"/>
  <c r="G621" i="5"/>
  <c r="H621" i="5"/>
  <c r="I621" i="5"/>
  <c r="G845" i="5" l="1"/>
  <c r="I998" i="5"/>
  <c r="I997" i="5" s="1"/>
  <c r="I996" i="5" s="1"/>
  <c r="H845" i="5"/>
  <c r="H844" i="5" s="1"/>
  <c r="I845" i="5"/>
  <c r="I844" i="5" s="1"/>
  <c r="F772" i="7"/>
  <c r="F771" i="7" s="1"/>
  <c r="F770" i="7" s="1"/>
  <c r="G998" i="5"/>
  <c r="G997" i="5" s="1"/>
  <c r="G996" i="5" s="1"/>
  <c r="F720" i="7"/>
  <c r="F719" i="7" s="1"/>
  <c r="F718" i="7" s="1"/>
  <c r="H998" i="5"/>
  <c r="H997" i="5" s="1"/>
  <c r="H996" i="5" s="1"/>
  <c r="H987" i="5"/>
  <c r="G987" i="5"/>
  <c r="G986" i="5" s="1"/>
  <c r="G985" i="5" s="1"/>
  <c r="I987" i="5"/>
  <c r="I986" i="5" s="1"/>
  <c r="I985" i="5" s="1"/>
  <c r="I972" i="5"/>
  <c r="I971" i="5" s="1"/>
  <c r="G972" i="5"/>
  <c r="G971" i="5" s="1"/>
  <c r="H972" i="5"/>
  <c r="H971" i="5" s="1"/>
  <c r="D46" i="19" s="1"/>
  <c r="F200" i="7"/>
  <c r="F199" i="7" s="1"/>
  <c r="H711" i="7"/>
  <c r="H710" i="7" s="1"/>
  <c r="I711" i="7"/>
  <c r="I710" i="7" s="1"/>
  <c r="G711" i="7"/>
  <c r="G710" i="7" s="1"/>
  <c r="I142" i="7"/>
  <c r="F142" i="7"/>
  <c r="H142" i="7"/>
  <c r="I800" i="5"/>
  <c r="I799" i="5" s="1"/>
  <c r="G800" i="5"/>
  <c r="G799" i="5" s="1"/>
  <c r="H800" i="5"/>
  <c r="H799" i="5" s="1"/>
  <c r="G142" i="7"/>
  <c r="F454" i="7"/>
  <c r="G635" i="5"/>
  <c r="H635" i="5"/>
  <c r="I635" i="5"/>
  <c r="G1181" i="7"/>
  <c r="G1180" i="7" s="1"/>
  <c r="G1179" i="7" s="1"/>
  <c r="G1178" i="7" s="1"/>
  <c r="I1181" i="7"/>
  <c r="I1180" i="7" s="1"/>
  <c r="I1179" i="7" s="1"/>
  <c r="I1178" i="7" s="1"/>
  <c r="H1181" i="7"/>
  <c r="H1180" i="7" s="1"/>
  <c r="H1179" i="7" s="1"/>
  <c r="H1178" i="7" s="1"/>
  <c r="I176" i="7"/>
  <c r="I175" i="7" s="1"/>
  <c r="I174" i="7" s="1"/>
  <c r="I173" i="7" s="1"/>
  <c r="I164" i="7" s="1"/>
  <c r="I274" i="5"/>
  <c r="F188" i="7"/>
  <c r="F187" i="7" s="1"/>
  <c r="F186" i="7" s="1"/>
  <c r="F185" i="7" s="1"/>
  <c r="H274" i="5"/>
  <c r="H176" i="7"/>
  <c r="H175" i="7" s="1"/>
  <c r="H174" i="7" s="1"/>
  <c r="H173" i="7" s="1"/>
  <c r="H164" i="7" s="1"/>
  <c r="G274" i="5"/>
  <c r="G176" i="7"/>
  <c r="G175" i="7" s="1"/>
  <c r="G174" i="7" s="1"/>
  <c r="G173" i="7" s="1"/>
  <c r="G164" i="7" s="1"/>
  <c r="G715" i="5"/>
  <c r="G714" i="5" s="1"/>
  <c r="G713" i="5" s="1"/>
  <c r="I715" i="5"/>
  <c r="I714" i="5" s="1"/>
  <c r="I713" i="5" s="1"/>
  <c r="H715" i="5"/>
  <c r="H714" i="5" s="1"/>
  <c r="H713" i="5" s="1"/>
  <c r="I1233" i="7"/>
  <c r="I1232" i="7" s="1"/>
  <c r="I1231" i="7" s="1"/>
  <c r="H1233" i="7"/>
  <c r="H1232" i="7" s="1"/>
  <c r="H1231" i="7" s="1"/>
  <c r="G1233" i="7"/>
  <c r="G1232" i="7" s="1"/>
  <c r="G1231" i="7" s="1"/>
  <c r="F1233" i="7"/>
  <c r="F1232" i="7" s="1"/>
  <c r="F1231" i="7" s="1"/>
  <c r="F223" i="7"/>
  <c r="F222" i="7" s="1"/>
  <c r="F221" i="7" s="1"/>
  <c r="F220" i="7" s="1"/>
  <c r="F1181" i="7"/>
  <c r="F1180" i="7" s="1"/>
  <c r="F1179" i="7" s="1"/>
  <c r="F1178" i="7" s="1"/>
  <c r="H1242" i="7"/>
  <c r="H1241" i="7" s="1"/>
  <c r="H1240" i="7" s="1"/>
  <c r="H1239" i="7" s="1"/>
  <c r="H227" i="5"/>
  <c r="I1242" i="7"/>
  <c r="I1241" i="7" s="1"/>
  <c r="I1240" i="7" s="1"/>
  <c r="I1239" i="7" s="1"/>
  <c r="I227" i="5"/>
  <c r="I779" i="5"/>
  <c r="I778" i="5" s="1"/>
  <c r="G779" i="5"/>
  <c r="G778" i="5" s="1"/>
  <c r="H779" i="5"/>
  <c r="H778" i="5" s="1"/>
  <c r="H733" i="5"/>
  <c r="I733" i="5"/>
  <c r="G733" i="5"/>
  <c r="G113" i="7"/>
  <c r="G112" i="7" s="1"/>
  <c r="G111" i="7" s="1"/>
  <c r="F116" i="7"/>
  <c r="F115" i="7" s="1"/>
  <c r="F114" i="7" s="1"/>
  <c r="F960" i="5"/>
  <c r="F959" i="5" s="1"/>
  <c r="I113" i="7"/>
  <c r="I112" i="7" s="1"/>
  <c r="I111" i="7" s="1"/>
  <c r="H113" i="7"/>
  <c r="H112" i="7" s="1"/>
  <c r="H111" i="7" s="1"/>
  <c r="F1297" i="7"/>
  <c r="F1291" i="7" s="1"/>
  <c r="G951" i="7"/>
  <c r="I951" i="7"/>
  <c r="I1266" i="7"/>
  <c r="G1011" i="5"/>
  <c r="G1010" i="5" s="1"/>
  <c r="G1009" i="5" s="1"/>
  <c r="I1010" i="5"/>
  <c r="I1009" i="5" s="1"/>
  <c r="I1011" i="5"/>
  <c r="H1266" i="7"/>
  <c r="H951" i="7"/>
  <c r="H1010" i="5"/>
  <c r="H1009" i="5" s="1"/>
  <c r="H1011" i="5"/>
  <c r="F1058" i="7"/>
  <c r="F1057" i="7" s="1"/>
  <c r="F801" i="7"/>
  <c r="F800" i="7" s="1"/>
  <c r="F1242" i="7"/>
  <c r="F1241" i="7" s="1"/>
  <c r="F1240" i="7" s="1"/>
  <c r="F1239" i="7" s="1"/>
  <c r="G1242" i="7"/>
  <c r="G1241" i="7" s="1"/>
  <c r="G1240" i="7" s="1"/>
  <c r="G1239" i="7" s="1"/>
  <c r="F426" i="7"/>
  <c r="F425" i="7" s="1"/>
  <c r="I426" i="7"/>
  <c r="I425" i="7" s="1"/>
  <c r="H426" i="7"/>
  <c r="H425" i="7" s="1"/>
  <c r="G426" i="7"/>
  <c r="G425" i="7" s="1"/>
  <c r="F538" i="7"/>
  <c r="F663" i="7"/>
  <c r="G297" i="7"/>
  <c r="G296" i="7" s="1"/>
  <c r="G295" i="7" s="1"/>
  <c r="G146" i="5"/>
  <c r="F297" i="7"/>
  <c r="F296" i="7" s="1"/>
  <c r="F295" i="7" s="1"/>
  <c r="F146" i="5"/>
  <c r="I297" i="7"/>
  <c r="I296" i="7" s="1"/>
  <c r="I295" i="7" s="1"/>
  <c r="I146" i="5"/>
  <c r="H297" i="7"/>
  <c r="H296" i="7" s="1"/>
  <c r="H295" i="7" s="1"/>
  <c r="H146" i="5"/>
  <c r="H397" i="7"/>
  <c r="H396" i="7" s="1"/>
  <c r="F445" i="7"/>
  <c r="F444" i="7" s="1"/>
  <c r="F443" i="7" s="1"/>
  <c r="F442" i="7" s="1"/>
  <c r="F437" i="7" s="1"/>
  <c r="F300" i="5"/>
  <c r="F73" i="7"/>
  <c r="F72" i="7" s="1"/>
  <c r="F71" i="7" s="1"/>
  <c r="F61" i="7" s="1"/>
  <c r="H73" i="7"/>
  <c r="H72" i="7" s="1"/>
  <c r="H71" i="7" s="1"/>
  <c r="H61" i="7" s="1"/>
  <c r="I73" i="7"/>
  <c r="I72" i="7" s="1"/>
  <c r="I71" i="7" s="1"/>
  <c r="I61" i="7" s="1"/>
  <c r="G73" i="7"/>
  <c r="G72" i="7" s="1"/>
  <c r="G71" i="7" s="1"/>
  <c r="G61" i="7" s="1"/>
  <c r="F895" i="7"/>
  <c r="F894" i="7" s="1"/>
  <c r="F893" i="7" s="1"/>
  <c r="F892" i="7" s="1"/>
  <c r="F937" i="5"/>
  <c r="I869" i="5"/>
  <c r="I868" i="5" s="1"/>
  <c r="I867" i="5" s="1"/>
  <c r="H869" i="5"/>
  <c r="H868" i="5" s="1"/>
  <c r="G869" i="5"/>
  <c r="G868" i="5" s="1"/>
  <c r="G867" i="5" s="1"/>
  <c r="F60" i="7"/>
  <c r="F59" i="7" s="1"/>
  <c r="F58" i="7" s="1"/>
  <c r="F54" i="7" s="1"/>
  <c r="F883" i="5"/>
  <c r="F37" i="7"/>
  <c r="F36" i="7" s="1"/>
  <c r="F35" i="7" s="1"/>
  <c r="F710" i="5"/>
  <c r="F709" i="5" s="1"/>
  <c r="F708" i="5" s="1"/>
  <c r="G31" i="7"/>
  <c r="G30" i="7" s="1"/>
  <c r="G29" i="7" s="1"/>
  <c r="H31" i="7"/>
  <c r="H30" i="7" s="1"/>
  <c r="H29" i="7" s="1"/>
  <c r="I31" i="7"/>
  <c r="I30" i="7" s="1"/>
  <c r="I29" i="7" s="1"/>
  <c r="G436" i="7"/>
  <c r="I22" i="7"/>
  <c r="I21" i="7" s="1"/>
  <c r="I20" i="7" s="1"/>
  <c r="G22" i="7"/>
  <c r="G21" i="7" s="1"/>
  <c r="G20" i="7" s="1"/>
  <c r="H22" i="7"/>
  <c r="H21" i="7" s="1"/>
  <c r="H20" i="7" s="1"/>
  <c r="H240" i="7"/>
  <c r="H235" i="7" s="1"/>
  <c r="F243" i="7"/>
  <c r="F242" i="7" s="1"/>
  <c r="F241" i="7" s="1"/>
  <c r="F369" i="5"/>
  <c r="G240" i="7"/>
  <c r="I240" i="7"/>
  <c r="F640" i="5"/>
  <c r="I1368" i="7"/>
  <c r="I1367" i="7" s="1"/>
  <c r="I1366" i="7" s="1"/>
  <c r="I1365" i="7" s="1"/>
  <c r="I1356" i="7" s="1"/>
  <c r="I117" i="5"/>
  <c r="F1368" i="7"/>
  <c r="F1367" i="7" s="1"/>
  <c r="F1366" i="7" s="1"/>
  <c r="F1365" i="7" s="1"/>
  <c r="F1356" i="7" s="1"/>
  <c r="F117" i="5"/>
  <c r="G1368" i="7"/>
  <c r="G1367" i="7" s="1"/>
  <c r="G1366" i="7" s="1"/>
  <c r="G1365" i="7" s="1"/>
  <c r="G1356" i="7" s="1"/>
  <c r="G117" i="5"/>
  <c r="H1368" i="7"/>
  <c r="H1367" i="7" s="1"/>
  <c r="H1366" i="7" s="1"/>
  <c r="H1365" i="7" s="1"/>
  <c r="H1356" i="7" s="1"/>
  <c r="H117" i="5"/>
  <c r="F278" i="5"/>
  <c r="F782" i="5"/>
  <c r="F801" i="5"/>
  <c r="F915" i="5"/>
  <c r="F945" i="5"/>
  <c r="F834" i="5"/>
  <c r="F833" i="5" s="1"/>
  <c r="F832" i="5" s="1"/>
  <c r="F397" i="7"/>
  <c r="F396" i="7" s="1"/>
  <c r="I1202" i="7"/>
  <c r="I1201" i="7" s="1"/>
  <c r="I1200" i="7" s="1"/>
  <c r="H1202" i="7"/>
  <c r="H1201" i="7" s="1"/>
  <c r="H1200" i="7" s="1"/>
  <c r="F742" i="5"/>
  <c r="G620" i="5"/>
  <c r="I620" i="5"/>
  <c r="H620" i="5"/>
  <c r="F855" i="5"/>
  <c r="F854" i="5" s="1"/>
  <c r="F818" i="5"/>
  <c r="I1420" i="7"/>
  <c r="I1419" i="7" s="1"/>
  <c r="I1418" i="7" s="1"/>
  <c r="H537" i="7"/>
  <c r="F378" i="7"/>
  <c r="F377" i="7" s="1"/>
  <c r="F809" i="5"/>
  <c r="F829" i="5"/>
  <c r="F828" i="5" s="1"/>
  <c r="F827" i="5" s="1"/>
  <c r="F826" i="5" s="1"/>
  <c r="F627" i="5"/>
  <c r="F805" i="5"/>
  <c r="H1420" i="7"/>
  <c r="H1419" i="7" s="1"/>
  <c r="H1418" i="7" s="1"/>
  <c r="F371" i="7"/>
  <c r="F370" i="7" s="1"/>
  <c r="F369" i="7" s="1"/>
  <c r="I344" i="7"/>
  <c r="H436" i="7"/>
  <c r="I421" i="7"/>
  <c r="I420" i="7" s="1"/>
  <c r="I419" i="7" s="1"/>
  <c r="H421" i="7"/>
  <c r="H420" i="7" s="1"/>
  <c r="H419" i="7" s="1"/>
  <c r="H177" i="5"/>
  <c r="H176" i="5" s="1"/>
  <c r="G421" i="7"/>
  <c r="G420" i="7" s="1"/>
  <c r="G419" i="7" s="1"/>
  <c r="G177" i="5"/>
  <c r="G176" i="5" s="1"/>
  <c r="F421" i="7"/>
  <c r="F420" i="7" s="1"/>
  <c r="F419" i="7" s="1"/>
  <c r="F177" i="5"/>
  <c r="F176" i="5" s="1"/>
  <c r="G537" i="7"/>
  <c r="F726" i="5"/>
  <c r="G344" i="7"/>
  <c r="F766" i="5"/>
  <c r="F765" i="5" s="1"/>
  <c r="F764" i="5" s="1"/>
  <c r="F763" i="5" s="1"/>
  <c r="G1420" i="7"/>
  <c r="G1419" i="7" s="1"/>
  <c r="G1418" i="7" s="1"/>
  <c r="F1381" i="7"/>
  <c r="F1380" i="7" s="1"/>
  <c r="I436" i="7"/>
  <c r="F1266" i="7"/>
  <c r="G884" i="7"/>
  <c r="G883" i="7" s="1"/>
  <c r="I884" i="7"/>
  <c r="I883" i="7" s="1"/>
  <c r="I537" i="7"/>
  <c r="I598" i="7"/>
  <c r="I568" i="7" s="1"/>
  <c r="H1182" i="7"/>
  <c r="H1193" i="7"/>
  <c r="I282" i="7"/>
  <c r="I277" i="7" s="1"/>
  <c r="I1182" i="7"/>
  <c r="I1193" i="7"/>
  <c r="F282" i="7"/>
  <c r="F277" i="7" s="1"/>
  <c r="H598" i="7"/>
  <c r="H568" i="7" s="1"/>
  <c r="F1182" i="7"/>
  <c r="F1193" i="7"/>
  <c r="G282" i="7"/>
  <c r="G277" i="7" s="1"/>
  <c r="G173" i="5"/>
  <c r="G399" i="7"/>
  <c r="G398" i="7" s="1"/>
  <c r="G397" i="7" s="1"/>
  <c r="G396" i="7" s="1"/>
  <c r="G191" i="5"/>
  <c r="G1257" i="7"/>
  <c r="G1256" i="7" s="1"/>
  <c r="G1255" i="7" s="1"/>
  <c r="G1254" i="7" s="1"/>
  <c r="G1266" i="7"/>
  <c r="G1299" i="7"/>
  <c r="G1298" i="7" s="1"/>
  <c r="G1400" i="7"/>
  <c r="G1379" i="7" s="1"/>
  <c r="F355" i="7"/>
  <c r="F516" i="7"/>
  <c r="F1390" i="7"/>
  <c r="F731" i="7"/>
  <c r="F899" i="7"/>
  <c r="F1273" i="7"/>
  <c r="H344" i="7"/>
  <c r="H884" i="7"/>
  <c r="H883" i="7" s="1"/>
  <c r="I173" i="5"/>
  <c r="I400" i="7"/>
  <c r="I399" i="7" s="1"/>
  <c r="I398" i="7" s="1"/>
  <c r="I397" i="7" s="1"/>
  <c r="I396" i="7" s="1"/>
  <c r="I191" i="5"/>
  <c r="I1257" i="7"/>
  <c r="I1256" i="7" s="1"/>
  <c r="I1255" i="7" s="1"/>
  <c r="I1254" i="7" s="1"/>
  <c r="I1299" i="7"/>
  <c r="I1298" i="7" s="1"/>
  <c r="I1400" i="7"/>
  <c r="I1379" i="7" s="1"/>
  <c r="G598" i="7"/>
  <c r="G1182" i="7"/>
  <c r="G1193" i="7"/>
  <c r="G1200" i="7"/>
  <c r="H282" i="7"/>
  <c r="H277" i="7" s="1"/>
  <c r="H191" i="5"/>
  <c r="H1257" i="7"/>
  <c r="H1256" i="7" s="1"/>
  <c r="H1255" i="7" s="1"/>
  <c r="H1254" i="7" s="1"/>
  <c r="H1299" i="7"/>
  <c r="H1298" i="7" s="1"/>
  <c r="H1400" i="7"/>
  <c r="H1379" i="7" s="1"/>
  <c r="F14" i="5"/>
  <c r="F740" i="5"/>
  <c r="F623" i="5"/>
  <c r="F726" i="7"/>
  <c r="F725" i="7" s="1"/>
  <c r="F724" i="7" s="1"/>
  <c r="F723" i="7" s="1"/>
  <c r="F631" i="5"/>
  <c r="F760" i="7"/>
  <c r="F759" i="7" s="1"/>
  <c r="F758" i="7" s="1"/>
  <c r="F657" i="5"/>
  <c r="F870" i="7"/>
  <c r="F869" i="7" s="1"/>
  <c r="F868" i="7" s="1"/>
  <c r="F867" i="7" s="1"/>
  <c r="F960" i="7"/>
  <c r="F959" i="7" s="1"/>
  <c r="F958" i="7" s="1"/>
  <c r="F716" i="5"/>
  <c r="F924" i="7"/>
  <c r="F923" i="7" s="1"/>
  <c r="F922" i="7" s="1"/>
  <c r="F921" i="7" s="1"/>
  <c r="F736" i="5"/>
  <c r="F783" i="7"/>
  <c r="F782" i="7" s="1"/>
  <c r="F781" i="7" s="1"/>
  <c r="F780" i="7" s="1"/>
  <c r="F749" i="5"/>
  <c r="F822" i="7"/>
  <c r="F821" i="7" s="1"/>
  <c r="F820" i="7" s="1"/>
  <c r="F819" i="7" s="1"/>
  <c r="F759" i="5"/>
  <c r="F866" i="7"/>
  <c r="F865" i="7" s="1"/>
  <c r="F864" i="7" s="1"/>
  <c r="F863" i="7" s="1"/>
  <c r="F131" i="7"/>
  <c r="F130" i="7" s="1"/>
  <c r="F129" i="7" s="1"/>
  <c r="F120" i="7" s="1"/>
  <c r="F19" i="5"/>
  <c r="F1202" i="7"/>
  <c r="F1201" i="7" s="1"/>
  <c r="F625" i="5"/>
  <c r="F730" i="7"/>
  <c r="F729" i="7" s="1"/>
  <c r="F728" i="7" s="1"/>
  <c r="F727" i="7" s="1"/>
  <c r="F633" i="5"/>
  <c r="F769" i="7"/>
  <c r="F768" i="7" s="1"/>
  <c r="F767" i="7" s="1"/>
  <c r="F766" i="7" s="1"/>
  <c r="F659" i="5"/>
  <c r="F874" i="7"/>
  <c r="F873" i="7" s="1"/>
  <c r="F872" i="7" s="1"/>
  <c r="F871" i="7" s="1"/>
  <c r="F964" i="7"/>
  <c r="F963" i="7" s="1"/>
  <c r="F962" i="7" s="1"/>
  <c r="F720" i="5"/>
  <c r="F932" i="7"/>
  <c r="F931" i="7" s="1"/>
  <c r="F930" i="7" s="1"/>
  <c r="F929" i="7" s="1"/>
  <c r="F751" i="5"/>
  <c r="F826" i="7"/>
  <c r="F825" i="7" s="1"/>
  <c r="F824" i="7" s="1"/>
  <c r="F823" i="7" s="1"/>
  <c r="F761" i="5"/>
  <c r="F878" i="7"/>
  <c r="F877" i="7" s="1"/>
  <c r="F876" i="7" s="1"/>
  <c r="F875" i="7" s="1"/>
  <c r="F784" i="5"/>
  <c r="F996" i="7"/>
  <c r="F995" i="7" s="1"/>
  <c r="F994" i="7" s="1"/>
  <c r="F993" i="7" s="1"/>
  <c r="F803" i="5"/>
  <c r="F1031" i="7"/>
  <c r="F1030" i="7" s="1"/>
  <c r="F1029" i="7" s="1"/>
  <c r="F1028" i="7" s="1"/>
  <c r="F842" i="5"/>
  <c r="F841" i="5" s="1"/>
  <c r="F840" i="5" s="1"/>
  <c r="F1084" i="7"/>
  <c r="F1083" i="7" s="1"/>
  <c r="F1082" i="7" s="1"/>
  <c r="F1078" i="7" s="1"/>
  <c r="F1077" i="7" s="1"/>
  <c r="F887" i="5"/>
  <c r="F886" i="5" s="1"/>
  <c r="F82" i="7"/>
  <c r="F81" i="7" s="1"/>
  <c r="F80" i="7" s="1"/>
  <c r="F79" i="7" s="1"/>
  <c r="F78" i="7" s="1"/>
  <c r="F919" i="5"/>
  <c r="F1249" i="7"/>
  <c r="F1248" i="7" s="1"/>
  <c r="F1247" i="7" s="1"/>
  <c r="F1246" i="7" s="1"/>
  <c r="F992" i="5"/>
  <c r="F1448" i="7"/>
  <c r="F598" i="7"/>
  <c r="F568" i="7" s="1"/>
  <c r="F638" i="5"/>
  <c r="F799" i="7"/>
  <c r="F798" i="7" s="1"/>
  <c r="F797" i="7" s="1"/>
  <c r="F796" i="7" s="1"/>
  <c r="F661" i="5"/>
  <c r="F882" i="7"/>
  <c r="F881" i="7" s="1"/>
  <c r="F880" i="7" s="1"/>
  <c r="F879" i="7" s="1"/>
  <c r="F972" i="7"/>
  <c r="F971" i="7" s="1"/>
  <c r="F970" i="7" s="1"/>
  <c r="F753" i="5"/>
  <c r="F830" i="7"/>
  <c r="F829" i="7" s="1"/>
  <c r="F828" i="7" s="1"/>
  <c r="F827" i="7" s="1"/>
  <c r="F790" i="5"/>
  <c r="F1008" i="7"/>
  <c r="F1007" i="7" s="1"/>
  <c r="F1006" i="7" s="1"/>
  <c r="F1005" i="7" s="1"/>
  <c r="F846" i="5"/>
  <c r="F1090" i="7"/>
  <c r="F1089" i="7" s="1"/>
  <c r="F1088" i="7" s="1"/>
  <c r="F1087" i="7" s="1"/>
  <c r="F911" i="5"/>
  <c r="F910" i="7"/>
  <c r="F909" i="7" s="1"/>
  <c r="F908" i="7" s="1"/>
  <c r="F907" i="7" s="1"/>
  <c r="F921" i="5"/>
  <c r="F1253" i="7"/>
  <c r="F1252" i="7" s="1"/>
  <c r="F1251" i="7" s="1"/>
  <c r="F1250" i="7" s="1"/>
  <c r="F1003" i="5"/>
  <c r="F1449" i="7"/>
  <c r="F820" i="5"/>
  <c r="F555" i="7"/>
  <c r="F498" i="7"/>
  <c r="F497" i="7" s="1"/>
  <c r="F621" i="5"/>
  <c r="F716" i="7"/>
  <c r="F629" i="5"/>
  <c r="F757" i="7"/>
  <c r="F756" i="7" s="1"/>
  <c r="F755" i="7" s="1"/>
  <c r="F754" i="7" s="1"/>
  <c r="F956" i="7"/>
  <c r="F955" i="7" s="1"/>
  <c r="F954" i="7" s="1"/>
  <c r="F728" i="5"/>
  <c r="F950" i="7"/>
  <c r="F949" i="7" s="1"/>
  <c r="F948" i="7" s="1"/>
  <c r="F947" i="7" s="1"/>
  <c r="F744" i="5"/>
  <c r="F809" i="7"/>
  <c r="F808" i="7" s="1"/>
  <c r="F807" i="7" s="1"/>
  <c r="F806" i="7" s="1"/>
  <c r="F755" i="5"/>
  <c r="F834" i="7"/>
  <c r="F833" i="7" s="1"/>
  <c r="F832" i="7" s="1"/>
  <c r="F831" i="7" s="1"/>
  <c r="F780" i="5"/>
  <c r="F988" i="7"/>
  <c r="F987" i="7" s="1"/>
  <c r="F986" i="7" s="1"/>
  <c r="F985" i="7" s="1"/>
  <c r="F795" i="5"/>
  <c r="F792" i="5" s="1"/>
  <c r="F1017" i="7"/>
  <c r="F1016" i="7" s="1"/>
  <c r="F1015" i="7" s="1"/>
  <c r="F1014" i="7" s="1"/>
  <c r="F1009" i="7" s="1"/>
  <c r="F850" i="5"/>
  <c r="F1098" i="7"/>
  <c r="F1097" i="7" s="1"/>
  <c r="F1096" i="7" s="1"/>
  <c r="F1095" i="7" s="1"/>
  <c r="F881" i="5"/>
  <c r="F53" i="7"/>
  <c r="F52" i="7" s="1"/>
  <c r="F51" i="7" s="1"/>
  <c r="F50" i="7" s="1"/>
  <c r="F913" i="5"/>
  <c r="F914" i="7"/>
  <c r="F913" i="7" s="1"/>
  <c r="F912" i="7" s="1"/>
  <c r="F911" i="7" s="1"/>
  <c r="F934" i="5"/>
  <c r="F888" i="7"/>
  <c r="F887" i="7" s="1"/>
  <c r="F886" i="7" s="1"/>
  <c r="F885" i="7" s="1"/>
  <c r="F930" i="5"/>
  <c r="F741" i="7"/>
  <c r="F740" i="7" s="1"/>
  <c r="F739" i="7" s="1"/>
  <c r="F738" i="7" s="1"/>
  <c r="F1012" i="5"/>
  <c r="G876" i="5"/>
  <c r="I944" i="5"/>
  <c r="I943" i="5" s="1"/>
  <c r="H944" i="5"/>
  <c r="H943" i="5" s="1"/>
  <c r="I876" i="5"/>
  <c r="G944" i="5"/>
  <c r="G943" i="5" s="1"/>
  <c r="H876" i="5"/>
  <c r="G918" i="5"/>
  <c r="G917" i="5" s="1"/>
  <c r="I926" i="5"/>
  <c r="I925" i="5" s="1"/>
  <c r="F947" i="5"/>
  <c r="G817" i="5"/>
  <c r="G816" i="5" s="1"/>
  <c r="I918" i="5"/>
  <c r="I917" i="5" s="1"/>
  <c r="F16" i="5"/>
  <c r="G193" i="5"/>
  <c r="H817" i="5"/>
  <c r="H816" i="5" s="1"/>
  <c r="I193" i="5"/>
  <c r="H193" i="5"/>
  <c r="I817" i="5"/>
  <c r="I816" i="5" s="1"/>
  <c r="F927" i="5"/>
  <c r="F940" i="5"/>
  <c r="F173" i="5"/>
  <c r="H173" i="5"/>
  <c r="H933" i="5"/>
  <c r="H932" i="5" s="1"/>
  <c r="H986" i="5"/>
  <c r="H985" i="5" s="1"/>
  <c r="H958" i="5"/>
  <c r="H957" i="5" s="1"/>
  <c r="I758" i="5"/>
  <c r="I757" i="5" s="1"/>
  <c r="H758" i="5"/>
  <c r="H757" i="5" s="1"/>
  <c r="G758" i="5"/>
  <c r="G757" i="5" s="1"/>
  <c r="G958" i="5"/>
  <c r="G957" i="5" s="1"/>
  <c r="H910" i="5"/>
  <c r="H909" i="5" s="1"/>
  <c r="H908" i="5" s="1"/>
  <c r="H918" i="5"/>
  <c r="H917" i="5" s="1"/>
  <c r="I891" i="5"/>
  <c r="G910" i="5"/>
  <c r="G909" i="5" s="1"/>
  <c r="G908" i="5" s="1"/>
  <c r="I958" i="5"/>
  <c r="I957" i="5" s="1"/>
  <c r="I933" i="5"/>
  <c r="I932" i="5" s="1"/>
  <c r="G933" i="5"/>
  <c r="G932" i="5" s="1"/>
  <c r="H926" i="5"/>
  <c r="H925" i="5" s="1"/>
  <c r="G926" i="5"/>
  <c r="G925" i="5" s="1"/>
  <c r="I910" i="5"/>
  <c r="I909" i="5" s="1"/>
  <c r="I908" i="5" s="1"/>
  <c r="G891" i="5"/>
  <c r="H891" i="5"/>
  <c r="G748" i="5"/>
  <c r="I748" i="5"/>
  <c r="H748" i="5"/>
  <c r="I702" i="5"/>
  <c r="H702" i="5"/>
  <c r="G702" i="5"/>
  <c r="G656" i="5"/>
  <c r="G655" i="5" s="1"/>
  <c r="I656" i="5"/>
  <c r="I655" i="5" s="1"/>
  <c r="H656" i="5"/>
  <c r="H655" i="5" s="1"/>
  <c r="G601" i="5"/>
  <c r="H601" i="5"/>
  <c r="I601" i="5"/>
  <c r="G599" i="5"/>
  <c r="H599" i="5"/>
  <c r="I599" i="5"/>
  <c r="G597" i="5"/>
  <c r="D363" i="50" s="1"/>
  <c r="D362" i="50" s="1"/>
  <c r="H597" i="5"/>
  <c r="E363" i="50" s="1"/>
  <c r="E362" i="50" s="1"/>
  <c r="I597" i="5"/>
  <c r="F363" i="50" s="1"/>
  <c r="F362" i="50" s="1"/>
  <c r="G595" i="5"/>
  <c r="H595" i="5"/>
  <c r="I595" i="5"/>
  <c r="F601" i="5"/>
  <c r="F599" i="5"/>
  <c r="F597" i="5"/>
  <c r="C363" i="50" s="1"/>
  <c r="C362" i="50" s="1"/>
  <c r="F595" i="5"/>
  <c r="G593" i="5"/>
  <c r="H593" i="5"/>
  <c r="I593" i="5"/>
  <c r="F593" i="5"/>
  <c r="G572" i="5"/>
  <c r="H572" i="5"/>
  <c r="I572" i="5"/>
  <c r="F572" i="5"/>
  <c r="G559" i="5"/>
  <c r="H559" i="5"/>
  <c r="I559" i="5"/>
  <c r="F559" i="5"/>
  <c r="G555" i="5"/>
  <c r="G554" i="5" s="1"/>
  <c r="H555" i="5"/>
  <c r="H554" i="5" s="1"/>
  <c r="I555" i="5"/>
  <c r="I554" i="5" s="1"/>
  <c r="F555" i="5"/>
  <c r="F554" i="5" s="1"/>
  <c r="G517" i="5"/>
  <c r="G514" i="5" s="1"/>
  <c r="G513" i="5" s="1"/>
  <c r="H517" i="5"/>
  <c r="H514" i="5" s="1"/>
  <c r="H513" i="5" s="1"/>
  <c r="I517" i="5"/>
  <c r="I514" i="5" s="1"/>
  <c r="I513" i="5" s="1"/>
  <c r="F517" i="5"/>
  <c r="F514" i="5" s="1"/>
  <c r="F513" i="5" s="1"/>
  <c r="G511" i="5"/>
  <c r="G510" i="5" s="1"/>
  <c r="H511" i="5"/>
  <c r="H510" i="5" s="1"/>
  <c r="I511" i="5"/>
  <c r="I510" i="5" s="1"/>
  <c r="F511" i="5"/>
  <c r="F510" i="5" s="1"/>
  <c r="G506" i="5"/>
  <c r="G505" i="5" s="1"/>
  <c r="H506" i="5"/>
  <c r="H505" i="5" s="1"/>
  <c r="I506" i="5"/>
  <c r="I505" i="5" s="1"/>
  <c r="F506" i="5"/>
  <c r="F505" i="5" s="1"/>
  <c r="H499" i="5"/>
  <c r="H496" i="5" s="1"/>
  <c r="I499" i="5"/>
  <c r="I496" i="5" s="1"/>
  <c r="F499" i="5"/>
  <c r="F496" i="5" s="1"/>
  <c r="G475" i="5"/>
  <c r="G472" i="5" s="1"/>
  <c r="H475" i="5"/>
  <c r="H472" i="5" s="1"/>
  <c r="I475" i="5"/>
  <c r="I472" i="5" s="1"/>
  <c r="F475" i="5"/>
  <c r="F472" i="5" s="1"/>
  <c r="G469" i="5"/>
  <c r="G468" i="5" s="1"/>
  <c r="H469" i="5"/>
  <c r="H468" i="5" s="1"/>
  <c r="I469" i="5"/>
  <c r="I468" i="5" s="1"/>
  <c r="F469" i="5"/>
  <c r="F468" i="5" s="1"/>
  <c r="G466" i="5"/>
  <c r="H466" i="5"/>
  <c r="I466" i="5"/>
  <c r="G464" i="5"/>
  <c r="H464" i="5"/>
  <c r="I464" i="5"/>
  <c r="G462" i="5"/>
  <c r="H462" i="5"/>
  <c r="I462" i="5"/>
  <c r="F462" i="5"/>
  <c r="F466" i="5"/>
  <c r="F464" i="5"/>
  <c r="G457" i="5"/>
  <c r="G456" i="5" s="1"/>
  <c r="G455" i="5" s="1"/>
  <c r="G454" i="5" s="1"/>
  <c r="H457" i="5"/>
  <c r="H456" i="5" s="1"/>
  <c r="H455" i="5" s="1"/>
  <c r="H454" i="5" s="1"/>
  <c r="I457" i="5"/>
  <c r="I456" i="5" s="1"/>
  <c r="I455" i="5" s="1"/>
  <c r="I454" i="5" s="1"/>
  <c r="F457" i="5"/>
  <c r="F456" i="5" s="1"/>
  <c r="F455" i="5" s="1"/>
  <c r="F454" i="5" s="1"/>
  <c r="G451" i="5"/>
  <c r="G447" i="5" s="1"/>
  <c r="G446" i="5" s="1"/>
  <c r="H451" i="5"/>
  <c r="H447" i="5" s="1"/>
  <c r="H446" i="5" s="1"/>
  <c r="I451" i="5"/>
  <c r="I447" i="5" s="1"/>
  <c r="I446" i="5" s="1"/>
  <c r="F451" i="5"/>
  <c r="G444" i="5"/>
  <c r="G443" i="5" s="1"/>
  <c r="G442" i="5" s="1"/>
  <c r="H444" i="5"/>
  <c r="H443" i="5" s="1"/>
  <c r="H442" i="5" s="1"/>
  <c r="I444" i="5"/>
  <c r="I443" i="5" s="1"/>
  <c r="I442" i="5" s="1"/>
  <c r="F444" i="5"/>
  <c r="F443" i="5" s="1"/>
  <c r="F442" i="5" s="1"/>
  <c r="G440" i="5"/>
  <c r="G439" i="5" s="1"/>
  <c r="G438" i="5" s="1"/>
  <c r="H440" i="5"/>
  <c r="H439" i="5" s="1"/>
  <c r="H438" i="5" s="1"/>
  <c r="I440" i="5"/>
  <c r="I439" i="5" s="1"/>
  <c r="I438" i="5" s="1"/>
  <c r="F440" i="5"/>
  <c r="F439" i="5" s="1"/>
  <c r="F438" i="5" s="1"/>
  <c r="G431" i="5"/>
  <c r="G430" i="5" s="1"/>
  <c r="H431" i="5"/>
  <c r="H430" i="5" s="1"/>
  <c r="I431" i="5"/>
  <c r="I430" i="5" s="1"/>
  <c r="G436" i="5"/>
  <c r="G435" i="5" s="1"/>
  <c r="H436" i="5"/>
  <c r="H435" i="5" s="1"/>
  <c r="I436" i="5"/>
  <c r="I435" i="5" s="1"/>
  <c r="F436" i="5"/>
  <c r="F435" i="5" s="1"/>
  <c r="F431" i="5"/>
  <c r="F430" i="5" s="1"/>
  <c r="F845" i="5" l="1"/>
  <c r="F844" i="5" s="1"/>
  <c r="F1086" i="7"/>
  <c r="F1085" i="7" s="1"/>
  <c r="F571" i="5"/>
  <c r="F570" i="5" s="1"/>
  <c r="F569" i="5" s="1"/>
  <c r="I571" i="5"/>
  <c r="I570" i="5" s="1"/>
  <c r="I569" i="5" s="1"/>
  <c r="H571" i="5"/>
  <c r="H570" i="5" s="1"/>
  <c r="H569" i="5" s="1"/>
  <c r="G571" i="5"/>
  <c r="G570" i="5" s="1"/>
  <c r="G569" i="5" s="1"/>
  <c r="I229" i="7"/>
  <c r="I228" i="7" s="1"/>
  <c r="H229" i="7"/>
  <c r="H228" i="7" s="1"/>
  <c r="G229" i="7"/>
  <c r="G228" i="7" s="1"/>
  <c r="F800" i="5"/>
  <c r="F799" i="5" s="1"/>
  <c r="F1023" i="7"/>
  <c r="F1022" i="7" s="1"/>
  <c r="I435" i="7"/>
  <c r="H435" i="7"/>
  <c r="G956" i="5"/>
  <c r="F635" i="5"/>
  <c r="G163" i="7"/>
  <c r="H163" i="7"/>
  <c r="I163" i="7"/>
  <c r="I956" i="5"/>
  <c r="H956" i="5"/>
  <c r="G844" i="5"/>
  <c r="G831" i="5" s="1"/>
  <c r="G825" i="5" s="1"/>
  <c r="I1169" i="7"/>
  <c r="G1169" i="7"/>
  <c r="H1169" i="7"/>
  <c r="F715" i="5"/>
  <c r="F714" i="5" s="1"/>
  <c r="F713" i="5" s="1"/>
  <c r="F920" i="7"/>
  <c r="F919" i="7" s="1"/>
  <c r="H619" i="5"/>
  <c r="H618" i="5" s="1"/>
  <c r="I619" i="5"/>
  <c r="I618" i="5" s="1"/>
  <c r="G619" i="5"/>
  <c r="G618" i="5" s="1"/>
  <c r="H867" i="5"/>
  <c r="F779" i="5"/>
  <c r="F778" i="5" s="1"/>
  <c r="F984" i="7"/>
  <c r="F983" i="7" s="1"/>
  <c r="G592" i="5"/>
  <c r="G591" i="5" s="1"/>
  <c r="G590" i="5" s="1"/>
  <c r="G582" i="5" s="1"/>
  <c r="I592" i="5"/>
  <c r="I591" i="5" s="1"/>
  <c r="I590" i="5" s="1"/>
  <c r="I582" i="5" s="1"/>
  <c r="H592" i="5"/>
  <c r="H591" i="5" s="1"/>
  <c r="H590" i="5" s="1"/>
  <c r="H582" i="5" s="1"/>
  <c r="F592" i="5"/>
  <c r="F591" i="5" s="1"/>
  <c r="F733" i="5"/>
  <c r="F553" i="5"/>
  <c r="F552" i="5" s="1"/>
  <c r="I553" i="5"/>
  <c r="I552" i="5" s="1"/>
  <c r="G553" i="5"/>
  <c r="G552" i="5" s="1"/>
  <c r="H553" i="5"/>
  <c r="H552" i="5" s="1"/>
  <c r="F113" i="7"/>
  <c r="F112" i="7" s="1"/>
  <c r="G1297" i="7"/>
  <c r="G1291" i="7" s="1"/>
  <c r="G1208" i="7" s="1"/>
  <c r="H1297" i="7"/>
  <c r="H1291" i="7" s="1"/>
  <c r="H1208" i="7" s="1"/>
  <c r="I1297" i="7"/>
  <c r="I1291" i="7" s="1"/>
  <c r="I1208" i="7" s="1"/>
  <c r="F447" i="5"/>
  <c r="F446" i="5" s="1"/>
  <c r="G1024" i="5"/>
  <c r="G1008" i="5"/>
  <c r="G1007" i="5" s="1"/>
  <c r="I1008" i="5"/>
  <c r="I1007" i="5" s="1"/>
  <c r="I1024" i="5"/>
  <c r="H1008" i="5"/>
  <c r="H1007" i="5" s="1"/>
  <c r="D48" i="19" s="1"/>
  <c r="H1024" i="5"/>
  <c r="I831" i="5"/>
  <c r="I825" i="5" s="1"/>
  <c r="H831" i="5"/>
  <c r="H825" i="5" s="1"/>
  <c r="G701" i="5"/>
  <c r="F1011" i="5"/>
  <c r="F1010" i="5" s="1"/>
  <c r="F1009" i="5" s="1"/>
  <c r="F1076" i="7"/>
  <c r="F714" i="7"/>
  <c r="F713" i="7" s="1"/>
  <c r="F712" i="7" s="1"/>
  <c r="F711" i="7" s="1"/>
  <c r="H294" i="7"/>
  <c r="H293" i="7" s="1"/>
  <c r="H276" i="7" s="1"/>
  <c r="F294" i="7"/>
  <c r="F293" i="7" s="1"/>
  <c r="I294" i="7"/>
  <c r="I293" i="7" s="1"/>
  <c r="I276" i="7" s="1"/>
  <c r="G294" i="7"/>
  <c r="G293" i="7" s="1"/>
  <c r="G276" i="7" s="1"/>
  <c r="G39" i="7"/>
  <c r="F869" i="5"/>
  <c r="F868" i="5" s="1"/>
  <c r="F31" i="7"/>
  <c r="F30" i="7" s="1"/>
  <c r="F29" i="7" s="1"/>
  <c r="F240" i="7"/>
  <c r="F471" i="5"/>
  <c r="I471" i="5"/>
  <c r="H471" i="5"/>
  <c r="F128" i="7"/>
  <c r="F817" i="5"/>
  <c r="F816" i="5" s="1"/>
  <c r="F958" i="5"/>
  <c r="F957" i="5" s="1"/>
  <c r="F956" i="5" s="1"/>
  <c r="F418" i="7"/>
  <c r="F411" i="7" s="1"/>
  <c r="H418" i="7"/>
  <c r="H411" i="7" s="1"/>
  <c r="G418" i="7"/>
  <c r="I418" i="7"/>
  <c r="I411" i="7" s="1"/>
  <c r="F344" i="7"/>
  <c r="F884" i="7"/>
  <c r="F910" i="5"/>
  <c r="F909" i="5" s="1"/>
  <c r="F908" i="5" s="1"/>
  <c r="F918" i="5"/>
  <c r="F917" i="5" s="1"/>
  <c r="G709" i="7"/>
  <c r="I709" i="7"/>
  <c r="H709" i="7"/>
  <c r="F537" i="7"/>
  <c r="F656" i="5"/>
  <c r="F655" i="5" s="1"/>
  <c r="F926" i="5"/>
  <c r="F925" i="5" s="1"/>
  <c r="F748" i="5"/>
  <c r="F620" i="5"/>
  <c r="F758" i="5"/>
  <c r="F757" i="5" s="1"/>
  <c r="F944" i="5"/>
  <c r="F943" i="5" s="1"/>
  <c r="F1447" i="7"/>
  <c r="F1446" i="7" s="1"/>
  <c r="F1445" i="7" s="1"/>
  <c r="F1200" i="7"/>
  <c r="F1169" i="7" s="1"/>
  <c r="F862" i="7"/>
  <c r="F861" i="7" s="1"/>
  <c r="F436" i="7"/>
  <c r="F933" i="5"/>
  <c r="F932" i="5" s="1"/>
  <c r="F953" i="7"/>
  <c r="F952" i="7" s="1"/>
  <c r="F818" i="7"/>
  <c r="F906" i="7"/>
  <c r="F13" i="5"/>
  <c r="G875" i="5"/>
  <c r="G874" i="5" s="1"/>
  <c r="G873" i="5" s="1"/>
  <c r="I924" i="5"/>
  <c r="I923" i="5" s="1"/>
  <c r="H984" i="5"/>
  <c r="D47" i="19" s="1"/>
  <c r="I984" i="5"/>
  <c r="H924" i="5"/>
  <c r="H923" i="5" s="1"/>
  <c r="G777" i="5"/>
  <c r="G769" i="5" s="1"/>
  <c r="H777" i="5"/>
  <c r="H769" i="5" s="1"/>
  <c r="G461" i="5"/>
  <c r="G460" i="5" s="1"/>
  <c r="G984" i="5"/>
  <c r="F429" i="5"/>
  <c r="F428" i="5" s="1"/>
  <c r="G732" i="5"/>
  <c r="G731" i="5" s="1"/>
  <c r="G730" i="5" s="1"/>
  <c r="I429" i="5"/>
  <c r="I428" i="5" s="1"/>
  <c r="I427" i="5" s="1"/>
  <c r="F461" i="5"/>
  <c r="F460" i="5" s="1"/>
  <c r="H429" i="5"/>
  <c r="H428" i="5" s="1"/>
  <c r="H427" i="5" s="1"/>
  <c r="G429" i="5"/>
  <c r="G428" i="5" s="1"/>
  <c r="G427" i="5" s="1"/>
  <c r="I701" i="5"/>
  <c r="H732" i="5"/>
  <c r="H731" i="5" s="1"/>
  <c r="H730" i="5" s="1"/>
  <c r="I875" i="5"/>
  <c r="I874" i="5" s="1"/>
  <c r="I873" i="5" s="1"/>
  <c r="G924" i="5"/>
  <c r="G923" i="5" s="1"/>
  <c r="H875" i="5"/>
  <c r="H874" i="5" s="1"/>
  <c r="H873" i="5" s="1"/>
  <c r="I777" i="5"/>
  <c r="I769" i="5" s="1"/>
  <c r="I732" i="5"/>
  <c r="I731" i="5" s="1"/>
  <c r="I730" i="5" s="1"/>
  <c r="H701" i="5"/>
  <c r="I461" i="5"/>
  <c r="I460" i="5" s="1"/>
  <c r="H461" i="5"/>
  <c r="H460" i="5" s="1"/>
  <c r="G425" i="5"/>
  <c r="H425" i="5"/>
  <c r="I425" i="5"/>
  <c r="F425" i="5"/>
  <c r="G423" i="5"/>
  <c r="H423" i="5"/>
  <c r="I423" i="5"/>
  <c r="F423" i="5"/>
  <c r="G418" i="5"/>
  <c r="H418" i="5"/>
  <c r="I418" i="5"/>
  <c r="G416" i="5"/>
  <c r="H416" i="5"/>
  <c r="I416" i="5"/>
  <c r="F418" i="5"/>
  <c r="F416" i="5"/>
  <c r="G401" i="5"/>
  <c r="G400" i="5" s="1"/>
  <c r="H401" i="5"/>
  <c r="H400" i="5" s="1"/>
  <c r="I401" i="5"/>
  <c r="I400" i="5" s="1"/>
  <c r="F401" i="5"/>
  <c r="F400" i="5" s="1"/>
  <c r="G397" i="5"/>
  <c r="G396" i="5" s="1"/>
  <c r="G395" i="5" s="1"/>
  <c r="G394" i="5" s="1"/>
  <c r="H397" i="5"/>
  <c r="H396" i="5" s="1"/>
  <c r="H395" i="5" s="1"/>
  <c r="H394" i="5" s="1"/>
  <c r="I397" i="5"/>
  <c r="I396" i="5" s="1"/>
  <c r="I395" i="5" s="1"/>
  <c r="I394" i="5" s="1"/>
  <c r="F397" i="5"/>
  <c r="F396" i="5" s="1"/>
  <c r="F395" i="5" s="1"/>
  <c r="F394" i="5" s="1"/>
  <c r="G384" i="5"/>
  <c r="H384" i="5"/>
  <c r="I384" i="5"/>
  <c r="G388" i="5"/>
  <c r="H388" i="5"/>
  <c r="I388" i="5"/>
  <c r="F384" i="5"/>
  <c r="G381" i="5"/>
  <c r="G380" i="5" s="1"/>
  <c r="H381" i="5"/>
  <c r="H380" i="5" s="1"/>
  <c r="I381" i="5"/>
  <c r="I380" i="5" s="1"/>
  <c r="F381" i="5"/>
  <c r="F380" i="5" s="1"/>
  <c r="G376" i="5"/>
  <c r="G375" i="5" s="1"/>
  <c r="G374" i="5" s="1"/>
  <c r="H376" i="5"/>
  <c r="H375" i="5" s="1"/>
  <c r="H374" i="5" s="1"/>
  <c r="I376" i="5"/>
  <c r="I375" i="5" s="1"/>
  <c r="I374" i="5" s="1"/>
  <c r="F376" i="5"/>
  <c r="F375" i="5" s="1"/>
  <c r="F374" i="5" s="1"/>
  <c r="G364" i="5"/>
  <c r="G363" i="5" s="1"/>
  <c r="H364" i="5"/>
  <c r="H363" i="5" s="1"/>
  <c r="I364" i="5"/>
  <c r="I363" i="5" s="1"/>
  <c r="F364" i="5"/>
  <c r="F363" i="5" s="1"/>
  <c r="G341" i="5"/>
  <c r="H341" i="5"/>
  <c r="I341" i="5"/>
  <c r="G345" i="5"/>
  <c r="H345" i="5"/>
  <c r="I345" i="5"/>
  <c r="F341" i="5"/>
  <c r="G337" i="5"/>
  <c r="H337" i="5"/>
  <c r="I337" i="5"/>
  <c r="G335" i="5"/>
  <c r="H335" i="5"/>
  <c r="I335" i="5"/>
  <c r="F337" i="5"/>
  <c r="F335" i="5"/>
  <c r="G320" i="5"/>
  <c r="H320" i="5"/>
  <c r="I320" i="5"/>
  <c r="G315" i="5"/>
  <c r="H315" i="5"/>
  <c r="I315" i="5"/>
  <c r="F320" i="5"/>
  <c r="F315" i="5"/>
  <c r="G313" i="5"/>
  <c r="H313" i="5"/>
  <c r="I313" i="5"/>
  <c r="F313" i="5"/>
  <c r="G300" i="5"/>
  <c r="H300" i="5"/>
  <c r="I300" i="5"/>
  <c r="G298" i="5"/>
  <c r="H298" i="5"/>
  <c r="I298" i="5"/>
  <c r="F298" i="5"/>
  <c r="F297" i="5" s="1"/>
  <c r="G297" i="5" l="1"/>
  <c r="I297" i="5"/>
  <c r="H297" i="5"/>
  <c r="H383" i="5"/>
  <c r="H379" i="5" s="1"/>
  <c r="H378" i="5" s="1"/>
  <c r="I383" i="5"/>
  <c r="I379" i="5" s="1"/>
  <c r="I378" i="5" s="1"/>
  <c r="G383" i="5"/>
  <c r="H568" i="5"/>
  <c r="H567" i="5" s="1"/>
  <c r="D42" i="19" s="1"/>
  <c r="I568" i="5"/>
  <c r="I567" i="5" s="1"/>
  <c r="F568" i="5"/>
  <c r="G568" i="5"/>
  <c r="H617" i="5"/>
  <c r="G340" i="5"/>
  <c r="G339" i="5" s="1"/>
  <c r="H340" i="5"/>
  <c r="H339" i="5" s="1"/>
  <c r="I340" i="5"/>
  <c r="I339" i="5" s="1"/>
  <c r="F229" i="7"/>
  <c r="F228" i="7" s="1"/>
  <c r="F435" i="7"/>
  <c r="G306" i="5"/>
  <c r="F306" i="5"/>
  <c r="I306" i="5"/>
  <c r="H306" i="5"/>
  <c r="I617" i="5"/>
  <c r="G617" i="5"/>
  <c r="I399" i="5"/>
  <c r="H399" i="5"/>
  <c r="G399" i="5"/>
  <c r="F399" i="5"/>
  <c r="F12" i="5"/>
  <c r="F619" i="5"/>
  <c r="F618" i="5" s="1"/>
  <c r="F617" i="5" s="1"/>
  <c r="F867" i="5"/>
  <c r="I459" i="5"/>
  <c r="H413" i="5"/>
  <c r="I413" i="5"/>
  <c r="F413" i="5"/>
  <c r="G413" i="5"/>
  <c r="F459" i="5"/>
  <c r="F453" i="5" s="1"/>
  <c r="H459" i="5"/>
  <c r="H453" i="5" s="1"/>
  <c r="G1023" i="5"/>
  <c r="H1023" i="5"/>
  <c r="F427" i="5"/>
  <c r="I1023" i="5"/>
  <c r="I39" i="7"/>
  <c r="I38" i="7" s="1"/>
  <c r="I10" i="7" s="1"/>
  <c r="H39" i="7"/>
  <c r="H38" i="7" s="1"/>
  <c r="H10" i="7" s="1"/>
  <c r="H768" i="5"/>
  <c r="D44" i="19" s="1"/>
  <c r="I768" i="5"/>
  <c r="F376" i="7"/>
  <c r="F1008" i="5"/>
  <c r="F1007" i="5" s="1"/>
  <c r="C48" i="19" s="1"/>
  <c r="F1024" i="5"/>
  <c r="G768" i="5"/>
  <c r="F831" i="5"/>
  <c r="F825" i="5" s="1"/>
  <c r="G38" i="7"/>
  <c r="G10" i="7" s="1"/>
  <c r="F590" i="5"/>
  <c r="F582" i="5" s="1"/>
  <c r="F422" i="5"/>
  <c r="F111" i="7"/>
  <c r="F777" i="5"/>
  <c r="F769" i="5" s="1"/>
  <c r="G411" i="7"/>
  <c r="G376" i="7" s="1"/>
  <c r="F883" i="7"/>
  <c r="H422" i="5"/>
  <c r="F732" i="5"/>
  <c r="G1168" i="7"/>
  <c r="I1168" i="7"/>
  <c r="F924" i="5"/>
  <c r="F923" i="5" s="1"/>
  <c r="H1168" i="7"/>
  <c r="F951" i="7"/>
  <c r="I362" i="5"/>
  <c r="I361" i="5" s="1"/>
  <c r="I1019" i="5" s="1"/>
  <c r="G866" i="5"/>
  <c r="G362" i="5"/>
  <c r="G361" i="5" s="1"/>
  <c r="G1019" i="5" s="1"/>
  <c r="F362" i="5"/>
  <c r="F361" i="5" s="1"/>
  <c r="F1019" i="5" s="1"/>
  <c r="H866" i="5"/>
  <c r="D45" i="19" s="1"/>
  <c r="H362" i="5"/>
  <c r="H361" i="5" s="1"/>
  <c r="H1019" i="5" s="1"/>
  <c r="I866" i="5"/>
  <c r="I334" i="5"/>
  <c r="I333" i="5" s="1"/>
  <c r="I332" i="5" s="1"/>
  <c r="G334" i="5"/>
  <c r="G333" i="5" s="1"/>
  <c r="G332" i="5" s="1"/>
  <c r="H334" i="5"/>
  <c r="H333" i="5" s="1"/>
  <c r="H332" i="5" s="1"/>
  <c r="G379" i="5"/>
  <c r="G378" i="5" s="1"/>
  <c r="I422" i="5"/>
  <c r="G422" i="5"/>
  <c r="F334" i="5"/>
  <c r="F333" i="5" s="1"/>
  <c r="F332" i="5" s="1"/>
  <c r="G281" i="5"/>
  <c r="G271" i="5" s="1"/>
  <c r="G270" i="5" s="1"/>
  <c r="G269" i="5" s="1"/>
  <c r="H281" i="5"/>
  <c r="H271" i="5" s="1"/>
  <c r="H270" i="5" s="1"/>
  <c r="H269" i="5" s="1"/>
  <c r="I281" i="5"/>
  <c r="I271" i="5" s="1"/>
  <c r="I270" i="5" s="1"/>
  <c r="I269" i="5" s="1"/>
  <c r="F281" i="5"/>
  <c r="G262" i="5"/>
  <c r="H262" i="5"/>
  <c r="I262" i="5"/>
  <c r="G264" i="5"/>
  <c r="H264" i="5"/>
  <c r="I264" i="5"/>
  <c r="G266" i="5"/>
  <c r="H266" i="5"/>
  <c r="I266" i="5"/>
  <c r="F266" i="5"/>
  <c r="F264" i="5"/>
  <c r="F262" i="5"/>
  <c r="G246" i="5"/>
  <c r="G245" i="5" s="1"/>
  <c r="H246" i="5"/>
  <c r="H245" i="5" s="1"/>
  <c r="I246" i="5"/>
  <c r="I245" i="5" s="1"/>
  <c r="G249" i="5"/>
  <c r="G248" i="5" s="1"/>
  <c r="H249" i="5"/>
  <c r="H248" i="5" s="1"/>
  <c r="I249" i="5"/>
  <c r="I248" i="5" s="1"/>
  <c r="F249" i="5"/>
  <c r="F248" i="5" s="1"/>
  <c r="F246" i="5"/>
  <c r="F245" i="5" s="1"/>
  <c r="G236" i="5"/>
  <c r="H236" i="5"/>
  <c r="I236" i="5"/>
  <c r="G238" i="5"/>
  <c r="H238" i="5"/>
  <c r="I238" i="5"/>
  <c r="F236" i="5"/>
  <c r="G233" i="5"/>
  <c r="G232" i="5" s="1"/>
  <c r="H233" i="5"/>
  <c r="H232" i="5" s="1"/>
  <c r="I233" i="5"/>
  <c r="I232" i="5" s="1"/>
  <c r="F233" i="5"/>
  <c r="F232" i="5" s="1"/>
  <c r="G226" i="5"/>
  <c r="H226" i="5"/>
  <c r="I226" i="5"/>
  <c r="F226" i="5"/>
  <c r="G209" i="5"/>
  <c r="H209" i="5"/>
  <c r="I209" i="5"/>
  <c r="I208" i="5" s="1"/>
  <c r="G213" i="5"/>
  <c r="H213" i="5"/>
  <c r="I213" i="5"/>
  <c r="F209" i="5"/>
  <c r="G204" i="5"/>
  <c r="H204" i="5"/>
  <c r="I204" i="5"/>
  <c r="G206" i="5"/>
  <c r="H206" i="5"/>
  <c r="I206" i="5"/>
  <c r="F193" i="5"/>
  <c r="F191" i="5"/>
  <c r="G188" i="5"/>
  <c r="G187" i="5" s="1"/>
  <c r="H188" i="5"/>
  <c r="H187" i="5" s="1"/>
  <c r="I188" i="5"/>
  <c r="I187" i="5" s="1"/>
  <c r="F188" i="5"/>
  <c r="F187" i="5" s="1"/>
  <c r="G182" i="5"/>
  <c r="H182" i="5"/>
  <c r="I182" i="5"/>
  <c r="F182" i="5"/>
  <c r="G172" i="5"/>
  <c r="H172" i="5"/>
  <c r="I172" i="5"/>
  <c r="F172" i="5"/>
  <c r="G160" i="5"/>
  <c r="G159" i="5" s="1"/>
  <c r="H160" i="5"/>
  <c r="H159" i="5" s="1"/>
  <c r="I160" i="5"/>
  <c r="I159" i="5" s="1"/>
  <c r="G163" i="5"/>
  <c r="G162" i="5" s="1"/>
  <c r="H163" i="5"/>
  <c r="H162" i="5" s="1"/>
  <c r="I163" i="5"/>
  <c r="I162" i="5" s="1"/>
  <c r="G166" i="5"/>
  <c r="G165" i="5" s="1"/>
  <c r="H166" i="5"/>
  <c r="H165" i="5" s="1"/>
  <c r="I166" i="5"/>
  <c r="I165" i="5" s="1"/>
  <c r="G169" i="5"/>
  <c r="G168" i="5" s="1"/>
  <c r="H169" i="5"/>
  <c r="H168" i="5" s="1"/>
  <c r="I169" i="5"/>
  <c r="I168" i="5" s="1"/>
  <c r="F169" i="5"/>
  <c r="F168" i="5" s="1"/>
  <c r="F166" i="5"/>
  <c r="F165" i="5" s="1"/>
  <c r="F163" i="5"/>
  <c r="F162" i="5" s="1"/>
  <c r="F160" i="5"/>
  <c r="F159" i="5" s="1"/>
  <c r="G156" i="5"/>
  <c r="G155" i="5" s="1"/>
  <c r="H156" i="5"/>
  <c r="H155" i="5" s="1"/>
  <c r="I156" i="5"/>
  <c r="I155" i="5" s="1"/>
  <c r="G150" i="5"/>
  <c r="G149" i="5" s="1"/>
  <c r="H150" i="5"/>
  <c r="H149" i="5" s="1"/>
  <c r="I150" i="5"/>
  <c r="I149" i="5" s="1"/>
  <c r="G145" i="5"/>
  <c r="H145" i="5"/>
  <c r="I145" i="5"/>
  <c r="F156" i="5"/>
  <c r="F155" i="5" s="1"/>
  <c r="F150" i="5"/>
  <c r="F149" i="5" s="1"/>
  <c r="F145" i="5"/>
  <c r="G137" i="5"/>
  <c r="G136" i="5" s="1"/>
  <c r="G135" i="5" s="1"/>
  <c r="H137" i="5"/>
  <c r="H136" i="5" s="1"/>
  <c r="H135" i="5" s="1"/>
  <c r="I137" i="5"/>
  <c r="I136" i="5" s="1"/>
  <c r="I135" i="5" s="1"/>
  <c r="F137" i="5"/>
  <c r="F136" i="5" s="1"/>
  <c r="F135" i="5" s="1"/>
  <c r="G132" i="5"/>
  <c r="G131" i="5" s="1"/>
  <c r="G130" i="5" s="1"/>
  <c r="G129" i="5" s="1"/>
  <c r="H132" i="5"/>
  <c r="H131" i="5" s="1"/>
  <c r="H130" i="5" s="1"/>
  <c r="H129" i="5" s="1"/>
  <c r="I132" i="5"/>
  <c r="I131" i="5" s="1"/>
  <c r="I130" i="5" s="1"/>
  <c r="I129" i="5" s="1"/>
  <c r="G121" i="5"/>
  <c r="H121" i="5"/>
  <c r="I121" i="5"/>
  <c r="F121" i="5"/>
  <c r="G208" i="5" l="1"/>
  <c r="G1035" i="5" s="1"/>
  <c r="H208" i="5"/>
  <c r="H355" i="5"/>
  <c r="I355" i="5"/>
  <c r="G355" i="5"/>
  <c r="I453" i="5"/>
  <c r="G567" i="5"/>
  <c r="F567" i="5"/>
  <c r="C42" i="19" s="1"/>
  <c r="I1035" i="5"/>
  <c r="H1035" i="5"/>
  <c r="G244" i="5"/>
  <c r="G243" i="5" s="1"/>
  <c r="G1018" i="5" s="1"/>
  <c r="H244" i="5"/>
  <c r="H243" i="5" s="1"/>
  <c r="H1018" i="5" s="1"/>
  <c r="F244" i="5"/>
  <c r="F243" i="5" s="1"/>
  <c r="F242" i="5" s="1"/>
  <c r="I244" i="5"/>
  <c r="I243" i="5" s="1"/>
  <c r="I1018" i="5" s="1"/>
  <c r="G144" i="5"/>
  <c r="H144" i="5"/>
  <c r="I144" i="5"/>
  <c r="F144" i="5"/>
  <c r="H268" i="5"/>
  <c r="F1023" i="5"/>
  <c r="H190" i="5"/>
  <c r="I190" i="5"/>
  <c r="G190" i="5"/>
  <c r="I581" i="5"/>
  <c r="I1022" i="5"/>
  <c r="H581" i="5"/>
  <c r="D43" i="19" s="1"/>
  <c r="H1022" i="5"/>
  <c r="G581" i="5"/>
  <c r="G1022" i="5"/>
  <c r="G275" i="7"/>
  <c r="F768" i="5"/>
  <c r="C44" i="19" s="1"/>
  <c r="H181" i="5"/>
  <c r="H180" i="5" s="1"/>
  <c r="H171" i="5" s="1"/>
  <c r="G181" i="5"/>
  <c r="G180" i="5" s="1"/>
  <c r="G171" i="5" s="1"/>
  <c r="F181" i="5"/>
  <c r="F180" i="5" s="1"/>
  <c r="F171" i="5" s="1"/>
  <c r="I181" i="5"/>
  <c r="I180" i="5" s="1"/>
  <c r="I171" i="5" s="1"/>
  <c r="F412" i="5"/>
  <c r="F411" i="5" s="1"/>
  <c r="F410" i="5" s="1"/>
  <c r="F409" i="5" s="1"/>
  <c r="C41" i="19" s="1"/>
  <c r="F731" i="5"/>
  <c r="F730" i="5" s="1"/>
  <c r="H412" i="5"/>
  <c r="H411" i="5" s="1"/>
  <c r="H410" i="5" s="1"/>
  <c r="H409" i="5" s="1"/>
  <c r="D41" i="19" s="1"/>
  <c r="I412" i="5"/>
  <c r="I411" i="5" s="1"/>
  <c r="I410" i="5" s="1"/>
  <c r="H331" i="5"/>
  <c r="G296" i="5"/>
  <c r="G295" i="5" s="1"/>
  <c r="I225" i="5"/>
  <c r="I224" i="5" s="1"/>
  <c r="H296" i="5"/>
  <c r="H295" i="5" s="1"/>
  <c r="G331" i="5"/>
  <c r="G412" i="5"/>
  <c r="G411" i="5" s="1"/>
  <c r="G410" i="5" s="1"/>
  <c r="I296" i="5"/>
  <c r="I295" i="5" s="1"/>
  <c r="I261" i="5"/>
  <c r="I260" i="5" s="1"/>
  <c r="I259" i="5" s="1"/>
  <c r="F296" i="5"/>
  <c r="F295" i="5" s="1"/>
  <c r="I331" i="5"/>
  <c r="G225" i="5"/>
  <c r="G224" i="5" s="1"/>
  <c r="I235" i="5"/>
  <c r="I1034" i="5" s="1"/>
  <c r="F225" i="5"/>
  <c r="F224" i="5" s="1"/>
  <c r="H235" i="5"/>
  <c r="H1034" i="5" s="1"/>
  <c r="I158" i="5"/>
  <c r="H158" i="5"/>
  <c r="H225" i="5"/>
  <c r="H224" i="5" s="1"/>
  <c r="G235" i="5"/>
  <c r="G1034" i="5" s="1"/>
  <c r="F261" i="5"/>
  <c r="F260" i="5" s="1"/>
  <c r="F259" i="5" s="1"/>
  <c r="G158" i="5"/>
  <c r="G261" i="5"/>
  <c r="G260" i="5" s="1"/>
  <c r="G259" i="5" s="1"/>
  <c r="H261" i="5"/>
  <c r="H260" i="5" s="1"/>
  <c r="H259" i="5" s="1"/>
  <c r="F158" i="5"/>
  <c r="G115" i="5"/>
  <c r="H115" i="5"/>
  <c r="I115" i="5"/>
  <c r="F115" i="5"/>
  <c r="G113" i="5"/>
  <c r="H113" i="5"/>
  <c r="I113" i="5"/>
  <c r="F113" i="5"/>
  <c r="G83" i="5"/>
  <c r="H83" i="5"/>
  <c r="I83" i="5"/>
  <c r="F83" i="5"/>
  <c r="G81" i="5"/>
  <c r="H81" i="5"/>
  <c r="I81" i="5"/>
  <c r="F81" i="5"/>
  <c r="G79" i="5"/>
  <c r="H79" i="5"/>
  <c r="I79" i="5"/>
  <c r="F79" i="5"/>
  <c r="I1021" i="5" l="1"/>
  <c r="I409" i="5"/>
  <c r="H1021" i="5"/>
  <c r="F1021" i="5"/>
  <c r="I289" i="5"/>
  <c r="I1042" i="5" s="1"/>
  <c r="G289" i="5"/>
  <c r="G1042" i="5" s="1"/>
  <c r="F289" i="5"/>
  <c r="F1042" i="5" s="1"/>
  <c r="H289" i="5"/>
  <c r="H1042" i="5" s="1"/>
  <c r="I268" i="5"/>
  <c r="G268" i="5"/>
  <c r="H78" i="5"/>
  <c r="H1032" i="5" s="1"/>
  <c r="I78" i="5"/>
  <c r="I1032" i="5" s="1"/>
  <c r="F78" i="5"/>
  <c r="G78" i="5"/>
  <c r="G1032" i="5" s="1"/>
  <c r="I242" i="5"/>
  <c r="G242" i="5"/>
  <c r="H242" i="5"/>
  <c r="F1022" i="5"/>
  <c r="F143" i="5"/>
  <c r="G143" i="5"/>
  <c r="I112" i="5"/>
  <c r="I1033" i="5" s="1"/>
  <c r="I258" i="5"/>
  <c r="H112" i="5"/>
  <c r="H1033" i="5" s="1"/>
  <c r="F112" i="5"/>
  <c r="F111" i="5" s="1"/>
  <c r="F94" i="5" s="1"/>
  <c r="G112" i="5"/>
  <c r="G1033" i="5" s="1"/>
  <c r="I186" i="5"/>
  <c r="G186" i="5"/>
  <c r="I231" i="5"/>
  <c r="I230" i="5" s="1"/>
  <c r="H186" i="5"/>
  <c r="H258" i="5"/>
  <c r="G258" i="5"/>
  <c r="G231" i="5"/>
  <c r="G230" i="5" s="1"/>
  <c r="F258" i="5"/>
  <c r="H231" i="5"/>
  <c r="H230" i="5" s="1"/>
  <c r="G58" i="5"/>
  <c r="H58" i="5"/>
  <c r="I58" i="5"/>
  <c r="F58" i="5"/>
  <c r="G55" i="5"/>
  <c r="H55" i="5"/>
  <c r="I55" i="5"/>
  <c r="F55" i="5"/>
  <c r="G53" i="5"/>
  <c r="G1045" i="5" s="1"/>
  <c r="H53" i="5"/>
  <c r="H1045" i="5" s="1"/>
  <c r="I53" i="5"/>
  <c r="I1045" i="5" s="1"/>
  <c r="F53" i="5"/>
  <c r="F1045" i="5" s="1"/>
  <c r="G37" i="5"/>
  <c r="H37" i="5"/>
  <c r="I37" i="5"/>
  <c r="G39" i="5"/>
  <c r="H39" i="5"/>
  <c r="I39" i="5"/>
  <c r="G42" i="5"/>
  <c r="H42" i="5"/>
  <c r="I42" i="5"/>
  <c r="G44" i="5"/>
  <c r="H44" i="5"/>
  <c r="I44" i="5"/>
  <c r="G47" i="5"/>
  <c r="H47" i="5"/>
  <c r="I47" i="5"/>
  <c r="F47" i="5"/>
  <c r="F44" i="5"/>
  <c r="F42" i="5"/>
  <c r="F39" i="5"/>
  <c r="F37" i="5"/>
  <c r="L58" i="2"/>
  <c r="K127" i="5" s="1"/>
  <c r="K126" i="5" s="1"/>
  <c r="K58" i="2"/>
  <c r="I1316" i="2"/>
  <c r="E278" i="50" s="1"/>
  <c r="E277" i="50" s="1"/>
  <c r="J1316" i="2"/>
  <c r="F278" i="50" s="1"/>
  <c r="F277" i="50" s="1"/>
  <c r="I1310" i="2"/>
  <c r="E276" i="50" s="1"/>
  <c r="E274" i="50" s="1"/>
  <c r="J1310" i="2"/>
  <c r="F276" i="50" s="1"/>
  <c r="F274" i="50" s="1"/>
  <c r="I1305" i="2"/>
  <c r="J1305" i="2"/>
  <c r="I1296" i="2"/>
  <c r="E520" i="50" s="1"/>
  <c r="J1296" i="2"/>
  <c r="F520" i="50" s="1"/>
  <c r="I1287" i="2"/>
  <c r="E146" i="50" s="1"/>
  <c r="E145" i="50" s="1"/>
  <c r="J1287" i="2"/>
  <c r="F146" i="50" s="1"/>
  <c r="F145" i="50" s="1"/>
  <c r="I1283" i="2"/>
  <c r="J1283" i="2"/>
  <c r="I1280" i="2"/>
  <c r="E140" i="50" s="1"/>
  <c r="E139" i="50" s="1"/>
  <c r="J1280" i="2"/>
  <c r="F140" i="50" s="1"/>
  <c r="F139" i="50" s="1"/>
  <c r="I1263" i="2"/>
  <c r="E172" i="50" s="1"/>
  <c r="J1263" i="2"/>
  <c r="F172" i="50" s="1"/>
  <c r="I1260" i="2"/>
  <c r="I1259" i="2" s="1"/>
  <c r="J1260" i="2"/>
  <c r="J1259" i="2" s="1"/>
  <c r="I1256" i="2"/>
  <c r="E138" i="50" s="1"/>
  <c r="E137" i="50" s="1"/>
  <c r="J1256" i="2"/>
  <c r="F138" i="50" s="1"/>
  <c r="F137" i="50" s="1"/>
  <c r="I1250" i="2"/>
  <c r="E134" i="50" s="1"/>
  <c r="E133" i="50" s="1"/>
  <c r="J1250" i="2"/>
  <c r="F134" i="50" s="1"/>
  <c r="F133" i="50" s="1"/>
  <c r="I1229" i="2"/>
  <c r="E128" i="50" s="1"/>
  <c r="E127" i="50" s="1"/>
  <c r="J1229" i="2"/>
  <c r="F128" i="50" s="1"/>
  <c r="F127" i="50" s="1"/>
  <c r="I1214" i="2"/>
  <c r="J1214" i="2"/>
  <c r="I1210" i="2"/>
  <c r="E177" i="50" s="1"/>
  <c r="J1210" i="2"/>
  <c r="F177" i="50" s="1"/>
  <c r="I1207" i="2"/>
  <c r="I1206" i="2" s="1"/>
  <c r="J1207" i="2"/>
  <c r="J1206" i="2" s="1"/>
  <c r="I1193" i="2"/>
  <c r="J1193" i="2"/>
  <c r="I1170" i="2"/>
  <c r="I1169" i="2" s="1"/>
  <c r="I1168" i="2" s="1"/>
  <c r="J1170" i="2"/>
  <c r="J1169" i="2" s="1"/>
  <c r="J1168" i="2" s="1"/>
  <c r="I1161" i="2"/>
  <c r="E171" i="50" s="1"/>
  <c r="J1161" i="2"/>
  <c r="F171" i="50" s="1"/>
  <c r="I1155" i="2"/>
  <c r="I1154" i="2" s="1"/>
  <c r="J1155" i="2"/>
  <c r="J1154" i="2" s="1"/>
  <c r="I1139" i="2"/>
  <c r="J1139" i="2"/>
  <c r="I1116" i="2"/>
  <c r="J1116" i="2"/>
  <c r="I1109" i="2"/>
  <c r="E57" i="50" s="1"/>
  <c r="J1109" i="2"/>
  <c r="F57" i="50" s="1"/>
  <c r="I1091" i="2"/>
  <c r="I1090" i="2" s="1"/>
  <c r="J1091" i="2"/>
  <c r="J1090" i="2" s="1"/>
  <c r="I1078" i="2"/>
  <c r="J1078" i="2"/>
  <c r="I1074" i="2"/>
  <c r="J1074" i="2"/>
  <c r="I1036" i="2"/>
  <c r="I1033" i="2" s="1"/>
  <c r="J1036" i="2"/>
  <c r="J1033" i="2" s="1"/>
  <c r="I1030" i="2"/>
  <c r="E325" i="50" s="1"/>
  <c r="E324" i="50" s="1"/>
  <c r="J1030" i="2"/>
  <c r="F325" i="50" s="1"/>
  <c r="F324" i="50" s="1"/>
  <c r="I1025" i="2"/>
  <c r="J1025" i="2"/>
  <c r="I994" i="2"/>
  <c r="I991" i="2" s="1"/>
  <c r="J994" i="2"/>
  <c r="J991" i="2" s="1"/>
  <c r="I988" i="2"/>
  <c r="E254" i="50" s="1"/>
  <c r="E253" i="50" s="1"/>
  <c r="J988" i="2"/>
  <c r="F254" i="50" s="1"/>
  <c r="F253" i="50" s="1"/>
  <c r="I985" i="2"/>
  <c r="E252" i="50" s="1"/>
  <c r="E251" i="50" s="1"/>
  <c r="J985" i="2"/>
  <c r="F252" i="50" s="1"/>
  <c r="F251" i="50" s="1"/>
  <c r="I983" i="2"/>
  <c r="E250" i="50" s="1"/>
  <c r="E249" i="50" s="1"/>
  <c r="J983" i="2"/>
  <c r="F250" i="50" s="1"/>
  <c r="F249" i="50" s="1"/>
  <c r="I976" i="2"/>
  <c r="J976" i="2"/>
  <c r="I970" i="2"/>
  <c r="J970" i="2"/>
  <c r="I964" i="2"/>
  <c r="E264" i="50" s="1"/>
  <c r="E263" i="50" s="1"/>
  <c r="E262" i="50" s="1"/>
  <c r="J964" i="2"/>
  <c r="F264" i="50" s="1"/>
  <c r="F263" i="50" s="1"/>
  <c r="F262" i="50" s="1"/>
  <c r="I960" i="2"/>
  <c r="E261" i="50" s="1"/>
  <c r="E260" i="50" s="1"/>
  <c r="J960" i="2"/>
  <c r="F261" i="50" s="1"/>
  <c r="F260" i="50" s="1"/>
  <c r="I955" i="2"/>
  <c r="J955" i="2"/>
  <c r="I949" i="2"/>
  <c r="J949" i="2"/>
  <c r="I944" i="2"/>
  <c r="I943" i="2" s="1"/>
  <c r="J944" i="2"/>
  <c r="J943" i="2" s="1"/>
  <c r="I917" i="2"/>
  <c r="E237" i="50" s="1"/>
  <c r="E236" i="50" s="1"/>
  <c r="J917" i="2"/>
  <c r="F237" i="50" s="1"/>
  <c r="F236" i="50" s="1"/>
  <c r="I900" i="2"/>
  <c r="E221" i="50" s="1"/>
  <c r="E220" i="50" s="1"/>
  <c r="J900" i="2"/>
  <c r="F221" i="50" s="1"/>
  <c r="F220" i="50" s="1"/>
  <c r="I886" i="2"/>
  <c r="J886" i="2"/>
  <c r="H873" i="2"/>
  <c r="D301" i="50" s="1"/>
  <c r="D300" i="50" s="1"/>
  <c r="I873" i="2"/>
  <c r="E301" i="50" s="1"/>
  <c r="E300" i="50" s="1"/>
  <c r="J873" i="2"/>
  <c r="F301" i="50" s="1"/>
  <c r="F300" i="50" s="1"/>
  <c r="I869" i="2"/>
  <c r="J869" i="2"/>
  <c r="I857" i="2"/>
  <c r="E162" i="50" s="1"/>
  <c r="J857" i="2"/>
  <c r="F162" i="50" s="1"/>
  <c r="I854" i="2"/>
  <c r="I853" i="2" s="1"/>
  <c r="J854" i="2"/>
  <c r="J853" i="2" s="1"/>
  <c r="I840" i="2"/>
  <c r="J840" i="2"/>
  <c r="I822" i="2"/>
  <c r="J822" i="2"/>
  <c r="I804" i="2"/>
  <c r="E531" i="50" s="1"/>
  <c r="E530" i="50" s="1"/>
  <c r="J804" i="2"/>
  <c r="F531" i="50" s="1"/>
  <c r="F530" i="50" s="1"/>
  <c r="I795" i="2"/>
  <c r="J795" i="2"/>
  <c r="I787" i="2"/>
  <c r="E501" i="50" s="1"/>
  <c r="E500" i="50" s="1"/>
  <c r="J787" i="2"/>
  <c r="F501" i="50" s="1"/>
  <c r="F500" i="50" s="1"/>
  <c r="I782" i="2"/>
  <c r="E176" i="50" s="1"/>
  <c r="J782" i="2"/>
  <c r="F176" i="50" s="1"/>
  <c r="I771" i="2"/>
  <c r="E510" i="50" s="1"/>
  <c r="E509" i="50" s="1"/>
  <c r="J771" i="2"/>
  <c r="F510" i="50" s="1"/>
  <c r="F509" i="50" s="1"/>
  <c r="I754" i="2"/>
  <c r="E493" i="50" s="1"/>
  <c r="E492" i="50" s="1"/>
  <c r="J754" i="2"/>
  <c r="I748" i="2"/>
  <c r="J748" i="2"/>
  <c r="I733" i="2"/>
  <c r="E474" i="50" s="1"/>
  <c r="E473" i="50" s="1"/>
  <c r="J733" i="2"/>
  <c r="F474" i="50" s="1"/>
  <c r="F473" i="50" s="1"/>
  <c r="I719" i="2"/>
  <c r="E465" i="50" s="1"/>
  <c r="E464" i="50" s="1"/>
  <c r="J719" i="2"/>
  <c r="F465" i="50" s="1"/>
  <c r="F464" i="50" s="1"/>
  <c r="I704" i="2"/>
  <c r="E461" i="50" s="1"/>
  <c r="E460" i="50" s="1"/>
  <c r="J704" i="2"/>
  <c r="F461" i="50" s="1"/>
  <c r="F460" i="50" s="1"/>
  <c r="I702" i="2"/>
  <c r="E459" i="50" s="1"/>
  <c r="E458" i="50" s="1"/>
  <c r="J702" i="2"/>
  <c r="F459" i="50" s="1"/>
  <c r="F458" i="50" s="1"/>
  <c r="I690" i="2"/>
  <c r="E154" i="50" s="1"/>
  <c r="J690" i="2"/>
  <c r="F154" i="50" s="1"/>
  <c r="I678" i="2"/>
  <c r="J678" i="2"/>
  <c r="I676" i="2"/>
  <c r="J676" i="2"/>
  <c r="I674" i="2"/>
  <c r="J674" i="2"/>
  <c r="I656" i="2"/>
  <c r="J656" i="2"/>
  <c r="I647" i="2"/>
  <c r="E436" i="50" s="1"/>
  <c r="E435" i="50" s="1"/>
  <c r="J647" i="2"/>
  <c r="F436" i="50" s="1"/>
  <c r="F435" i="50" s="1"/>
  <c r="I641" i="2"/>
  <c r="E432" i="50" s="1"/>
  <c r="E431" i="50" s="1"/>
  <c r="J641" i="2"/>
  <c r="F432" i="50" s="1"/>
  <c r="F431" i="50" s="1"/>
  <c r="I637" i="2"/>
  <c r="E361" i="50" s="1"/>
  <c r="E360" i="50" s="1"/>
  <c r="J637" i="2"/>
  <c r="F361" i="50" s="1"/>
  <c r="F360" i="50" s="1"/>
  <c r="I634" i="2"/>
  <c r="E359" i="50" s="1"/>
  <c r="E358" i="50" s="1"/>
  <c r="J634" i="2"/>
  <c r="F359" i="50" s="1"/>
  <c r="F358" i="50" s="1"/>
  <c r="I626" i="2"/>
  <c r="E440" i="50" s="1"/>
  <c r="E439" i="50" s="1"/>
  <c r="J626" i="2"/>
  <c r="F440" i="50" s="1"/>
  <c r="F439" i="50" s="1"/>
  <c r="I624" i="2"/>
  <c r="E438" i="50" s="1"/>
  <c r="E437" i="50" s="1"/>
  <c r="J624" i="2"/>
  <c r="F438" i="50" s="1"/>
  <c r="F437" i="50" s="1"/>
  <c r="H615" i="2"/>
  <c r="D421" i="50" s="1"/>
  <c r="D420" i="50" s="1"/>
  <c r="I615" i="2"/>
  <c r="E421" i="50" s="1"/>
  <c r="E420" i="50" s="1"/>
  <c r="J615" i="2"/>
  <c r="F421" i="50" s="1"/>
  <c r="F420" i="50" s="1"/>
  <c r="I611" i="2"/>
  <c r="E405" i="50" s="1"/>
  <c r="E404" i="50" s="1"/>
  <c r="J611" i="2"/>
  <c r="F405" i="50" s="1"/>
  <c r="F404" i="50" s="1"/>
  <c r="I607" i="2"/>
  <c r="E401" i="50" s="1"/>
  <c r="E400" i="50" s="1"/>
  <c r="J607" i="2"/>
  <c r="F401" i="50" s="1"/>
  <c r="F400" i="50" s="1"/>
  <c r="I605" i="2"/>
  <c r="E399" i="50" s="1"/>
  <c r="E398" i="50" s="1"/>
  <c r="J605" i="2"/>
  <c r="F399" i="50" s="1"/>
  <c r="F398" i="50" s="1"/>
  <c r="I600" i="2"/>
  <c r="E393" i="50" s="1"/>
  <c r="E392" i="50" s="1"/>
  <c r="J600" i="2"/>
  <c r="F393" i="50" s="1"/>
  <c r="F392" i="50" s="1"/>
  <c r="I598" i="2"/>
  <c r="E387" i="50" s="1"/>
  <c r="E386" i="50" s="1"/>
  <c r="J598" i="2"/>
  <c r="F387" i="50" s="1"/>
  <c r="F386" i="50" s="1"/>
  <c r="I596" i="2"/>
  <c r="E385" i="50" s="1"/>
  <c r="E384" i="50" s="1"/>
  <c r="J596" i="2"/>
  <c r="F385" i="50" s="1"/>
  <c r="F384" i="50" s="1"/>
  <c r="I592" i="2"/>
  <c r="E381" i="50" s="1"/>
  <c r="E380" i="50" s="1"/>
  <c r="J592" i="2"/>
  <c r="F381" i="50" s="1"/>
  <c r="F380" i="50" s="1"/>
  <c r="I582" i="2"/>
  <c r="E453" i="50" s="1"/>
  <c r="E452" i="50" s="1"/>
  <c r="J582" i="2"/>
  <c r="F453" i="50" s="1"/>
  <c r="F452" i="50" s="1"/>
  <c r="I572" i="2"/>
  <c r="E445" i="50" s="1"/>
  <c r="E444" i="50" s="1"/>
  <c r="J572" i="2"/>
  <c r="F445" i="50" s="1"/>
  <c r="F444" i="50" s="1"/>
  <c r="I544" i="2"/>
  <c r="E429" i="50" s="1"/>
  <c r="E428" i="50" s="1"/>
  <c r="J544" i="2"/>
  <c r="F429" i="50" s="1"/>
  <c r="F428" i="50" s="1"/>
  <c r="I540" i="2"/>
  <c r="E423" i="50" s="1"/>
  <c r="E422" i="50" s="1"/>
  <c r="J540" i="2"/>
  <c r="F423" i="50" s="1"/>
  <c r="F422" i="50" s="1"/>
  <c r="I532" i="2"/>
  <c r="E391" i="50" s="1"/>
  <c r="E390" i="50" s="1"/>
  <c r="J532" i="2"/>
  <c r="F391" i="50" s="1"/>
  <c r="F390" i="50" s="1"/>
  <c r="I530" i="2"/>
  <c r="J530" i="2"/>
  <c r="I525" i="2"/>
  <c r="E375" i="50" s="1"/>
  <c r="E374" i="50" s="1"/>
  <c r="J525" i="2"/>
  <c r="F375" i="50" s="1"/>
  <c r="F374" i="50" s="1"/>
  <c r="I523" i="2"/>
  <c r="J523" i="2"/>
  <c r="I521" i="2"/>
  <c r="E369" i="50" s="1"/>
  <c r="E368" i="50" s="1"/>
  <c r="J521" i="2"/>
  <c r="F369" i="50" s="1"/>
  <c r="F368" i="50" s="1"/>
  <c r="I519" i="2"/>
  <c r="E367" i="50" s="1"/>
  <c r="E366" i="50" s="1"/>
  <c r="J519" i="2"/>
  <c r="F367" i="50" s="1"/>
  <c r="F366" i="50" s="1"/>
  <c r="I517" i="2"/>
  <c r="E357" i="50" s="1"/>
  <c r="E356" i="50" s="1"/>
  <c r="J517" i="2"/>
  <c r="F357" i="50" s="1"/>
  <c r="F356" i="50" s="1"/>
  <c r="I515" i="2"/>
  <c r="E355" i="50" s="1"/>
  <c r="E354" i="50" s="1"/>
  <c r="J515" i="2"/>
  <c r="F355" i="50" s="1"/>
  <c r="F354" i="50" s="1"/>
  <c r="I513" i="2"/>
  <c r="J513" i="2"/>
  <c r="I497" i="2"/>
  <c r="J497" i="2"/>
  <c r="I495" i="2"/>
  <c r="E365" i="50" s="1"/>
  <c r="E364" i="50" s="1"/>
  <c r="J495" i="2"/>
  <c r="F365" i="50" s="1"/>
  <c r="F364" i="50" s="1"/>
  <c r="I493" i="2"/>
  <c r="J493" i="2"/>
  <c r="I491" i="2"/>
  <c r="J491" i="2"/>
  <c r="I489" i="2"/>
  <c r="E351" i="50" s="1"/>
  <c r="E350" i="50" s="1"/>
  <c r="J489" i="2"/>
  <c r="F351" i="50" s="1"/>
  <c r="F350" i="50" s="1"/>
  <c r="I472" i="2"/>
  <c r="E78" i="50" s="1"/>
  <c r="E77" i="50" s="1"/>
  <c r="J472" i="2"/>
  <c r="F78" i="50" s="1"/>
  <c r="F77" i="50" s="1"/>
  <c r="I460" i="2"/>
  <c r="E153" i="50" s="1"/>
  <c r="J460" i="2"/>
  <c r="F153" i="50" s="1"/>
  <c r="I448" i="2"/>
  <c r="J448" i="2"/>
  <c r="I446" i="2"/>
  <c r="J446" i="2"/>
  <c r="I430" i="2"/>
  <c r="E545" i="50" s="1"/>
  <c r="E544" i="50" s="1"/>
  <c r="E541" i="50" s="1"/>
  <c r="E540" i="50" s="1"/>
  <c r="J430" i="2"/>
  <c r="F545" i="50" s="1"/>
  <c r="F544" i="50" s="1"/>
  <c r="F541" i="50" s="1"/>
  <c r="F540" i="50" s="1"/>
  <c r="I408" i="2"/>
  <c r="E170" i="50" s="1"/>
  <c r="J408" i="2"/>
  <c r="F170" i="50" s="1"/>
  <c r="I405" i="2"/>
  <c r="E161" i="50" s="1"/>
  <c r="J405" i="2"/>
  <c r="F161" i="50" s="1"/>
  <c r="I402" i="2"/>
  <c r="E152" i="50" s="1"/>
  <c r="J402" i="2"/>
  <c r="F152" i="50" s="1"/>
  <c r="I397" i="2"/>
  <c r="E29" i="50" s="1"/>
  <c r="E27" i="50" s="1"/>
  <c r="J397" i="2"/>
  <c r="F29" i="50" s="1"/>
  <c r="F27" i="50" s="1"/>
  <c r="I391" i="2"/>
  <c r="I390" i="2" s="1"/>
  <c r="I389" i="2" s="1"/>
  <c r="I388" i="2" s="1"/>
  <c r="J391" i="2"/>
  <c r="J390" i="2" s="1"/>
  <c r="J389" i="2" s="1"/>
  <c r="J388" i="2" s="1"/>
  <c r="I361" i="2"/>
  <c r="J361" i="2"/>
  <c r="I357" i="2"/>
  <c r="J357" i="2"/>
  <c r="I350" i="2"/>
  <c r="J350" i="2"/>
  <c r="I346" i="2"/>
  <c r="J346" i="2"/>
  <c r="I319" i="2"/>
  <c r="J319" i="2"/>
  <c r="I317" i="2"/>
  <c r="J317" i="2"/>
  <c r="I312" i="2"/>
  <c r="J312" i="2"/>
  <c r="I310" i="2"/>
  <c r="J310" i="2"/>
  <c r="H292" i="2"/>
  <c r="I292" i="2"/>
  <c r="J292" i="2"/>
  <c r="H286" i="2"/>
  <c r="D24" i="50" s="1"/>
  <c r="D23" i="50" s="1"/>
  <c r="I286" i="2"/>
  <c r="E24" i="50" s="1"/>
  <c r="E23" i="50" s="1"/>
  <c r="J286" i="2"/>
  <c r="F24" i="50" s="1"/>
  <c r="F23" i="50" s="1"/>
  <c r="H282" i="2"/>
  <c r="D22" i="50" s="1"/>
  <c r="D21" i="50" s="1"/>
  <c r="I282" i="2"/>
  <c r="E22" i="50" s="1"/>
  <c r="E21" i="50" s="1"/>
  <c r="J282" i="2"/>
  <c r="F22" i="50" s="1"/>
  <c r="F21" i="50" s="1"/>
  <c r="H269" i="2"/>
  <c r="D519" i="50" s="1"/>
  <c r="I269" i="2"/>
  <c r="E519" i="50" s="1"/>
  <c r="J269" i="2"/>
  <c r="F519" i="50" s="1"/>
  <c r="I206" i="2"/>
  <c r="J206" i="2"/>
  <c r="H202" i="2"/>
  <c r="D113" i="50" s="1"/>
  <c r="D112" i="50" s="1"/>
  <c r="D111" i="50" s="1"/>
  <c r="I202" i="2"/>
  <c r="E113" i="50" s="1"/>
  <c r="E112" i="50" s="1"/>
  <c r="E111" i="50" s="1"/>
  <c r="J202" i="2"/>
  <c r="F113" i="50" s="1"/>
  <c r="F112" i="50" s="1"/>
  <c r="F111" i="50" s="1"/>
  <c r="H190" i="2"/>
  <c r="D104" i="50" s="1"/>
  <c r="D103" i="50" s="1"/>
  <c r="I190" i="2"/>
  <c r="E104" i="50" s="1"/>
  <c r="E103" i="50" s="1"/>
  <c r="J190" i="2"/>
  <c r="F104" i="50" s="1"/>
  <c r="F103" i="50" s="1"/>
  <c r="I176" i="2"/>
  <c r="J176" i="2"/>
  <c r="H172" i="2"/>
  <c r="I172" i="2"/>
  <c r="J172" i="2"/>
  <c r="I168" i="2"/>
  <c r="E167" i="50" s="1"/>
  <c r="E166" i="50" s="1"/>
  <c r="J168" i="2"/>
  <c r="F167" i="50" s="1"/>
  <c r="F166" i="50" s="1"/>
  <c r="I166" i="2"/>
  <c r="E165" i="50" s="1"/>
  <c r="E164" i="50" s="1"/>
  <c r="J166" i="2"/>
  <c r="F165" i="50" s="1"/>
  <c r="F164" i="50" s="1"/>
  <c r="H153" i="2"/>
  <c r="D67" i="50" s="1"/>
  <c r="D66" i="50" s="1"/>
  <c r="I153" i="2"/>
  <c r="E67" i="50" s="1"/>
  <c r="E66" i="50" s="1"/>
  <c r="J153" i="2"/>
  <c r="F67" i="50" s="1"/>
  <c r="F66" i="50" s="1"/>
  <c r="H150" i="2"/>
  <c r="D65" i="50" s="1"/>
  <c r="D64" i="50" s="1"/>
  <c r="I150" i="2"/>
  <c r="E65" i="50" s="1"/>
  <c r="E64" i="50" s="1"/>
  <c r="J150" i="2"/>
  <c r="F65" i="50" s="1"/>
  <c r="F64" i="50" s="1"/>
  <c r="I142" i="2"/>
  <c r="J142" i="2"/>
  <c r="H140" i="2"/>
  <c r="I140" i="2"/>
  <c r="J140" i="2"/>
  <c r="I137" i="2"/>
  <c r="I136" i="2" s="1"/>
  <c r="J137" i="2"/>
  <c r="J136" i="2" s="1"/>
  <c r="H130" i="2"/>
  <c r="I130" i="2"/>
  <c r="H117" i="2"/>
  <c r="I117" i="2"/>
  <c r="I112" i="2" s="1"/>
  <c r="J117" i="2"/>
  <c r="H113" i="2"/>
  <c r="I113" i="2"/>
  <c r="J113" i="2"/>
  <c r="I108" i="2"/>
  <c r="J108" i="2"/>
  <c r="I99" i="2"/>
  <c r="J99" i="2"/>
  <c r="H97" i="2"/>
  <c r="I97" i="2"/>
  <c r="J97" i="2"/>
  <c r="H91" i="2"/>
  <c r="I91" i="2"/>
  <c r="J91" i="2"/>
  <c r="H83" i="2"/>
  <c r="I83" i="2"/>
  <c r="J83" i="2"/>
  <c r="H79" i="2"/>
  <c r="D174" i="50" s="1"/>
  <c r="I79" i="2"/>
  <c r="E174" i="50" s="1"/>
  <c r="J79" i="2"/>
  <c r="F174" i="50" s="1"/>
  <c r="H76" i="2"/>
  <c r="D169" i="50" s="1"/>
  <c r="I76" i="2"/>
  <c r="E169" i="50" s="1"/>
  <c r="J76" i="2"/>
  <c r="F169" i="50" s="1"/>
  <c r="H73" i="2"/>
  <c r="D160" i="50" s="1"/>
  <c r="I73" i="2"/>
  <c r="E160" i="50" s="1"/>
  <c r="J73" i="2"/>
  <c r="F160" i="50" s="1"/>
  <c r="H70" i="2"/>
  <c r="D151" i="50" s="1"/>
  <c r="I70" i="2"/>
  <c r="E151" i="50" s="1"/>
  <c r="J70" i="2"/>
  <c r="F151" i="50" s="1"/>
  <c r="I56" i="2"/>
  <c r="I55" i="2" s="1"/>
  <c r="I54" i="2" s="1"/>
  <c r="J56" i="2"/>
  <c r="J55" i="2" s="1"/>
  <c r="J54" i="2" s="1"/>
  <c r="H43" i="2"/>
  <c r="I43" i="2"/>
  <c r="J43" i="2"/>
  <c r="H41" i="2"/>
  <c r="I41" i="2"/>
  <c r="J41" i="2"/>
  <c r="H39" i="2"/>
  <c r="I39" i="2"/>
  <c r="J39" i="2"/>
  <c r="K40" i="2"/>
  <c r="J80" i="5" s="1"/>
  <c r="L40" i="2"/>
  <c r="K80" i="5" s="1"/>
  <c r="K42" i="2"/>
  <c r="L42" i="2"/>
  <c r="K44" i="2"/>
  <c r="L44" i="2"/>
  <c r="K45" i="2"/>
  <c r="L45" i="2"/>
  <c r="K71" i="2"/>
  <c r="L71" i="2"/>
  <c r="K74" i="2"/>
  <c r="L74" i="2"/>
  <c r="K77" i="2"/>
  <c r="K76" i="2" s="1"/>
  <c r="G169" i="50" s="1"/>
  <c r="L77" i="2"/>
  <c r="L76" i="2" s="1"/>
  <c r="H169" i="50" s="1"/>
  <c r="K80" i="2"/>
  <c r="L80" i="2"/>
  <c r="K84" i="2"/>
  <c r="L84" i="2"/>
  <c r="K87" i="2"/>
  <c r="L87" i="2"/>
  <c r="K92" i="2"/>
  <c r="J183" i="5" s="1"/>
  <c r="J430" i="7" s="1"/>
  <c r="J429" i="7" s="1"/>
  <c r="J428" i="7" s="1"/>
  <c r="J427" i="7" s="1"/>
  <c r="J426" i="7" s="1"/>
  <c r="J425" i="7" s="1"/>
  <c r="L92" i="2"/>
  <c r="K98" i="2"/>
  <c r="J192" i="5" s="1"/>
  <c r="J1257" i="7" s="1"/>
  <c r="J1256" i="7" s="1"/>
  <c r="J1255" i="7" s="1"/>
  <c r="J1254" i="7" s="1"/>
  <c r="L98" i="2"/>
  <c r="K100" i="2"/>
  <c r="J194" i="5" s="1"/>
  <c r="J1269" i="7" s="1"/>
  <c r="J1268" i="7" s="1"/>
  <c r="J1267" i="7" s="1"/>
  <c r="L100" i="2"/>
  <c r="K101" i="2"/>
  <c r="J195" i="5" s="1"/>
  <c r="J1272" i="7" s="1"/>
  <c r="J1271" i="7" s="1"/>
  <c r="J1270" i="7" s="1"/>
  <c r="L101" i="2"/>
  <c r="K195" i="5" s="1"/>
  <c r="K1272" i="7" s="1"/>
  <c r="K1271" i="7" s="1"/>
  <c r="K1270" i="7" s="1"/>
  <c r="L109" i="2"/>
  <c r="L111" i="2"/>
  <c r="K207" i="5" s="1"/>
  <c r="K1320" i="7" s="1"/>
  <c r="K1319" i="7" s="1"/>
  <c r="K1318" i="7" s="1"/>
  <c r="K1317" i="7" s="1"/>
  <c r="K114" i="2"/>
  <c r="J210" i="5" s="1"/>
  <c r="J1422" i="7" s="1"/>
  <c r="J1421" i="7" s="1"/>
  <c r="L114" i="2"/>
  <c r="L118" i="2"/>
  <c r="K132" i="2"/>
  <c r="K131" i="2" s="1"/>
  <c r="L132" i="2"/>
  <c r="L131" i="2" s="1"/>
  <c r="K138" i="2"/>
  <c r="L138" i="2"/>
  <c r="K141" i="2"/>
  <c r="L141" i="2"/>
  <c r="K143" i="2"/>
  <c r="J239" i="5" s="1"/>
  <c r="J1403" i="7" s="1"/>
  <c r="J1402" i="7" s="1"/>
  <c r="J1401" i="7" s="1"/>
  <c r="L143" i="2"/>
  <c r="L144" i="2"/>
  <c r="K240" i="5" s="1"/>
  <c r="K1406" i="7" s="1"/>
  <c r="K1405" i="7" s="1"/>
  <c r="K1404" i="7" s="1"/>
  <c r="K145" i="2"/>
  <c r="J241" i="5" s="1"/>
  <c r="J1409" i="7" s="1"/>
  <c r="J1408" i="7" s="1"/>
  <c r="J1407" i="7" s="1"/>
  <c r="L145" i="2"/>
  <c r="K241" i="5" s="1"/>
  <c r="K1409" i="7" s="1"/>
  <c r="K1408" i="7" s="1"/>
  <c r="K1407" i="7" s="1"/>
  <c r="K151" i="2"/>
  <c r="L151" i="2"/>
  <c r="K154" i="2"/>
  <c r="L154" i="2"/>
  <c r="K167" i="2"/>
  <c r="L167" i="2"/>
  <c r="K169" i="2"/>
  <c r="L169" i="2"/>
  <c r="K173" i="2"/>
  <c r="L173" i="2"/>
  <c r="L177" i="2"/>
  <c r="K191" i="2"/>
  <c r="L191" i="2"/>
  <c r="K196" i="2"/>
  <c r="K195" i="2" s="1"/>
  <c r="K192" i="2" s="1"/>
  <c r="L196" i="2"/>
  <c r="L195" i="2" s="1"/>
  <c r="K203" i="2"/>
  <c r="L203" i="2"/>
  <c r="K207" i="2"/>
  <c r="L207" i="2"/>
  <c r="L258" i="2"/>
  <c r="L256" i="2" s="1"/>
  <c r="K263" i="2"/>
  <c r="K261" i="2" s="1"/>
  <c r="G19" i="50" s="1"/>
  <c r="G18" i="50" s="1"/>
  <c r="G17" i="50" s="1"/>
  <c r="L263" i="2"/>
  <c r="L261" i="2" s="1"/>
  <c r="H19" i="50" s="1"/>
  <c r="H18" i="50" s="1"/>
  <c r="H17" i="50" s="1"/>
  <c r="K270" i="2"/>
  <c r="L270" i="2"/>
  <c r="L283" i="2"/>
  <c r="K878" i="5" s="1"/>
  <c r="K43" i="7" s="1"/>
  <c r="K42" i="7" s="1"/>
  <c r="K41" i="7" s="1"/>
  <c r="K285" i="2"/>
  <c r="J880" i="5" s="1"/>
  <c r="J49" i="7" s="1"/>
  <c r="J48" i="7" s="1"/>
  <c r="J47" i="7" s="1"/>
  <c r="L285" i="2"/>
  <c r="K880" i="5" s="1"/>
  <c r="K49" i="7" s="1"/>
  <c r="K48" i="7" s="1"/>
  <c r="K47" i="7" s="1"/>
  <c r="K287" i="2"/>
  <c r="L287" i="2"/>
  <c r="K290" i="2"/>
  <c r="K288" i="2" s="1"/>
  <c r="G26" i="50" s="1"/>
  <c r="G25" i="50" s="1"/>
  <c r="L290" i="2"/>
  <c r="L288" i="2" s="1"/>
  <c r="H26" i="50" s="1"/>
  <c r="H25" i="50" s="1"/>
  <c r="K293" i="2"/>
  <c r="L293" i="2"/>
  <c r="L299" i="2"/>
  <c r="L297" i="2" s="1"/>
  <c r="H39" i="50" s="1"/>
  <c r="H38" i="50" s="1"/>
  <c r="L301" i="2"/>
  <c r="L303" i="2"/>
  <c r="L305" i="2"/>
  <c r="K307" i="2"/>
  <c r="J902" i="5" s="1"/>
  <c r="J110" i="7" s="1"/>
  <c r="J109" i="7" s="1"/>
  <c r="J108" i="7" s="1"/>
  <c r="J107" i="7" s="1"/>
  <c r="L307" i="2"/>
  <c r="K902" i="5" s="1"/>
  <c r="K110" i="7" s="1"/>
  <c r="K109" i="7" s="1"/>
  <c r="K108" i="7" s="1"/>
  <c r="K107" i="7" s="1"/>
  <c r="K311" i="2"/>
  <c r="L311" i="2"/>
  <c r="K313" i="2"/>
  <c r="L313" i="2"/>
  <c r="K318" i="2"/>
  <c r="L318" i="2"/>
  <c r="K320" i="2"/>
  <c r="J948" i="5" s="1"/>
  <c r="J1276" i="7" s="1"/>
  <c r="J1275" i="7" s="1"/>
  <c r="J1274" i="7" s="1"/>
  <c r="L320" i="2"/>
  <c r="K948" i="5" s="1"/>
  <c r="K1276" i="7" s="1"/>
  <c r="K1275" i="7" s="1"/>
  <c r="K1274" i="7" s="1"/>
  <c r="K321" i="2"/>
  <c r="J949" i="5" s="1"/>
  <c r="J1279" i="7" s="1"/>
  <c r="J1278" i="7" s="1"/>
  <c r="J1277" i="7" s="1"/>
  <c r="L321" i="2"/>
  <c r="K327" i="2"/>
  <c r="K326" i="2" s="1"/>
  <c r="G50" i="50" s="1"/>
  <c r="G49" i="50" s="1"/>
  <c r="L327" i="2"/>
  <c r="L326" i="2" s="1"/>
  <c r="H50" i="50" s="1"/>
  <c r="H49" i="50" s="1"/>
  <c r="L341" i="2"/>
  <c r="L339" i="2" s="1"/>
  <c r="H16" i="50" s="1"/>
  <c r="H15" i="50" s="1"/>
  <c r="H14" i="50" s="1"/>
  <c r="L347" i="2"/>
  <c r="K351" i="2"/>
  <c r="L351" i="2"/>
  <c r="L358" i="2"/>
  <c r="K362" i="2"/>
  <c r="L362" i="2"/>
  <c r="L392" i="2"/>
  <c r="K398" i="2"/>
  <c r="J142" i="5" s="1"/>
  <c r="J138" i="5" s="1"/>
  <c r="L398" i="2"/>
  <c r="K142" i="5" s="1"/>
  <c r="K138" i="5" s="1"/>
  <c r="K403" i="2"/>
  <c r="K402" i="2" s="1"/>
  <c r="G152" i="50" s="1"/>
  <c r="L403" i="2"/>
  <c r="L402" i="2" s="1"/>
  <c r="H152" i="50" s="1"/>
  <c r="K406" i="2"/>
  <c r="K405" i="2" s="1"/>
  <c r="G161" i="50" s="1"/>
  <c r="L406" i="2"/>
  <c r="L405" i="2" s="1"/>
  <c r="H161" i="50" s="1"/>
  <c r="K409" i="2"/>
  <c r="K408" i="2" s="1"/>
  <c r="G170" i="50" s="1"/>
  <c r="L409" i="2"/>
  <c r="L408" i="2" s="1"/>
  <c r="H170" i="50" s="1"/>
  <c r="K412" i="2"/>
  <c r="K411" i="2" s="1"/>
  <c r="L412" i="2"/>
  <c r="L411" i="2" s="1"/>
  <c r="K424" i="2"/>
  <c r="L424" i="2"/>
  <c r="K431" i="2"/>
  <c r="J1136" i="7" s="1"/>
  <c r="J1135" i="7" s="1"/>
  <c r="J1134" i="7" s="1"/>
  <c r="J1133" i="7" s="1"/>
  <c r="J1132" i="7" s="1"/>
  <c r="J1126" i="7" s="1"/>
  <c r="J1125" i="7" s="1"/>
  <c r="L431" i="2"/>
  <c r="K1136" i="7" s="1"/>
  <c r="K1135" i="7" s="1"/>
  <c r="K1134" i="7" s="1"/>
  <c r="K1133" i="7" s="1"/>
  <c r="K1132" i="7" s="1"/>
  <c r="K1126" i="7" s="1"/>
  <c r="K1125" i="7" s="1"/>
  <c r="K447" i="2"/>
  <c r="K446" i="2" s="1"/>
  <c r="L447" i="2"/>
  <c r="L446" i="2" s="1"/>
  <c r="K449" i="2"/>
  <c r="K448" i="2" s="1"/>
  <c r="L449" i="2"/>
  <c r="L448" i="2" s="1"/>
  <c r="K461" i="2"/>
  <c r="K460" i="2" s="1"/>
  <c r="G153" i="50" s="1"/>
  <c r="L461" i="2"/>
  <c r="L460" i="2" s="1"/>
  <c r="H153" i="50" s="1"/>
  <c r="L473" i="2"/>
  <c r="K275" i="5" s="1"/>
  <c r="K490" i="2"/>
  <c r="L490" i="2"/>
  <c r="K492" i="2"/>
  <c r="L492" i="2"/>
  <c r="K494" i="2"/>
  <c r="L494" i="2"/>
  <c r="K496" i="2"/>
  <c r="L496" i="2"/>
  <c r="K498" i="2"/>
  <c r="L498" i="2"/>
  <c r="K514" i="2"/>
  <c r="L514" i="2"/>
  <c r="K516" i="2"/>
  <c r="L516" i="2"/>
  <c r="K518" i="2"/>
  <c r="L518" i="2"/>
  <c r="K520" i="2"/>
  <c r="L520" i="2"/>
  <c r="K522" i="2"/>
  <c r="L522" i="2"/>
  <c r="K524" i="2"/>
  <c r="L524" i="2"/>
  <c r="K526" i="2"/>
  <c r="L526" i="2"/>
  <c r="K531" i="2"/>
  <c r="L531" i="2"/>
  <c r="K533" i="2"/>
  <c r="L533" i="2"/>
  <c r="K543" i="2"/>
  <c r="J660" i="5" s="1"/>
  <c r="J874" i="7" s="1"/>
  <c r="J873" i="7" s="1"/>
  <c r="J872" i="7" s="1"/>
  <c r="J871" i="7" s="1"/>
  <c r="L543" i="2"/>
  <c r="K660" i="5" s="1"/>
  <c r="K874" i="7" s="1"/>
  <c r="K873" i="7" s="1"/>
  <c r="K872" i="7" s="1"/>
  <c r="K871" i="7" s="1"/>
  <c r="K545" i="2"/>
  <c r="L545" i="2"/>
  <c r="K573" i="2"/>
  <c r="L573" i="2"/>
  <c r="K577" i="2"/>
  <c r="J721" i="5" s="1"/>
  <c r="J932" i="7" s="1"/>
  <c r="J931" i="7" s="1"/>
  <c r="J930" i="7" s="1"/>
  <c r="J929" i="7" s="1"/>
  <c r="L577" i="2"/>
  <c r="K721" i="5" s="1"/>
  <c r="K932" i="7" s="1"/>
  <c r="K931" i="7" s="1"/>
  <c r="K930" i="7" s="1"/>
  <c r="K929" i="7" s="1"/>
  <c r="K583" i="2"/>
  <c r="L583" i="2"/>
  <c r="K585" i="2"/>
  <c r="J729" i="5" s="1"/>
  <c r="J950" i="7" s="1"/>
  <c r="J949" i="7" s="1"/>
  <c r="J948" i="7" s="1"/>
  <c r="J947" i="7" s="1"/>
  <c r="L585" i="2"/>
  <c r="K729" i="5" s="1"/>
  <c r="K950" i="7" s="1"/>
  <c r="K949" i="7" s="1"/>
  <c r="K948" i="7" s="1"/>
  <c r="K947" i="7" s="1"/>
  <c r="K593" i="2"/>
  <c r="L593" i="2"/>
  <c r="K597" i="2"/>
  <c r="L597" i="2"/>
  <c r="K599" i="2"/>
  <c r="L599" i="2"/>
  <c r="K601" i="2"/>
  <c r="L601" i="2"/>
  <c r="K606" i="2"/>
  <c r="L606" i="2"/>
  <c r="K608" i="2"/>
  <c r="L608" i="2"/>
  <c r="K610" i="2"/>
  <c r="J754" i="5" s="1"/>
  <c r="J830" i="7" s="1"/>
  <c r="J829" i="7" s="1"/>
  <c r="J828" i="7" s="1"/>
  <c r="J827" i="7" s="1"/>
  <c r="L610" i="2"/>
  <c r="K754" i="5" s="1"/>
  <c r="K830" i="7" s="1"/>
  <c r="K829" i="7" s="1"/>
  <c r="K828" i="7" s="1"/>
  <c r="K827" i="7" s="1"/>
  <c r="K612" i="2"/>
  <c r="L612" i="2"/>
  <c r="K616" i="2"/>
  <c r="L616" i="2"/>
  <c r="K618" i="2"/>
  <c r="J762" i="5" s="1"/>
  <c r="J878" i="7" s="1"/>
  <c r="J877" i="7" s="1"/>
  <c r="J876" i="7" s="1"/>
  <c r="J875" i="7" s="1"/>
  <c r="L618" i="2"/>
  <c r="K762" i="5" s="1"/>
  <c r="K878" i="7" s="1"/>
  <c r="K877" i="7" s="1"/>
  <c r="K876" i="7" s="1"/>
  <c r="K875" i="7" s="1"/>
  <c r="K625" i="2"/>
  <c r="L625" i="2"/>
  <c r="K627" i="2"/>
  <c r="L627" i="2"/>
  <c r="K629" i="2"/>
  <c r="J916" i="5" s="1"/>
  <c r="J918" i="7" s="1"/>
  <c r="J917" i="7" s="1"/>
  <c r="J916" i="7" s="1"/>
  <c r="J915" i="7" s="1"/>
  <c r="L629" i="2"/>
  <c r="K916" i="5" s="1"/>
  <c r="K918" i="7" s="1"/>
  <c r="K917" i="7" s="1"/>
  <c r="K916" i="7" s="1"/>
  <c r="K915" i="7" s="1"/>
  <c r="K635" i="2"/>
  <c r="J928" i="5" s="1"/>
  <c r="J734" i="7" s="1"/>
  <c r="J733" i="7" s="1"/>
  <c r="J732" i="7" s="1"/>
  <c r="L635" i="2"/>
  <c r="K928" i="5" s="1"/>
  <c r="K734" i="7" s="1"/>
  <c r="K733" i="7" s="1"/>
  <c r="K732" i="7" s="1"/>
  <c r="K636" i="2"/>
  <c r="J929" i="5" s="1"/>
  <c r="J737" i="7" s="1"/>
  <c r="J736" i="7" s="1"/>
  <c r="J735" i="7" s="1"/>
  <c r="L636" i="2"/>
  <c r="K929" i="5" s="1"/>
  <c r="K737" i="7" s="1"/>
  <c r="K736" i="7" s="1"/>
  <c r="K735" i="7" s="1"/>
  <c r="K638" i="2"/>
  <c r="L638" i="2"/>
  <c r="K642" i="2"/>
  <c r="J935" i="5" s="1"/>
  <c r="J888" i="7" s="1"/>
  <c r="J887" i="7" s="1"/>
  <c r="J886" i="7" s="1"/>
  <c r="L642" i="2"/>
  <c r="K935" i="5" s="1"/>
  <c r="K888" i="7" s="1"/>
  <c r="K887" i="7" s="1"/>
  <c r="K886" i="7" s="1"/>
  <c r="K643" i="2"/>
  <c r="J936" i="5" s="1"/>
  <c r="J891" i="7" s="1"/>
  <c r="J890" i="7" s="1"/>
  <c r="J889" i="7" s="1"/>
  <c r="L643" i="2"/>
  <c r="K936" i="5" s="1"/>
  <c r="K891" i="7" s="1"/>
  <c r="K890" i="7" s="1"/>
  <c r="K889" i="7" s="1"/>
  <c r="K645" i="2"/>
  <c r="K644" i="2" s="1"/>
  <c r="G434" i="50" s="1"/>
  <c r="G433" i="50" s="1"/>
  <c r="L645" i="2"/>
  <c r="L644" i="2" s="1"/>
  <c r="H434" i="50" s="1"/>
  <c r="H433" i="50" s="1"/>
  <c r="K648" i="2"/>
  <c r="J941" i="5" s="1"/>
  <c r="J902" i="7" s="1"/>
  <c r="J901" i="7" s="1"/>
  <c r="J900" i="7" s="1"/>
  <c r="L648" i="2"/>
  <c r="K941" i="5" s="1"/>
  <c r="K902" i="7" s="1"/>
  <c r="K901" i="7" s="1"/>
  <c r="K900" i="7" s="1"/>
  <c r="K649" i="2"/>
  <c r="J942" i="5" s="1"/>
  <c r="J905" i="7" s="1"/>
  <c r="J904" i="7" s="1"/>
  <c r="J903" i="7" s="1"/>
  <c r="L649" i="2"/>
  <c r="K942" i="5" s="1"/>
  <c r="K905" i="7" s="1"/>
  <c r="K904" i="7" s="1"/>
  <c r="K903" i="7" s="1"/>
  <c r="K657" i="2"/>
  <c r="L657" i="2"/>
  <c r="K675" i="2"/>
  <c r="K674" i="2" s="1"/>
  <c r="L675" i="2"/>
  <c r="L674" i="2" s="1"/>
  <c r="K677" i="2"/>
  <c r="K676" i="2" s="1"/>
  <c r="L677" i="2"/>
  <c r="L676" i="2" s="1"/>
  <c r="K679" i="2"/>
  <c r="K678" i="2" s="1"/>
  <c r="L679" i="2"/>
  <c r="L678" i="2" s="1"/>
  <c r="K691" i="2"/>
  <c r="K690" i="2" s="1"/>
  <c r="G154" i="50" s="1"/>
  <c r="L691" i="2"/>
  <c r="L690" i="2" s="1"/>
  <c r="H154" i="50" s="1"/>
  <c r="K703" i="2"/>
  <c r="J689" i="5" s="1"/>
  <c r="L703" i="2"/>
  <c r="K689" i="5" s="1"/>
  <c r="K705" i="2"/>
  <c r="J691" i="5" s="1"/>
  <c r="L705" i="2"/>
  <c r="K691" i="5" s="1"/>
  <c r="K707" i="2"/>
  <c r="L707" i="2"/>
  <c r="K709" i="2"/>
  <c r="L709" i="2"/>
  <c r="K720" i="2"/>
  <c r="L720" i="2"/>
  <c r="K734" i="2"/>
  <c r="L734" i="2"/>
  <c r="K736" i="2"/>
  <c r="J783" i="5" s="1"/>
  <c r="J992" i="7" s="1"/>
  <c r="J991" i="7" s="1"/>
  <c r="J990" i="7" s="1"/>
  <c r="J989" i="7" s="1"/>
  <c r="L736" i="2"/>
  <c r="K783" i="5" s="1"/>
  <c r="K992" i="7" s="1"/>
  <c r="K991" i="7" s="1"/>
  <c r="K990" i="7" s="1"/>
  <c r="K989" i="7" s="1"/>
  <c r="K738" i="2"/>
  <c r="J785" i="5" s="1"/>
  <c r="J996" i="7" s="1"/>
  <c r="J995" i="7" s="1"/>
  <c r="J994" i="7" s="1"/>
  <c r="J993" i="7" s="1"/>
  <c r="L738" i="2"/>
  <c r="K785" i="5" s="1"/>
  <c r="K996" i="7" s="1"/>
  <c r="K995" i="7" s="1"/>
  <c r="K994" i="7" s="1"/>
  <c r="K993" i="7" s="1"/>
  <c r="K744" i="2"/>
  <c r="J791" i="5" s="1"/>
  <c r="J1008" i="7" s="1"/>
  <c r="J1007" i="7" s="1"/>
  <c r="J1006" i="7" s="1"/>
  <c r="J1005" i="7" s="1"/>
  <c r="L744" i="2"/>
  <c r="K791" i="5" s="1"/>
  <c r="K1008" i="7" s="1"/>
  <c r="K1007" i="7" s="1"/>
  <c r="K1006" i="7" s="1"/>
  <c r="K1005" i="7" s="1"/>
  <c r="K749" i="2"/>
  <c r="L749" i="2"/>
  <c r="K755" i="2"/>
  <c r="L755" i="2"/>
  <c r="K757" i="2"/>
  <c r="J804" i="5" s="1"/>
  <c r="J1031" i="7" s="1"/>
  <c r="J1030" i="7" s="1"/>
  <c r="J1029" i="7" s="1"/>
  <c r="J1028" i="7" s="1"/>
  <c r="L757" i="2"/>
  <c r="K804" i="5" s="1"/>
  <c r="K1031" i="7" s="1"/>
  <c r="K1030" i="7" s="1"/>
  <c r="K1029" i="7" s="1"/>
  <c r="K1028" i="7" s="1"/>
  <c r="K759" i="2"/>
  <c r="J806" i="5" s="1"/>
  <c r="J1035" i="7" s="1"/>
  <c r="J1034" i="7" s="1"/>
  <c r="J1033" i="7" s="1"/>
  <c r="J1032" i="7" s="1"/>
  <c r="L759" i="2"/>
  <c r="K806" i="5" s="1"/>
  <c r="K1035" i="7" s="1"/>
  <c r="K1034" i="7" s="1"/>
  <c r="K1033" i="7" s="1"/>
  <c r="K1032" i="7" s="1"/>
  <c r="K763" i="2"/>
  <c r="J810" i="5" s="1"/>
  <c r="J1047" i="7" s="1"/>
  <c r="J1046" i="7" s="1"/>
  <c r="J1045" i="7" s="1"/>
  <c r="J1044" i="7" s="1"/>
  <c r="L763" i="2"/>
  <c r="K810" i="5" s="1"/>
  <c r="K1047" i="7" s="1"/>
  <c r="K1046" i="7" s="1"/>
  <c r="K1045" i="7" s="1"/>
  <c r="K1044" i="7" s="1"/>
  <c r="K772" i="2"/>
  <c r="L772" i="2"/>
  <c r="K774" i="2"/>
  <c r="J821" i="5" s="1"/>
  <c r="J1066" i="7" s="1"/>
  <c r="J1065" i="7" s="1"/>
  <c r="J1064" i="7" s="1"/>
  <c r="J1063" i="7" s="1"/>
  <c r="L774" i="2"/>
  <c r="K821" i="5" s="1"/>
  <c r="K1066" i="7" s="1"/>
  <c r="K1065" i="7" s="1"/>
  <c r="K1064" i="7" s="1"/>
  <c r="K1063" i="7" s="1"/>
  <c r="K783" i="2"/>
  <c r="L783" i="2"/>
  <c r="K788" i="2"/>
  <c r="L788" i="2"/>
  <c r="K796" i="2"/>
  <c r="L796" i="2"/>
  <c r="K800" i="2"/>
  <c r="J851" i="5" s="1"/>
  <c r="J1098" i="7" s="1"/>
  <c r="J1097" i="7" s="1"/>
  <c r="J1096" i="7" s="1"/>
  <c r="J1095" i="7" s="1"/>
  <c r="L800" i="2"/>
  <c r="K851" i="5" s="1"/>
  <c r="K1098" i="7" s="1"/>
  <c r="K1097" i="7" s="1"/>
  <c r="K1096" i="7" s="1"/>
  <c r="K1095" i="7" s="1"/>
  <c r="K805" i="2"/>
  <c r="J856" i="5" s="1"/>
  <c r="J855" i="5" s="1"/>
  <c r="J854" i="5" s="1"/>
  <c r="L805" i="2"/>
  <c r="K856" i="5" s="1"/>
  <c r="K855" i="5" s="1"/>
  <c r="K854" i="5" s="1"/>
  <c r="K823" i="2"/>
  <c r="K822" i="2" s="1"/>
  <c r="L823" i="2"/>
  <c r="L822" i="2" s="1"/>
  <c r="K841" i="2"/>
  <c r="K840" i="2" s="1"/>
  <c r="L841" i="2"/>
  <c r="L840" i="2" s="1"/>
  <c r="K843" i="2"/>
  <c r="L843" i="2"/>
  <c r="K844" i="2"/>
  <c r="L844" i="2"/>
  <c r="K849" i="2"/>
  <c r="L849" i="2"/>
  <c r="K855" i="2"/>
  <c r="G155" i="50" s="1"/>
  <c r="L855" i="2"/>
  <c r="H155" i="50" s="1"/>
  <c r="K858" i="2"/>
  <c r="K857" i="2" s="1"/>
  <c r="G162" i="50" s="1"/>
  <c r="L858" i="2"/>
  <c r="L857" i="2" s="1"/>
  <c r="H162" i="50" s="1"/>
  <c r="K862" i="2"/>
  <c r="K861" i="2" s="1"/>
  <c r="G209" i="50" s="1"/>
  <c r="L862" i="2"/>
  <c r="L861" i="2" s="1"/>
  <c r="H209" i="50" s="1"/>
  <c r="K870" i="2"/>
  <c r="G297" i="50" s="1"/>
  <c r="G296" i="50" s="1"/>
  <c r="L870" i="2"/>
  <c r="H297" i="50" s="1"/>
  <c r="H296" i="50" s="1"/>
  <c r="K872" i="2"/>
  <c r="L872" i="2"/>
  <c r="H299" i="50" s="1"/>
  <c r="H298" i="50" s="1"/>
  <c r="K874" i="2"/>
  <c r="L874" i="2"/>
  <c r="K885" i="2"/>
  <c r="K883" i="2" s="1"/>
  <c r="G82" i="50" s="1"/>
  <c r="G81" i="50" s="1"/>
  <c r="L885" i="2"/>
  <c r="L883" i="2" s="1"/>
  <c r="H82" i="50" s="1"/>
  <c r="H81" i="50" s="1"/>
  <c r="K887" i="2"/>
  <c r="L887" i="2"/>
  <c r="K901" i="2"/>
  <c r="L901" i="2"/>
  <c r="K903" i="2"/>
  <c r="J301" i="5" s="1"/>
  <c r="J445" i="7" s="1"/>
  <c r="J444" i="7" s="1"/>
  <c r="J443" i="7" s="1"/>
  <c r="J442" i="7" s="1"/>
  <c r="L903" i="2"/>
  <c r="K301" i="5" s="1"/>
  <c r="K445" i="7" s="1"/>
  <c r="K444" i="7" s="1"/>
  <c r="K443" i="7" s="1"/>
  <c r="K442" i="7" s="1"/>
  <c r="K916" i="2"/>
  <c r="J314" i="5" s="1"/>
  <c r="J470" i="7" s="1"/>
  <c r="J469" i="7" s="1"/>
  <c r="J468" i="7" s="1"/>
  <c r="J467" i="7" s="1"/>
  <c r="L916" i="2"/>
  <c r="K314" i="5" s="1"/>
  <c r="K470" i="7" s="1"/>
  <c r="K469" i="7" s="1"/>
  <c r="K468" i="7" s="1"/>
  <c r="K467" i="7" s="1"/>
  <c r="K918" i="2"/>
  <c r="L918" i="2"/>
  <c r="K923" i="2"/>
  <c r="J321" i="5" s="1"/>
  <c r="J485" i="7" s="1"/>
  <c r="J484" i="7" s="1"/>
  <c r="J483" i="7" s="1"/>
  <c r="J482" i="7" s="1"/>
  <c r="L923" i="2"/>
  <c r="K321" i="5" s="1"/>
  <c r="K485" i="7" s="1"/>
  <c r="K484" i="7" s="1"/>
  <c r="K483" i="7" s="1"/>
  <c r="K482" i="7" s="1"/>
  <c r="K945" i="2"/>
  <c r="G271" i="50" s="1"/>
  <c r="G270" i="50" s="1"/>
  <c r="L945" i="2"/>
  <c r="H271" i="50" s="1"/>
  <c r="H270" i="50" s="1"/>
  <c r="K950" i="2"/>
  <c r="L950" i="2"/>
  <c r="K956" i="2"/>
  <c r="L956" i="2"/>
  <c r="K961" i="2"/>
  <c r="L961" i="2"/>
  <c r="K965" i="2"/>
  <c r="L965" i="2"/>
  <c r="K971" i="2"/>
  <c r="L971" i="2"/>
  <c r="K977" i="2"/>
  <c r="L977" i="2"/>
  <c r="K982" i="2"/>
  <c r="K981" i="2" s="1"/>
  <c r="G248" i="50" s="1"/>
  <c r="G247" i="50" s="1"/>
  <c r="L982" i="2"/>
  <c r="L981" i="2" s="1"/>
  <c r="H248" i="50" s="1"/>
  <c r="H247" i="50" s="1"/>
  <c r="K984" i="2"/>
  <c r="L984" i="2"/>
  <c r="K986" i="2"/>
  <c r="L986" i="2"/>
  <c r="K989" i="2"/>
  <c r="L989" i="2"/>
  <c r="K995" i="2"/>
  <c r="L995" i="2"/>
  <c r="K1019" i="2"/>
  <c r="K1018" i="2" s="1"/>
  <c r="K1015" i="2" s="1"/>
  <c r="K1026" i="2"/>
  <c r="L1026" i="2"/>
  <c r="K1031" i="2"/>
  <c r="L1031" i="2"/>
  <c r="K1037" i="2"/>
  <c r="L1037" i="2"/>
  <c r="K1075" i="2"/>
  <c r="L1075" i="2"/>
  <c r="K1079" i="2"/>
  <c r="J560" i="5" s="1"/>
  <c r="J1393" i="7" s="1"/>
  <c r="J1392" i="7" s="1"/>
  <c r="J1391" i="7" s="1"/>
  <c r="L1079" i="2"/>
  <c r="K560" i="5" s="1"/>
  <c r="K1393" i="7" s="1"/>
  <c r="K1392" i="7" s="1"/>
  <c r="K1391" i="7" s="1"/>
  <c r="K1080" i="2"/>
  <c r="J561" i="5" s="1"/>
  <c r="J1396" i="7" s="1"/>
  <c r="J1395" i="7" s="1"/>
  <c r="J1394" i="7" s="1"/>
  <c r="L1080" i="2"/>
  <c r="K561" i="5" s="1"/>
  <c r="K1396" i="7" s="1"/>
  <c r="K1395" i="7" s="1"/>
  <c r="K1394" i="7" s="1"/>
  <c r="K1081" i="2"/>
  <c r="J562" i="5" s="1"/>
  <c r="J1399" i="7" s="1"/>
  <c r="J1398" i="7" s="1"/>
  <c r="J1397" i="7" s="1"/>
  <c r="L1081" i="2"/>
  <c r="K562" i="5" s="1"/>
  <c r="K1399" i="7" s="1"/>
  <c r="K1398" i="7" s="1"/>
  <c r="K1397" i="7" s="1"/>
  <c r="K1092" i="2"/>
  <c r="L1092" i="2"/>
  <c r="K1110" i="2"/>
  <c r="L1110" i="2"/>
  <c r="K1117" i="2"/>
  <c r="L1117" i="2"/>
  <c r="K1119" i="2"/>
  <c r="L1119" i="2"/>
  <c r="K1120" i="2"/>
  <c r="L1120" i="2"/>
  <c r="K1122" i="2"/>
  <c r="L1122" i="2"/>
  <c r="K1140" i="2"/>
  <c r="L1140" i="2"/>
  <c r="K1142" i="2"/>
  <c r="J40" i="5" s="1"/>
  <c r="J1185" i="7" s="1"/>
  <c r="J1184" i="7" s="1"/>
  <c r="J1183" i="7" s="1"/>
  <c r="L1142" i="2"/>
  <c r="K40" i="5" s="1"/>
  <c r="K1185" i="7" s="1"/>
  <c r="K1184" i="7" s="1"/>
  <c r="K1183" i="7" s="1"/>
  <c r="K1143" i="2"/>
  <c r="J41" i="5" s="1"/>
  <c r="J1188" i="7" s="1"/>
  <c r="J1187" i="7" s="1"/>
  <c r="J1186" i="7" s="1"/>
  <c r="L1143" i="2"/>
  <c r="K41" i="5" s="1"/>
  <c r="K1188" i="7" s="1"/>
  <c r="K1187" i="7" s="1"/>
  <c r="K1186" i="7" s="1"/>
  <c r="K1145" i="2"/>
  <c r="J43" i="5" s="1"/>
  <c r="J1192" i="7" s="1"/>
  <c r="J1191" i="7" s="1"/>
  <c r="J1190" i="7" s="1"/>
  <c r="J1189" i="7" s="1"/>
  <c r="L1145" i="2"/>
  <c r="K43" i="5" s="1"/>
  <c r="K1192" i="7" s="1"/>
  <c r="K1191" i="7" s="1"/>
  <c r="K1190" i="7" s="1"/>
  <c r="K1189" i="7" s="1"/>
  <c r="K1147" i="2"/>
  <c r="J45" i="5" s="1"/>
  <c r="J1196" i="7" s="1"/>
  <c r="J1195" i="7" s="1"/>
  <c r="J1194" i="7" s="1"/>
  <c r="L1147" i="2"/>
  <c r="K45" i="5" s="1"/>
  <c r="K1196" i="7" s="1"/>
  <c r="K1195" i="7" s="1"/>
  <c r="K1194" i="7" s="1"/>
  <c r="K1148" i="2"/>
  <c r="J46" i="5" s="1"/>
  <c r="J1199" i="7" s="1"/>
  <c r="J1198" i="7" s="1"/>
  <c r="J1197" i="7" s="1"/>
  <c r="L1148" i="2"/>
  <c r="K46" i="5" s="1"/>
  <c r="K1199" i="7" s="1"/>
  <c r="K1198" i="7" s="1"/>
  <c r="K1197" i="7" s="1"/>
  <c r="K1150" i="2"/>
  <c r="J48" i="5" s="1"/>
  <c r="J1203" i="7" s="1"/>
  <c r="L1150" i="2"/>
  <c r="K48" i="5" s="1"/>
  <c r="K1203" i="7" s="1"/>
  <c r="K1156" i="2"/>
  <c r="G156" i="50" s="1"/>
  <c r="L1156" i="2"/>
  <c r="H156" i="50" s="1"/>
  <c r="K1162" i="2"/>
  <c r="K1161" i="2" s="1"/>
  <c r="G171" i="50" s="1"/>
  <c r="L1162" i="2"/>
  <c r="L1161" i="2" s="1"/>
  <c r="H171" i="50" s="1"/>
  <c r="K1166" i="2"/>
  <c r="K1165" i="2" s="1"/>
  <c r="G210" i="50" s="1"/>
  <c r="L1166" i="2"/>
  <c r="L1165" i="2" s="1"/>
  <c r="H210" i="50" s="1"/>
  <c r="K1171" i="2"/>
  <c r="L1171" i="2"/>
  <c r="K1194" i="2"/>
  <c r="L1194" i="2"/>
  <c r="K1196" i="2"/>
  <c r="J116" i="5" s="1"/>
  <c r="J1364" i="7" s="1"/>
  <c r="J1363" i="7" s="1"/>
  <c r="J1362" i="7" s="1"/>
  <c r="J1361" i="7" s="1"/>
  <c r="L1196" i="2"/>
  <c r="K116" i="5" s="1"/>
  <c r="K1364" i="7" s="1"/>
  <c r="K1363" i="7" s="1"/>
  <c r="K1362" i="7" s="1"/>
  <c r="K1361" i="7" s="1"/>
  <c r="K1198" i="2"/>
  <c r="L1198" i="2"/>
  <c r="K1199" i="2"/>
  <c r="J119" i="5" s="1"/>
  <c r="J1371" i="7" s="1"/>
  <c r="J1370" i="7" s="1"/>
  <c r="J1369" i="7" s="1"/>
  <c r="L1199" i="2"/>
  <c r="K119" i="5" s="1"/>
  <c r="K1371" i="7" s="1"/>
  <c r="K1370" i="7" s="1"/>
  <c r="K1369" i="7" s="1"/>
  <c r="K1202" i="2"/>
  <c r="J122" i="5" s="1"/>
  <c r="J1378" i="7" s="1"/>
  <c r="J1377" i="7" s="1"/>
  <c r="J1376" i="7" s="1"/>
  <c r="J1375" i="7" s="1"/>
  <c r="L1202" i="2"/>
  <c r="K122" i="5" s="1"/>
  <c r="K1378" i="7" s="1"/>
  <c r="K1377" i="7" s="1"/>
  <c r="K1376" i="7" s="1"/>
  <c r="K1375" i="7" s="1"/>
  <c r="K1208" i="2"/>
  <c r="G157" i="50" s="1"/>
  <c r="L1208" i="2"/>
  <c r="H157" i="50" s="1"/>
  <c r="K1211" i="2"/>
  <c r="K1210" i="2" s="1"/>
  <c r="G177" i="50" s="1"/>
  <c r="L1211" i="2"/>
  <c r="L1210" i="2" s="1"/>
  <c r="H177" i="50" s="1"/>
  <c r="K1215" i="2"/>
  <c r="L1215" i="2"/>
  <c r="K1216" i="2"/>
  <c r="J175" i="5" s="1"/>
  <c r="J403" i="7" s="1"/>
  <c r="J402" i="7" s="1"/>
  <c r="J401" i="7" s="1"/>
  <c r="L1216" i="2"/>
  <c r="K175" i="5" s="1"/>
  <c r="K403" i="7" s="1"/>
  <c r="K402" i="7" s="1"/>
  <c r="K401" i="7" s="1"/>
  <c r="K1219" i="2"/>
  <c r="K1218" i="2" s="1"/>
  <c r="G211" i="50" s="1"/>
  <c r="L1219" i="2"/>
  <c r="L1218" i="2" s="1"/>
  <c r="H211" i="50" s="1"/>
  <c r="K1228" i="2"/>
  <c r="K1227" i="2" s="1"/>
  <c r="G126" i="50" s="1"/>
  <c r="G125" i="50" s="1"/>
  <c r="L1228" i="2"/>
  <c r="L1227" i="2" s="1"/>
  <c r="H126" i="50" s="1"/>
  <c r="H125" i="50" s="1"/>
  <c r="K1230" i="2"/>
  <c r="L1230" i="2"/>
  <c r="K1231" i="2"/>
  <c r="J57" i="5" s="1"/>
  <c r="J288" i="7" s="1"/>
  <c r="J287" i="7" s="1"/>
  <c r="J286" i="7" s="1"/>
  <c r="L1231" i="2"/>
  <c r="K57" i="5" s="1"/>
  <c r="K288" i="7" s="1"/>
  <c r="K287" i="7" s="1"/>
  <c r="K286" i="7" s="1"/>
  <c r="K1233" i="2"/>
  <c r="J59" i="5" s="1"/>
  <c r="J292" i="7" s="1"/>
  <c r="J291" i="7" s="1"/>
  <c r="J290" i="7" s="1"/>
  <c r="J289" i="7" s="1"/>
  <c r="L1233" i="2"/>
  <c r="K59" i="5" s="1"/>
  <c r="K292" i="7" s="1"/>
  <c r="K291" i="7" s="1"/>
  <c r="K290" i="7" s="1"/>
  <c r="K289" i="7" s="1"/>
  <c r="K1246" i="2"/>
  <c r="G132" i="50" s="1"/>
  <c r="G131" i="50" s="1"/>
  <c r="L1247" i="2"/>
  <c r="L1246" i="2" s="1"/>
  <c r="H132" i="50" s="1"/>
  <c r="H131" i="50" s="1"/>
  <c r="K1251" i="2"/>
  <c r="L1251" i="2"/>
  <c r="K1257" i="2"/>
  <c r="L1257" i="2"/>
  <c r="K1261" i="2"/>
  <c r="G158" i="50" s="1"/>
  <c r="L1261" i="2"/>
  <c r="H158" i="50" s="1"/>
  <c r="K1264" i="2"/>
  <c r="L1264" i="2"/>
  <c r="K1268" i="2"/>
  <c r="K1267" i="2" s="1"/>
  <c r="G212" i="50" s="1"/>
  <c r="L1268" i="2"/>
  <c r="L1267" i="2" s="1"/>
  <c r="H212" i="50" s="1"/>
  <c r="K1281" i="2"/>
  <c r="L1281" i="2"/>
  <c r="K1284" i="2"/>
  <c r="L1284" i="2"/>
  <c r="L1288" i="2"/>
  <c r="K389" i="5" s="1"/>
  <c r="K333" i="7" s="1"/>
  <c r="K332" i="7" s="1"/>
  <c r="K331" i="7" s="1"/>
  <c r="J390" i="5"/>
  <c r="J336" i="7" s="1"/>
  <c r="J335" i="7" s="1"/>
  <c r="J334" i="7" s="1"/>
  <c r="L1289" i="2"/>
  <c r="K390" i="5" s="1"/>
  <c r="K336" i="7" s="1"/>
  <c r="K335" i="7" s="1"/>
  <c r="K334" i="7" s="1"/>
  <c r="J391" i="5"/>
  <c r="J339" i="7" s="1"/>
  <c r="J338" i="7" s="1"/>
  <c r="J337" i="7" s="1"/>
  <c r="L1290" i="2"/>
  <c r="K391" i="5" s="1"/>
  <c r="K339" i="7" s="1"/>
  <c r="K338" i="7" s="1"/>
  <c r="K337" i="7" s="1"/>
  <c r="K1297" i="2"/>
  <c r="L1297" i="2"/>
  <c r="K1306" i="2"/>
  <c r="L1306" i="2"/>
  <c r="K1311" i="2"/>
  <c r="J424" i="5" s="1"/>
  <c r="L1311" i="2"/>
  <c r="K424" i="5" s="1"/>
  <c r="K1317" i="2"/>
  <c r="L1317" i="2"/>
  <c r="K1323" i="2"/>
  <c r="K1322" i="2" s="1"/>
  <c r="L1323" i="2"/>
  <c r="L1322" i="2" s="1"/>
  <c r="K1326" i="2"/>
  <c r="L1326" i="2"/>
  <c r="H656" i="2"/>
  <c r="G656" i="2"/>
  <c r="J127" i="5" l="1"/>
  <c r="J126" i="5" s="1"/>
  <c r="J125" i="5" s="1"/>
  <c r="J124" i="5" s="1"/>
  <c r="J123" i="5" s="1"/>
  <c r="K57" i="2"/>
  <c r="I171" i="2"/>
  <c r="E150" i="50"/>
  <c r="F173" i="50"/>
  <c r="F142" i="50"/>
  <c r="F141" i="50" s="1"/>
  <c r="J1282" i="2"/>
  <c r="D101" i="50"/>
  <c r="J345" i="2"/>
  <c r="J356" i="2"/>
  <c r="J1073" i="2"/>
  <c r="E142" i="50"/>
  <c r="E141" i="50" s="1"/>
  <c r="I1282" i="2"/>
  <c r="I345" i="2"/>
  <c r="I356" i="2"/>
  <c r="I1073" i="2"/>
  <c r="J171" i="2"/>
  <c r="F353" i="50"/>
  <c r="F352" i="50" s="1"/>
  <c r="E523" i="50"/>
  <c r="E522" i="50" s="1"/>
  <c r="E353" i="50"/>
  <c r="E352" i="50" s="1"/>
  <c r="F377" i="50"/>
  <c r="F376" i="50" s="1"/>
  <c r="E377" i="50"/>
  <c r="E376" i="50" s="1"/>
  <c r="F523" i="50"/>
  <c r="F522" i="50" s="1"/>
  <c r="F101" i="50"/>
  <c r="F150" i="50"/>
  <c r="E101" i="50"/>
  <c r="E168" i="50"/>
  <c r="E159" i="50"/>
  <c r="E518" i="50"/>
  <c r="E517" i="50" s="1"/>
  <c r="F63" i="50"/>
  <c r="H38" i="2"/>
  <c r="F91" i="50"/>
  <c r="F90" i="50" s="1"/>
  <c r="F89" i="50" s="1"/>
  <c r="J1089" i="2"/>
  <c r="F493" i="50"/>
  <c r="F492" i="50" s="1"/>
  <c r="E91" i="50"/>
  <c r="E90" i="50" s="1"/>
  <c r="E89" i="50" s="1"/>
  <c r="I1089" i="2"/>
  <c r="I1088" i="2" s="1"/>
  <c r="I1087" i="2" s="1"/>
  <c r="I1086" i="2" s="1"/>
  <c r="F457" i="50"/>
  <c r="H108" i="50"/>
  <c r="H107" i="50" s="1"/>
  <c r="G108" i="50"/>
  <c r="G107" i="50" s="1"/>
  <c r="G102" i="50" s="1"/>
  <c r="E63" i="50"/>
  <c r="E246" i="50"/>
  <c r="F168" i="50"/>
  <c r="E173" i="50"/>
  <c r="F518" i="50"/>
  <c r="F517" i="50" s="1"/>
  <c r="F246" i="50"/>
  <c r="D63" i="50"/>
  <c r="F159" i="50"/>
  <c r="E457" i="50"/>
  <c r="K695" i="5"/>
  <c r="K694" i="5" s="1"/>
  <c r="H467" i="50"/>
  <c r="H466" i="50" s="1"/>
  <c r="K410" i="2"/>
  <c r="G175" i="50"/>
  <c r="L255" i="2"/>
  <c r="H13" i="50"/>
  <c r="H12" i="50" s="1"/>
  <c r="H11" i="50" s="1"/>
  <c r="H90" i="2"/>
  <c r="D215" i="50"/>
  <c r="D214" i="50" s="1"/>
  <c r="D213" i="50" s="1"/>
  <c r="I291" i="2"/>
  <c r="E35" i="50"/>
  <c r="E34" i="50" s="1"/>
  <c r="E20" i="50" s="1"/>
  <c r="I653" i="2"/>
  <c r="E55" i="50"/>
  <c r="I819" i="2"/>
  <c r="I818" i="2" s="1"/>
  <c r="I817" i="2" s="1"/>
  <c r="I816" i="2" s="1"/>
  <c r="I815" i="2" s="1"/>
  <c r="E56" i="50"/>
  <c r="J878" i="2"/>
  <c r="J877" i="2" s="1"/>
  <c r="J876" i="2" s="1"/>
  <c r="J875" i="2" s="1"/>
  <c r="F84" i="50"/>
  <c r="F83" i="50" s="1"/>
  <c r="F72" i="50" s="1"/>
  <c r="J946" i="2"/>
  <c r="J942" i="2" s="1"/>
  <c r="J941" i="2" s="1"/>
  <c r="J940" i="2" s="1"/>
  <c r="F280" i="50"/>
  <c r="F279" i="50" s="1"/>
  <c r="J1024" i="2"/>
  <c r="F321" i="50"/>
  <c r="F320" i="50" s="1"/>
  <c r="F330" i="50"/>
  <c r="F329" i="50" s="1"/>
  <c r="F326" i="50" s="1"/>
  <c r="G313" i="50"/>
  <c r="G312" i="50" s="1"/>
  <c r="K819" i="2"/>
  <c r="K818" i="2" s="1"/>
  <c r="K817" i="2" s="1"/>
  <c r="K816" i="2" s="1"/>
  <c r="K815" i="2" s="1"/>
  <c r="G56" i="50"/>
  <c r="J695" i="5"/>
  <c r="J694" i="5" s="1"/>
  <c r="G467" i="50"/>
  <c r="G466" i="50" s="1"/>
  <c r="H291" i="2"/>
  <c r="D35" i="50"/>
  <c r="D34" i="50" s="1"/>
  <c r="J745" i="2"/>
  <c r="F488" i="50"/>
  <c r="F487" i="50" s="1"/>
  <c r="I878" i="2"/>
  <c r="I877" i="2" s="1"/>
  <c r="I876" i="2" s="1"/>
  <c r="I875" i="2" s="1"/>
  <c r="E84" i="50"/>
  <c r="E83" i="50" s="1"/>
  <c r="E72" i="50" s="1"/>
  <c r="I946" i="2"/>
  <c r="I942" i="2" s="1"/>
  <c r="I941" i="2" s="1"/>
  <c r="I940" i="2" s="1"/>
  <c r="E280" i="50"/>
  <c r="E279" i="50" s="1"/>
  <c r="I1024" i="2"/>
  <c r="E321" i="50"/>
  <c r="E320" i="50" s="1"/>
  <c r="E330" i="50"/>
  <c r="E329" i="50" s="1"/>
  <c r="E326" i="50" s="1"/>
  <c r="L819" i="2"/>
  <c r="L818" i="2" s="1"/>
  <c r="L817" i="2" s="1"/>
  <c r="L816" i="2" s="1"/>
  <c r="L815" i="2" s="1"/>
  <c r="H56" i="50"/>
  <c r="G653" i="2"/>
  <c r="G652" i="2" s="1"/>
  <c r="G651" i="2" s="1"/>
  <c r="G650" i="2" s="1"/>
  <c r="C55" i="50"/>
  <c r="K693" i="5"/>
  <c r="K965" i="7" s="1"/>
  <c r="K964" i="7" s="1"/>
  <c r="K963" i="7" s="1"/>
  <c r="K962" i="7" s="1"/>
  <c r="H463" i="50"/>
  <c r="H462" i="50" s="1"/>
  <c r="J90" i="2"/>
  <c r="F215" i="50"/>
  <c r="F214" i="50" s="1"/>
  <c r="F213" i="50" s="1"/>
  <c r="J527" i="2"/>
  <c r="F389" i="50"/>
  <c r="F388" i="50" s="1"/>
  <c r="I745" i="2"/>
  <c r="E488" i="50"/>
  <c r="E487" i="50" s="1"/>
  <c r="J954" i="2"/>
  <c r="F257" i="50"/>
  <c r="F256" i="50" s="1"/>
  <c r="F255" i="50" s="1"/>
  <c r="F285" i="50"/>
  <c r="F284" i="50" s="1"/>
  <c r="F281" i="50" s="1"/>
  <c r="J1302" i="2"/>
  <c r="F269" i="50"/>
  <c r="F268" i="50" s="1"/>
  <c r="H653" i="2"/>
  <c r="H652" i="2" s="1"/>
  <c r="H651" i="2" s="1"/>
  <c r="H650" i="2" s="1"/>
  <c r="D55" i="50"/>
  <c r="J265" i="5"/>
  <c r="J606" i="7" s="1"/>
  <c r="J605" i="7" s="1"/>
  <c r="J604" i="7" s="1"/>
  <c r="J603" i="7" s="1"/>
  <c r="G299" i="50"/>
  <c r="G298" i="50" s="1"/>
  <c r="J693" i="5"/>
  <c r="J965" i="7" s="1"/>
  <c r="J964" i="7" s="1"/>
  <c r="J963" i="7" s="1"/>
  <c r="J962" i="7" s="1"/>
  <c r="G463" i="50"/>
  <c r="G462" i="50" s="1"/>
  <c r="L410" i="2"/>
  <c r="H175" i="50"/>
  <c r="I90" i="2"/>
  <c r="I89" i="2" s="1"/>
  <c r="E215" i="50"/>
  <c r="E214" i="50" s="1"/>
  <c r="E213" i="50" s="1"/>
  <c r="J291" i="2"/>
  <c r="F35" i="50"/>
  <c r="F34" i="50" s="1"/>
  <c r="F20" i="50" s="1"/>
  <c r="I527" i="2"/>
  <c r="E389" i="50"/>
  <c r="E388" i="50" s="1"/>
  <c r="J653" i="2"/>
  <c r="F55" i="50"/>
  <c r="J819" i="2"/>
  <c r="J818" i="2" s="1"/>
  <c r="J817" i="2" s="1"/>
  <c r="J816" i="2" s="1"/>
  <c r="J815" i="2" s="1"/>
  <c r="F56" i="50"/>
  <c r="I954" i="2"/>
  <c r="E257" i="50"/>
  <c r="E256" i="50" s="1"/>
  <c r="E255" i="50" s="1"/>
  <c r="E285" i="50"/>
  <c r="E284" i="50" s="1"/>
  <c r="I1302" i="2"/>
  <c r="E269" i="50"/>
  <c r="E268" i="50" s="1"/>
  <c r="H257" i="5"/>
  <c r="D40" i="19" s="1"/>
  <c r="I257" i="5"/>
  <c r="G257" i="5"/>
  <c r="J204" i="2"/>
  <c r="I204" i="2"/>
  <c r="J38" i="2"/>
  <c r="J37" i="2" s="1"/>
  <c r="J23" i="2" s="1"/>
  <c r="I38" i="2"/>
  <c r="I37" i="2" s="1"/>
  <c r="I23" i="2" s="1"/>
  <c r="K164" i="5"/>
  <c r="K354" i="7" s="1"/>
  <c r="K353" i="7" s="1"/>
  <c r="K352" i="7" s="1"/>
  <c r="K351" i="7" s="1"/>
  <c r="K350" i="7" s="1"/>
  <c r="J164" i="5"/>
  <c r="J354" i="7" s="1"/>
  <c r="J353" i="7" s="1"/>
  <c r="J352" i="7" s="1"/>
  <c r="J351" i="7" s="1"/>
  <c r="J350" i="7" s="1"/>
  <c r="J471" i="2"/>
  <c r="I471" i="2"/>
  <c r="K125" i="5"/>
  <c r="K124" i="5" s="1"/>
  <c r="K123" i="5" s="1"/>
  <c r="K1309" i="7"/>
  <c r="K1308" i="7" s="1"/>
  <c r="K1307" i="7" s="1"/>
  <c r="K1306" i="7" s="1"/>
  <c r="K949" i="5"/>
  <c r="K1279" i="7" s="1"/>
  <c r="K1278" i="7" s="1"/>
  <c r="K1277" i="7" s="1"/>
  <c r="K1273" i="7" s="1"/>
  <c r="K896" i="5"/>
  <c r="K98" i="7" s="1"/>
  <c r="K97" i="7" s="1"/>
  <c r="K96" i="7" s="1"/>
  <c r="K95" i="7" s="1"/>
  <c r="L300" i="2"/>
  <c r="H41" i="50" s="1"/>
  <c r="H40" i="50" s="1"/>
  <c r="I32" i="5"/>
  <c r="H32" i="5"/>
  <c r="G32" i="5"/>
  <c r="G1031" i="5" s="1"/>
  <c r="K898" i="5"/>
  <c r="K102" i="7" s="1"/>
  <c r="K101" i="7" s="1"/>
  <c r="K100" i="7" s="1"/>
  <c r="K99" i="7" s="1"/>
  <c r="L302" i="2"/>
  <c r="H43" i="50" s="1"/>
  <c r="H42" i="50" s="1"/>
  <c r="F32" i="5"/>
  <c r="I589" i="2"/>
  <c r="H223" i="5"/>
  <c r="D39" i="19" s="1"/>
  <c r="J589" i="2"/>
  <c r="I1072" i="2"/>
  <c r="I1071" i="2" s="1"/>
  <c r="L422" i="2"/>
  <c r="K203" i="5"/>
  <c r="K201" i="5" s="1"/>
  <c r="K422" i="2"/>
  <c r="J203" i="5"/>
  <c r="J201" i="5" s="1"/>
  <c r="I223" i="5"/>
  <c r="J85" i="5"/>
  <c r="K84" i="5"/>
  <c r="J84" i="5"/>
  <c r="K85" i="5"/>
  <c r="K82" i="5"/>
  <c r="K1223" i="7" s="1"/>
  <c r="K1222" i="7" s="1"/>
  <c r="K1221" i="7" s="1"/>
  <c r="K1220" i="7" s="1"/>
  <c r="K41" i="2"/>
  <c r="J82" i="5"/>
  <c r="J1223" i="7" s="1"/>
  <c r="J1222" i="7" s="1"/>
  <c r="J1221" i="7" s="1"/>
  <c r="J1220" i="7" s="1"/>
  <c r="L445" i="2"/>
  <c r="L444" i="2" s="1"/>
  <c r="L434" i="2" s="1"/>
  <c r="K445" i="2"/>
  <c r="K444" i="2" s="1"/>
  <c r="K434" i="2" s="1"/>
  <c r="I445" i="2"/>
  <c r="J445" i="2"/>
  <c r="J444" i="2" s="1"/>
  <c r="J434" i="2" s="1"/>
  <c r="L860" i="2"/>
  <c r="L859" i="2" s="1"/>
  <c r="K860" i="2"/>
  <c r="K859" i="2" s="1"/>
  <c r="L1164" i="2"/>
  <c r="L1163" i="2" s="1"/>
  <c r="K1164" i="2"/>
  <c r="K1163" i="2" s="1"/>
  <c r="K1266" i="2"/>
  <c r="K1265" i="2" s="1"/>
  <c r="L1266" i="2"/>
  <c r="L1265" i="2" s="1"/>
  <c r="J967" i="2"/>
  <c r="J966" i="2" s="1"/>
  <c r="I967" i="2"/>
  <c r="I966" i="2" s="1"/>
  <c r="G223" i="5"/>
  <c r="K690" i="5"/>
  <c r="K961" i="7"/>
  <c r="K960" i="7" s="1"/>
  <c r="K959" i="7" s="1"/>
  <c r="K958" i="7" s="1"/>
  <c r="J980" i="2"/>
  <c r="J690" i="5"/>
  <c r="J961" i="7"/>
  <c r="J960" i="7" s="1"/>
  <c r="J959" i="7" s="1"/>
  <c r="J958" i="7" s="1"/>
  <c r="I980" i="2"/>
  <c r="K688" i="5"/>
  <c r="K957" i="7"/>
  <c r="K956" i="7" s="1"/>
  <c r="K955" i="7" s="1"/>
  <c r="K954" i="7" s="1"/>
  <c r="J688" i="5"/>
  <c r="J957" i="7"/>
  <c r="J956" i="7" s="1"/>
  <c r="J955" i="7" s="1"/>
  <c r="J954" i="7" s="1"/>
  <c r="J1266" i="7"/>
  <c r="K40" i="7"/>
  <c r="I429" i="2"/>
  <c r="I428" i="2" s="1"/>
  <c r="I427" i="2" s="1"/>
  <c r="I426" i="2" s="1"/>
  <c r="I425" i="2" s="1"/>
  <c r="J429" i="2"/>
  <c r="J428" i="2" s="1"/>
  <c r="J427" i="2" s="1"/>
  <c r="J426" i="2" s="1"/>
  <c r="J425" i="2" s="1"/>
  <c r="K383" i="7"/>
  <c r="K382" i="7" s="1"/>
  <c r="K378" i="7" s="1"/>
  <c r="K377" i="7" s="1"/>
  <c r="J383" i="7"/>
  <c r="J382" i="7" s="1"/>
  <c r="J378" i="7" s="1"/>
  <c r="J377" i="7" s="1"/>
  <c r="J1182" i="7"/>
  <c r="K899" i="7"/>
  <c r="K885" i="7"/>
  <c r="K1182" i="7"/>
  <c r="J885" i="7"/>
  <c r="J1273" i="7"/>
  <c r="K1202" i="7"/>
  <c r="K1201" i="7" s="1"/>
  <c r="K1200" i="7" s="1"/>
  <c r="K1390" i="7"/>
  <c r="K330" i="7"/>
  <c r="J1390" i="7"/>
  <c r="K731" i="7"/>
  <c r="K1193" i="7"/>
  <c r="J899" i="7"/>
  <c r="J731" i="7"/>
  <c r="J1202" i="7"/>
  <c r="J1201" i="7" s="1"/>
  <c r="J1200" i="7" s="1"/>
  <c r="J1193" i="7"/>
  <c r="J170" i="2"/>
  <c r="L56" i="2"/>
  <c r="L55" i="2" s="1"/>
  <c r="L54" i="2" s="1"/>
  <c r="J954" i="5"/>
  <c r="J1348" i="7" s="1"/>
  <c r="J1347" i="7" s="1"/>
  <c r="J1346" i="7" s="1"/>
  <c r="J1345" i="7" s="1"/>
  <c r="K1325" i="2"/>
  <c r="K1321" i="2" s="1"/>
  <c r="K1320" i="2" s="1"/>
  <c r="K1319" i="2" s="1"/>
  <c r="K1318" i="2" s="1"/>
  <c r="K954" i="5"/>
  <c r="K1348" i="7" s="1"/>
  <c r="K1347" i="7" s="1"/>
  <c r="K1346" i="7" s="1"/>
  <c r="K1345" i="7" s="1"/>
  <c r="L1325" i="2"/>
  <c r="H281" i="2"/>
  <c r="J281" i="2"/>
  <c r="I281" i="2"/>
  <c r="K707" i="5"/>
  <c r="K118" i="5"/>
  <c r="K1368" i="7" s="1"/>
  <c r="K1367" i="7" s="1"/>
  <c r="K1366" i="7" s="1"/>
  <c r="K1365" i="7" s="1"/>
  <c r="L1197" i="2"/>
  <c r="J118" i="5"/>
  <c r="J1368" i="7" s="1"/>
  <c r="J1367" i="7" s="1"/>
  <c r="J1366" i="7" s="1"/>
  <c r="J1365" i="7" s="1"/>
  <c r="K1197" i="2"/>
  <c r="H111" i="5"/>
  <c r="H94" i="5" s="1"/>
  <c r="I111" i="5"/>
  <c r="I94" i="5" s="1"/>
  <c r="L1109" i="2"/>
  <c r="H57" i="50" s="1"/>
  <c r="K967" i="5"/>
  <c r="K127" i="7" s="1"/>
  <c r="K126" i="7" s="1"/>
  <c r="K125" i="7" s="1"/>
  <c r="K1109" i="2"/>
  <c r="J967" i="5"/>
  <c r="J127" i="7" s="1"/>
  <c r="J126" i="7" s="1"/>
  <c r="J125" i="7" s="1"/>
  <c r="K968" i="5"/>
  <c r="K131" i="7" s="1"/>
  <c r="K130" i="7" s="1"/>
  <c r="K129" i="7" s="1"/>
  <c r="K128" i="7" s="1"/>
  <c r="J968" i="5"/>
  <c r="J131" i="7" s="1"/>
  <c r="J130" i="7" s="1"/>
  <c r="J129" i="7" s="1"/>
  <c r="J128" i="7" s="1"/>
  <c r="I52" i="5"/>
  <c r="I51" i="5" s="1"/>
  <c r="I50" i="5" s="1"/>
  <c r="L86" i="2"/>
  <c r="K86" i="2"/>
  <c r="G111" i="5"/>
  <c r="G94" i="5" s="1"/>
  <c r="I419" i="2"/>
  <c r="I418" i="2" s="1"/>
  <c r="H419" i="2"/>
  <c r="H418" i="2" s="1"/>
  <c r="J419" i="2"/>
  <c r="J418" i="2" s="1"/>
  <c r="K900" i="5"/>
  <c r="L304" i="2"/>
  <c r="H45" i="50" s="1"/>
  <c r="H44" i="50" s="1"/>
  <c r="K1260" i="2"/>
  <c r="K1259" i="2" s="1"/>
  <c r="K1217" i="2"/>
  <c r="K1207" i="2"/>
  <c r="K1206" i="2" s="1"/>
  <c r="J115" i="5"/>
  <c r="K1155" i="2"/>
  <c r="K1154" i="2" s="1"/>
  <c r="J42" i="5"/>
  <c r="K300" i="5"/>
  <c r="L856" i="2"/>
  <c r="K850" i="5"/>
  <c r="K820" i="5"/>
  <c r="K809" i="5"/>
  <c r="K803" i="5"/>
  <c r="K784" i="5"/>
  <c r="L689" i="2"/>
  <c r="L688" i="2" s="1"/>
  <c r="K761" i="5"/>
  <c r="K728" i="5"/>
  <c r="K720" i="5"/>
  <c r="L459" i="2"/>
  <c r="L458" i="2" s="1"/>
  <c r="L404" i="2"/>
  <c r="J182" i="5"/>
  <c r="K75" i="2"/>
  <c r="H69" i="2"/>
  <c r="J75" i="2"/>
  <c r="I78" i="2"/>
  <c r="J82" i="2"/>
  <c r="J81" i="2" s="1"/>
  <c r="H89" i="2"/>
  <c r="J149" i="2"/>
  <c r="I152" i="2"/>
  <c r="I189" i="2"/>
  <c r="J260" i="2"/>
  <c r="J259" i="2" s="1"/>
  <c r="H268" i="2"/>
  <c r="H267" i="2" s="1"/>
  <c r="H266" i="2" s="1"/>
  <c r="H265" i="2" s="1"/>
  <c r="H264" i="2" s="1"/>
  <c r="I296" i="2"/>
  <c r="J338" i="2"/>
  <c r="J337" i="2" s="1"/>
  <c r="J336" i="2" s="1"/>
  <c r="J401" i="2"/>
  <c r="J407" i="2"/>
  <c r="J459" i="2"/>
  <c r="J458" i="2" s="1"/>
  <c r="I781" i="2"/>
  <c r="I780" i="2" s="1"/>
  <c r="I779" i="2" s="1"/>
  <c r="I963" i="2"/>
  <c r="I962" i="2" s="1"/>
  <c r="I975" i="2"/>
  <c r="I974" i="2" s="1"/>
  <c r="I973" i="2" s="1"/>
  <c r="I987" i="2"/>
  <c r="I1029" i="2"/>
  <c r="I1209" i="2"/>
  <c r="I1205" i="2" s="1"/>
  <c r="I1217" i="2"/>
  <c r="I1249" i="2"/>
  <c r="I1279" i="2"/>
  <c r="I1315" i="2"/>
  <c r="I1314" i="2" s="1"/>
  <c r="I1313" i="2" s="1"/>
  <c r="I1312" i="2" s="1"/>
  <c r="K121" i="5"/>
  <c r="L1160" i="2"/>
  <c r="K47" i="5"/>
  <c r="J300" i="5"/>
  <c r="K856" i="2"/>
  <c r="J850" i="5"/>
  <c r="J820" i="5"/>
  <c r="J809" i="5"/>
  <c r="J803" i="5"/>
  <c r="J784" i="5"/>
  <c r="K689" i="2"/>
  <c r="K688" i="2" s="1"/>
  <c r="J761" i="5"/>
  <c r="J728" i="5"/>
  <c r="J720" i="5"/>
  <c r="K459" i="2"/>
  <c r="K458" i="2" s="1"/>
  <c r="K404" i="2"/>
  <c r="K79" i="5"/>
  <c r="J72" i="2"/>
  <c r="I75" i="2"/>
  <c r="H78" i="2"/>
  <c r="I82" i="2"/>
  <c r="I81" i="2" s="1"/>
  <c r="I149" i="2"/>
  <c r="H152" i="2"/>
  <c r="H189" i="2"/>
  <c r="J200" i="2"/>
  <c r="I260" i="2"/>
  <c r="I259" i="2" s="1"/>
  <c r="J274" i="2"/>
  <c r="J273" i="2" s="1"/>
  <c r="J272" i="2" s="1"/>
  <c r="I338" i="2"/>
  <c r="I337" i="2" s="1"/>
  <c r="I336" i="2" s="1"/>
  <c r="I401" i="2"/>
  <c r="I407" i="2"/>
  <c r="I459" i="2"/>
  <c r="I458" i="2" s="1"/>
  <c r="J652" i="2"/>
  <c r="J651" i="2" s="1"/>
  <c r="J650" i="2" s="1"/>
  <c r="J689" i="2"/>
  <c r="J688" i="2" s="1"/>
  <c r="J718" i="2"/>
  <c r="J717" i="2" s="1"/>
  <c r="J716" i="2" s="1"/>
  <c r="J715" i="2" s="1"/>
  <c r="J786" i="2"/>
  <c r="J785" i="2" s="1"/>
  <c r="J803" i="2"/>
  <c r="J856" i="2"/>
  <c r="J852" i="2" s="1"/>
  <c r="J959" i="2"/>
  <c r="J953" i="2" s="1"/>
  <c r="J1108" i="2"/>
  <c r="J1107" i="2" s="1"/>
  <c r="J1106" i="2" s="1"/>
  <c r="J1105" i="2" s="1"/>
  <c r="J1098" i="2" s="1"/>
  <c r="J1160" i="2"/>
  <c r="J1153" i="2" s="1"/>
  <c r="J1213" i="2"/>
  <c r="J1245" i="2"/>
  <c r="J1255" i="2"/>
  <c r="J1262" i="2"/>
  <c r="J1258" i="2" s="1"/>
  <c r="J1295" i="2"/>
  <c r="J1294" i="2" s="1"/>
  <c r="J1293" i="2" s="1"/>
  <c r="J1309" i="2"/>
  <c r="J1301" i="2" s="1"/>
  <c r="J1300" i="2" s="1"/>
  <c r="J1299" i="2" s="1"/>
  <c r="K1209" i="2"/>
  <c r="J121" i="5"/>
  <c r="K1160" i="2"/>
  <c r="K320" i="5"/>
  <c r="K313" i="5"/>
  <c r="K265" i="5"/>
  <c r="K606" i="7" s="1"/>
  <c r="K605" i="7" s="1"/>
  <c r="K604" i="7" s="1"/>
  <c r="K603" i="7" s="1"/>
  <c r="L854" i="2"/>
  <c r="L853" i="2" s="1"/>
  <c r="K805" i="5"/>
  <c r="K790" i="5"/>
  <c r="K782" i="5"/>
  <c r="K915" i="5"/>
  <c r="K753" i="5"/>
  <c r="K659" i="5"/>
  <c r="L407" i="2"/>
  <c r="L401" i="2"/>
  <c r="K901" i="5"/>
  <c r="J209" i="5"/>
  <c r="J191" i="5"/>
  <c r="J79" i="5"/>
  <c r="J69" i="2"/>
  <c r="I72" i="2"/>
  <c r="H75" i="2"/>
  <c r="H82" i="2"/>
  <c r="H81" i="2" s="1"/>
  <c r="J89" i="2"/>
  <c r="J130" i="2"/>
  <c r="J129" i="2" s="1"/>
  <c r="J128" i="2" s="1"/>
  <c r="H149" i="2"/>
  <c r="I200" i="2"/>
  <c r="J268" i="2"/>
  <c r="J267" i="2" s="1"/>
  <c r="J266" i="2" s="1"/>
  <c r="J265" i="2" s="1"/>
  <c r="J264" i="2" s="1"/>
  <c r="I274" i="2"/>
  <c r="I273" i="2" s="1"/>
  <c r="I272" i="2" s="1"/>
  <c r="J325" i="2"/>
  <c r="J324" i="2" s="1"/>
  <c r="J323" i="2" s="1"/>
  <c r="J322" i="2" s="1"/>
  <c r="J396" i="2"/>
  <c r="J395" i="2" s="1"/>
  <c r="J394" i="2" s="1"/>
  <c r="J404" i="2"/>
  <c r="I652" i="2"/>
  <c r="I651" i="2" s="1"/>
  <c r="I650" i="2" s="1"/>
  <c r="I689" i="2"/>
  <c r="I688" i="2" s="1"/>
  <c r="I687" i="2" s="1"/>
  <c r="I680" i="2" s="1"/>
  <c r="I718" i="2"/>
  <c r="I717" i="2" s="1"/>
  <c r="I716" i="2" s="1"/>
  <c r="I715" i="2" s="1"/>
  <c r="I786" i="2"/>
  <c r="I785" i="2" s="1"/>
  <c r="I803" i="2"/>
  <c r="I856" i="2"/>
  <c r="I852" i="2" s="1"/>
  <c r="I959" i="2"/>
  <c r="I953" i="2" s="1"/>
  <c r="I1108" i="2"/>
  <c r="I1107" i="2" s="1"/>
  <c r="I1106" i="2" s="1"/>
  <c r="I1105" i="2" s="1"/>
  <c r="I1098" i="2" s="1"/>
  <c r="I1160" i="2"/>
  <c r="I1153" i="2" s="1"/>
  <c r="I1213" i="2"/>
  <c r="I1212" i="2" s="1"/>
  <c r="I1245" i="2"/>
  <c r="I1255" i="2"/>
  <c r="I1262" i="2"/>
  <c r="I1295" i="2"/>
  <c r="I1294" i="2" s="1"/>
  <c r="I1293" i="2" s="1"/>
  <c r="I1309" i="2"/>
  <c r="I1301" i="2" s="1"/>
  <c r="I1300" i="2" s="1"/>
  <c r="I1299" i="2" s="1"/>
  <c r="J58" i="5"/>
  <c r="L1209" i="2"/>
  <c r="G325" i="2"/>
  <c r="G324" i="2" s="1"/>
  <c r="G323" i="2" s="1"/>
  <c r="G322" i="2" s="1"/>
  <c r="J47" i="5"/>
  <c r="H325" i="2"/>
  <c r="H324" i="2" s="1"/>
  <c r="H323" i="2" s="1"/>
  <c r="H322" i="2" s="1"/>
  <c r="L1260" i="2"/>
  <c r="L1259" i="2" s="1"/>
  <c r="K58" i="5"/>
  <c r="L1217" i="2"/>
  <c r="L1207" i="2"/>
  <c r="L1206" i="2" s="1"/>
  <c r="K115" i="5"/>
  <c r="L1155" i="2"/>
  <c r="L1154" i="2" s="1"/>
  <c r="K42" i="5"/>
  <c r="J320" i="5"/>
  <c r="J313" i="5"/>
  <c r="K854" i="2"/>
  <c r="K853" i="2" s="1"/>
  <c r="J805" i="5"/>
  <c r="J790" i="5"/>
  <c r="J782" i="5"/>
  <c r="J915" i="5"/>
  <c r="J753" i="5"/>
  <c r="J659" i="5"/>
  <c r="K407" i="2"/>
  <c r="K401" i="2"/>
  <c r="J901" i="5"/>
  <c r="K206" i="5"/>
  <c r="L75" i="2"/>
  <c r="I69" i="2"/>
  <c r="H72" i="2"/>
  <c r="J78" i="2"/>
  <c r="J139" i="2"/>
  <c r="J135" i="2" s="1"/>
  <c r="J134" i="2" s="1"/>
  <c r="J152" i="2"/>
  <c r="I170" i="2"/>
  <c r="J189" i="2"/>
  <c r="I188" i="2"/>
  <c r="H200" i="2"/>
  <c r="I268" i="2"/>
  <c r="I267" i="2" s="1"/>
  <c r="I266" i="2" s="1"/>
  <c r="I265" i="2" s="1"/>
  <c r="I264" i="2" s="1"/>
  <c r="J296" i="2"/>
  <c r="I325" i="2"/>
  <c r="I324" i="2" s="1"/>
  <c r="I323" i="2" s="1"/>
  <c r="I322" i="2" s="1"/>
  <c r="I396" i="2"/>
  <c r="I395" i="2" s="1"/>
  <c r="I394" i="2" s="1"/>
  <c r="I404" i="2"/>
  <c r="J781" i="2"/>
  <c r="J780" i="2" s="1"/>
  <c r="J779" i="2" s="1"/>
  <c r="J963" i="2"/>
  <c r="J962" i="2" s="1"/>
  <c r="J975" i="2"/>
  <c r="J974" i="2" s="1"/>
  <c r="J973" i="2" s="1"/>
  <c r="J987" i="2"/>
  <c r="J1029" i="2"/>
  <c r="J1088" i="2"/>
  <c r="J1087" i="2" s="1"/>
  <c r="J1086" i="2" s="1"/>
  <c r="J1209" i="2"/>
  <c r="J1205" i="2" s="1"/>
  <c r="J1217" i="2"/>
  <c r="J1249" i="2"/>
  <c r="J1279" i="2"/>
  <c r="J1315" i="2"/>
  <c r="J1314" i="2" s="1"/>
  <c r="J1313" i="2" s="1"/>
  <c r="J1312" i="2" s="1"/>
  <c r="I1321" i="2"/>
  <c r="I1320" i="2" s="1"/>
  <c r="I1319" i="2" s="1"/>
  <c r="I1318" i="2" s="1"/>
  <c r="K1214" i="2"/>
  <c r="K56" i="2"/>
  <c r="K55" i="2" s="1"/>
  <c r="K54" i="2" s="1"/>
  <c r="I309" i="2"/>
  <c r="I308" i="2" s="1"/>
  <c r="I316" i="2"/>
  <c r="I315" i="2" s="1"/>
  <c r="I314" i="2" s="1"/>
  <c r="I444" i="2"/>
  <c r="I434" i="2" s="1"/>
  <c r="I488" i="2"/>
  <c r="I487" i="2" s="1"/>
  <c r="F1033" i="5"/>
  <c r="J1321" i="2"/>
  <c r="J1320" i="2" s="1"/>
  <c r="J1319" i="2" s="1"/>
  <c r="J1318" i="2" s="1"/>
  <c r="I344" i="2"/>
  <c r="I343" i="2" s="1"/>
  <c r="I355" i="2"/>
  <c r="I354" i="2" s="1"/>
  <c r="L1305" i="2"/>
  <c r="K417" i="5"/>
  <c r="K546" i="7" s="1"/>
  <c r="K545" i="7" s="1"/>
  <c r="K544" i="7" s="1"/>
  <c r="K543" i="7" s="1"/>
  <c r="K951" i="5"/>
  <c r="L1310" i="2"/>
  <c r="H276" i="50" s="1"/>
  <c r="H274" i="50" s="1"/>
  <c r="K559" i="7"/>
  <c r="K558" i="7" s="1"/>
  <c r="K557" i="7" s="1"/>
  <c r="K556" i="7" s="1"/>
  <c r="L1296" i="2"/>
  <c r="H520" i="50" s="1"/>
  <c r="K398" i="5"/>
  <c r="K1081" i="7" s="1"/>
  <c r="K1080" i="7" s="1"/>
  <c r="K1079" i="7" s="1"/>
  <c r="K1283" i="2"/>
  <c r="J385" i="5"/>
  <c r="J325" i="7" s="1"/>
  <c r="J324" i="7" s="1"/>
  <c r="J323" i="7" s="1"/>
  <c r="J322" i="7" s="1"/>
  <c r="K1091" i="2"/>
  <c r="J573" i="5"/>
  <c r="J204" i="7" s="1"/>
  <c r="J203" i="7" s="1"/>
  <c r="J202" i="7" s="1"/>
  <c r="J201" i="7" s="1"/>
  <c r="K1074" i="2"/>
  <c r="J556" i="5"/>
  <c r="J1385" i="7" s="1"/>
  <c r="J1384" i="7" s="1"/>
  <c r="K1030" i="2"/>
  <c r="G325" i="50" s="1"/>
  <c r="G324" i="50" s="1"/>
  <c r="J512" i="5"/>
  <c r="J662" i="7" s="1"/>
  <c r="J661" i="7" s="1"/>
  <c r="J660" i="7" s="1"/>
  <c r="J659" i="7" s="1"/>
  <c r="J658" i="7" s="1"/>
  <c r="L994" i="2"/>
  <c r="L991" i="2" s="1"/>
  <c r="K476" i="5"/>
  <c r="K577" i="7" s="1"/>
  <c r="K576" i="7" s="1"/>
  <c r="K575" i="7" s="1"/>
  <c r="K574" i="7" s="1"/>
  <c r="K569" i="7" s="1"/>
  <c r="L985" i="2"/>
  <c r="H252" i="50" s="1"/>
  <c r="H251" i="50" s="1"/>
  <c r="K467" i="5"/>
  <c r="K510" i="7" s="1"/>
  <c r="K509" i="7" s="1"/>
  <c r="K508" i="7" s="1"/>
  <c r="K507" i="7" s="1"/>
  <c r="K463" i="5"/>
  <c r="K502" i="7" s="1"/>
  <c r="K501" i="7" s="1"/>
  <c r="K500" i="7" s="1"/>
  <c r="K499" i="7" s="1"/>
  <c r="L970" i="2"/>
  <c r="K452" i="5"/>
  <c r="K1340" i="7" s="1"/>
  <c r="K1339" i="7" s="1"/>
  <c r="K1338" i="7" s="1"/>
  <c r="K1337" i="7" s="1"/>
  <c r="L960" i="2"/>
  <c r="H261" i="50" s="1"/>
  <c r="H260" i="50" s="1"/>
  <c r="K437" i="5"/>
  <c r="K530" i="7" s="1"/>
  <c r="K529" i="7" s="1"/>
  <c r="K528" i="7" s="1"/>
  <c r="K527" i="7" s="1"/>
  <c r="K526" i="7" s="1"/>
  <c r="L949" i="2"/>
  <c r="K426" i="5"/>
  <c r="K567" i="7" s="1"/>
  <c r="K566" i="7" s="1"/>
  <c r="K565" i="7" s="1"/>
  <c r="K564" i="7" s="1"/>
  <c r="L900" i="2"/>
  <c r="H221" i="50" s="1"/>
  <c r="H220" i="50" s="1"/>
  <c r="K299" i="5"/>
  <c r="K441" i="7" s="1"/>
  <c r="K440" i="7" s="1"/>
  <c r="K439" i="7" s="1"/>
  <c r="K438" i="7" s="1"/>
  <c r="K437" i="7" s="1"/>
  <c r="K280" i="5"/>
  <c r="L804" i="2"/>
  <c r="H531" i="50" s="1"/>
  <c r="H530" i="50" s="1"/>
  <c r="K1107" i="7"/>
  <c r="K1106" i="7" s="1"/>
  <c r="K1105" i="7" s="1"/>
  <c r="K1104" i="7" s="1"/>
  <c r="K1103" i="7" s="1"/>
  <c r="L795" i="2"/>
  <c r="K847" i="5"/>
  <c r="K1090" i="7" s="1"/>
  <c r="K1089" i="7" s="1"/>
  <c r="K1088" i="7" s="1"/>
  <c r="K1087" i="7" s="1"/>
  <c r="K1086" i="7" s="1"/>
  <c r="L782" i="2"/>
  <c r="H176" i="50" s="1"/>
  <c r="K830" i="5"/>
  <c r="K375" i="7" s="1"/>
  <c r="K374" i="7" s="1"/>
  <c r="L771" i="2"/>
  <c r="H510" i="50" s="1"/>
  <c r="H509" i="50" s="1"/>
  <c r="K819" i="5"/>
  <c r="K1062" i="7" s="1"/>
  <c r="K1061" i="7" s="1"/>
  <c r="K1060" i="7" s="1"/>
  <c r="K1059" i="7" s="1"/>
  <c r="L754" i="2"/>
  <c r="K802" i="5"/>
  <c r="K1027" i="7" s="1"/>
  <c r="K1026" i="7" s="1"/>
  <c r="K1025" i="7" s="1"/>
  <c r="K1024" i="7" s="1"/>
  <c r="L733" i="2"/>
  <c r="H474" i="50" s="1"/>
  <c r="H473" i="50" s="1"/>
  <c r="K781" i="5"/>
  <c r="K988" i="7" s="1"/>
  <c r="K987" i="7" s="1"/>
  <c r="K986" i="7" s="1"/>
  <c r="K985" i="7" s="1"/>
  <c r="K984" i="7" s="1"/>
  <c r="L704" i="2"/>
  <c r="H461" i="50" s="1"/>
  <c r="H460" i="50" s="1"/>
  <c r="L656" i="2"/>
  <c r="L637" i="2"/>
  <c r="H361" i="50" s="1"/>
  <c r="H360" i="50" s="1"/>
  <c r="K931" i="5"/>
  <c r="K741" i="7" s="1"/>
  <c r="K740" i="7" s="1"/>
  <c r="K739" i="7" s="1"/>
  <c r="K738" i="7" s="1"/>
  <c r="L626" i="2"/>
  <c r="H440" i="50" s="1"/>
  <c r="H439" i="50" s="1"/>
  <c r="K914" i="5"/>
  <c r="K914" i="7" s="1"/>
  <c r="K913" i="7" s="1"/>
  <c r="K912" i="7" s="1"/>
  <c r="K911" i="7" s="1"/>
  <c r="L611" i="2"/>
  <c r="H405" i="50" s="1"/>
  <c r="H404" i="50" s="1"/>
  <c r="K756" i="5"/>
  <c r="K834" i="7" s="1"/>
  <c r="K833" i="7" s="1"/>
  <c r="K832" i="7" s="1"/>
  <c r="K831" i="7" s="1"/>
  <c r="L607" i="2"/>
  <c r="H401" i="50" s="1"/>
  <c r="H400" i="50" s="1"/>
  <c r="K752" i="5"/>
  <c r="K826" i="7" s="1"/>
  <c r="K825" i="7" s="1"/>
  <c r="K824" i="7" s="1"/>
  <c r="K823" i="7" s="1"/>
  <c r="L600" i="2"/>
  <c r="H393" i="50" s="1"/>
  <c r="H392" i="50" s="1"/>
  <c r="K745" i="5"/>
  <c r="K809" i="7" s="1"/>
  <c r="K808" i="7" s="1"/>
  <c r="K807" i="7" s="1"/>
  <c r="K806" i="7" s="1"/>
  <c r="L596" i="2"/>
  <c r="H385" i="50" s="1"/>
  <c r="H384" i="50" s="1"/>
  <c r="K741" i="5"/>
  <c r="K791" i="7" s="1"/>
  <c r="K790" i="7" s="1"/>
  <c r="K789" i="7" s="1"/>
  <c r="K788" i="7" s="1"/>
  <c r="L544" i="2"/>
  <c r="H429" i="50" s="1"/>
  <c r="H428" i="50" s="1"/>
  <c r="K662" i="5"/>
  <c r="K882" i="7" s="1"/>
  <c r="K881" i="7" s="1"/>
  <c r="K880" i="7" s="1"/>
  <c r="K879" i="7" s="1"/>
  <c r="L540" i="2"/>
  <c r="H423" i="50" s="1"/>
  <c r="H422" i="50" s="1"/>
  <c r="K658" i="5"/>
  <c r="K870" i="7" s="1"/>
  <c r="K869" i="7" s="1"/>
  <c r="K868" i="7" s="1"/>
  <c r="K867" i="7" s="1"/>
  <c r="L530" i="2"/>
  <c r="H389" i="50" s="1"/>
  <c r="H388" i="50" s="1"/>
  <c r="K639" i="5"/>
  <c r="K799" i="7" s="1"/>
  <c r="K798" i="7" s="1"/>
  <c r="K797" i="7" s="1"/>
  <c r="K796" i="7" s="1"/>
  <c r="L523" i="2"/>
  <c r="K632" i="5"/>
  <c r="K760" i="7" s="1"/>
  <c r="K759" i="7" s="1"/>
  <c r="K758" i="7" s="1"/>
  <c r="L519" i="2"/>
  <c r="H367" i="50" s="1"/>
  <c r="H366" i="50" s="1"/>
  <c r="K628" i="5"/>
  <c r="K753" i="7" s="1"/>
  <c r="K752" i="7" s="1"/>
  <c r="K751" i="7" s="1"/>
  <c r="K750" i="7" s="1"/>
  <c r="L515" i="2"/>
  <c r="H355" i="50" s="1"/>
  <c r="H354" i="50" s="1"/>
  <c r="K624" i="5"/>
  <c r="K726" i="7" s="1"/>
  <c r="K725" i="7" s="1"/>
  <c r="K724" i="7" s="1"/>
  <c r="K723" i="7" s="1"/>
  <c r="L497" i="2"/>
  <c r="K602" i="5"/>
  <c r="K773" i="7" s="1"/>
  <c r="L493" i="2"/>
  <c r="K598" i="5"/>
  <c r="K745" i="7" s="1"/>
  <c r="K744" i="7" s="1"/>
  <c r="K743" i="7" s="1"/>
  <c r="K742" i="7" s="1"/>
  <c r="L489" i="2"/>
  <c r="K594" i="5"/>
  <c r="K715" i="7" s="1"/>
  <c r="L430" i="2"/>
  <c r="H545" i="50" s="1"/>
  <c r="H544" i="50" s="1"/>
  <c r="H541" i="50" s="1"/>
  <c r="H540" i="50" s="1"/>
  <c r="K1013" i="5"/>
  <c r="K361" i="2"/>
  <c r="J1004" i="5"/>
  <c r="J1449" i="7" s="1"/>
  <c r="L346" i="2"/>
  <c r="K989" i="5"/>
  <c r="K1426" i="7" s="1"/>
  <c r="L317" i="2"/>
  <c r="K946" i="5"/>
  <c r="K1265" i="7" s="1"/>
  <c r="K1264" i="7" s="1"/>
  <c r="K1263" i="7" s="1"/>
  <c r="K1262" i="7" s="1"/>
  <c r="L310" i="2"/>
  <c r="K920" i="5"/>
  <c r="K1249" i="7" s="1"/>
  <c r="K1248" i="7" s="1"/>
  <c r="K1247" i="7" s="1"/>
  <c r="K1246" i="7" s="1"/>
  <c r="L292" i="2"/>
  <c r="K888" i="5"/>
  <c r="K82" i="7" s="1"/>
  <c r="K81" i="7" s="1"/>
  <c r="K80" i="7" s="1"/>
  <c r="K79" i="7" s="1"/>
  <c r="K78" i="7" s="1"/>
  <c r="L286" i="2"/>
  <c r="H24" i="50" s="1"/>
  <c r="H23" i="50" s="1"/>
  <c r="K882" i="5"/>
  <c r="K53" i="7" s="1"/>
  <c r="K52" i="7" s="1"/>
  <c r="K51" i="7" s="1"/>
  <c r="K50" i="7" s="1"/>
  <c r="K269" i="2"/>
  <c r="J843" i="5"/>
  <c r="J1084" i="7" s="1"/>
  <c r="J1083" i="7" s="1"/>
  <c r="J1082" i="7" s="1"/>
  <c r="L202" i="2"/>
  <c r="K377" i="5"/>
  <c r="K256" i="7" s="1"/>
  <c r="K255" i="7" s="1"/>
  <c r="K254" i="7" s="1"/>
  <c r="K253" i="7" s="1"/>
  <c r="K252" i="7" s="1"/>
  <c r="K251" i="7" s="1"/>
  <c r="L190" i="2"/>
  <c r="H104" i="50" s="1"/>
  <c r="H103" i="50" s="1"/>
  <c r="K365" i="5"/>
  <c r="K234" i="7" s="1"/>
  <c r="K233" i="7" s="1"/>
  <c r="K232" i="7" s="1"/>
  <c r="K231" i="7" s="1"/>
  <c r="K230" i="7" s="1"/>
  <c r="K172" i="2"/>
  <c r="J342" i="5"/>
  <c r="J1424" i="7" s="1"/>
  <c r="J1423" i="7" s="1"/>
  <c r="K166" i="2"/>
  <c r="G165" i="50" s="1"/>
  <c r="G164" i="50" s="1"/>
  <c r="J336" i="5"/>
  <c r="J359" i="7" s="1"/>
  <c r="J358" i="7" s="1"/>
  <c r="J357" i="7" s="1"/>
  <c r="J356" i="7" s="1"/>
  <c r="J193" i="5"/>
  <c r="J309" i="2"/>
  <c r="J308" i="2" s="1"/>
  <c r="J316" i="2"/>
  <c r="J315" i="2" s="1"/>
  <c r="J314" i="2" s="1"/>
  <c r="J344" i="2"/>
  <c r="J343" i="2" s="1"/>
  <c r="J355" i="2"/>
  <c r="J354" i="2" s="1"/>
  <c r="J488" i="2"/>
  <c r="J487" i="2" s="1"/>
  <c r="L1316" i="2"/>
  <c r="H278" i="50" s="1"/>
  <c r="H277" i="50" s="1"/>
  <c r="K445" i="5"/>
  <c r="K563" i="7" s="1"/>
  <c r="K562" i="7" s="1"/>
  <c r="K561" i="7" s="1"/>
  <c r="K560" i="7" s="1"/>
  <c r="J951" i="5"/>
  <c r="K1310" i="2"/>
  <c r="G276" i="50" s="1"/>
  <c r="G274" i="50" s="1"/>
  <c r="J559" i="7"/>
  <c r="J558" i="7" s="1"/>
  <c r="J557" i="7" s="1"/>
  <c r="J556" i="7" s="1"/>
  <c r="K1296" i="2"/>
  <c r="G520" i="50" s="1"/>
  <c r="J398" i="5"/>
  <c r="J1081" i="7" s="1"/>
  <c r="J1080" i="7" s="1"/>
  <c r="J1079" i="7" s="1"/>
  <c r="L1280" i="2"/>
  <c r="H140" i="50" s="1"/>
  <c r="H139" i="50" s="1"/>
  <c r="K382" i="5"/>
  <c r="K320" i="7" s="1"/>
  <c r="K319" i="7" s="1"/>
  <c r="K318" i="7" s="1"/>
  <c r="K317" i="7" s="1"/>
  <c r="K316" i="7" s="1"/>
  <c r="L1036" i="2"/>
  <c r="L1033" i="2" s="1"/>
  <c r="K518" i="5"/>
  <c r="K672" i="7" s="1"/>
  <c r="K671" i="7" s="1"/>
  <c r="K670" i="7" s="1"/>
  <c r="K669" i="7" s="1"/>
  <c r="K664" i="7" s="1"/>
  <c r="L1025" i="2"/>
  <c r="K507" i="5"/>
  <c r="K653" i="7" s="1"/>
  <c r="K652" i="7" s="1"/>
  <c r="K651" i="7" s="1"/>
  <c r="K650" i="7" s="1"/>
  <c r="K645" i="7" s="1"/>
  <c r="K994" i="2"/>
  <c r="K991" i="2" s="1"/>
  <c r="J476" i="5"/>
  <c r="J577" i="7" s="1"/>
  <c r="J576" i="7" s="1"/>
  <c r="J575" i="7" s="1"/>
  <c r="J574" i="7" s="1"/>
  <c r="J569" i="7" s="1"/>
  <c r="K985" i="2"/>
  <c r="G252" i="50" s="1"/>
  <c r="G251" i="50" s="1"/>
  <c r="J467" i="5"/>
  <c r="J510" i="7" s="1"/>
  <c r="J509" i="7" s="1"/>
  <c r="J508" i="7" s="1"/>
  <c r="J507" i="7" s="1"/>
  <c r="J463" i="5"/>
  <c r="J502" i="7" s="1"/>
  <c r="J501" i="7" s="1"/>
  <c r="J500" i="7" s="1"/>
  <c r="J499" i="7" s="1"/>
  <c r="K970" i="2"/>
  <c r="J452" i="5"/>
  <c r="J1340" i="7" s="1"/>
  <c r="J1339" i="7" s="1"/>
  <c r="J1338" i="7" s="1"/>
  <c r="J1337" i="7" s="1"/>
  <c r="K960" i="2"/>
  <c r="G261" i="50" s="1"/>
  <c r="G260" i="50" s="1"/>
  <c r="J437" i="5"/>
  <c r="J530" i="7" s="1"/>
  <c r="J529" i="7" s="1"/>
  <c r="J528" i="7" s="1"/>
  <c r="J527" i="7" s="1"/>
  <c r="J526" i="7" s="1"/>
  <c r="K949" i="2"/>
  <c r="J426" i="5"/>
  <c r="J567" i="7" s="1"/>
  <c r="J566" i="7" s="1"/>
  <c r="J565" i="7" s="1"/>
  <c r="J564" i="7" s="1"/>
  <c r="K900" i="2"/>
  <c r="G221" i="50" s="1"/>
  <c r="G220" i="50" s="1"/>
  <c r="J299" i="5"/>
  <c r="J441" i="7" s="1"/>
  <c r="J440" i="7" s="1"/>
  <c r="J439" i="7" s="1"/>
  <c r="J438" i="7" s="1"/>
  <c r="J437" i="7" s="1"/>
  <c r="J280" i="5"/>
  <c r="K804" i="2"/>
  <c r="G531" i="50" s="1"/>
  <c r="G530" i="50" s="1"/>
  <c r="J1107" i="7"/>
  <c r="J1106" i="7" s="1"/>
  <c r="J1105" i="7" s="1"/>
  <c r="J1104" i="7" s="1"/>
  <c r="J1103" i="7" s="1"/>
  <c r="K795" i="2"/>
  <c r="J847" i="5"/>
  <c r="J1090" i="7" s="1"/>
  <c r="J1089" i="7" s="1"/>
  <c r="J1088" i="7" s="1"/>
  <c r="J1087" i="7" s="1"/>
  <c r="J1086" i="7" s="1"/>
  <c r="K782" i="2"/>
  <c r="G176" i="50" s="1"/>
  <c r="J830" i="5"/>
  <c r="J375" i="7" s="1"/>
  <c r="J374" i="7" s="1"/>
  <c r="K771" i="2"/>
  <c r="G510" i="50" s="1"/>
  <c r="G509" i="50" s="1"/>
  <c r="J819" i="5"/>
  <c r="J1062" i="7" s="1"/>
  <c r="J1061" i="7" s="1"/>
  <c r="J1060" i="7" s="1"/>
  <c r="J1059" i="7" s="1"/>
  <c r="J1058" i="7" s="1"/>
  <c r="J1057" i="7" s="1"/>
  <c r="K754" i="2"/>
  <c r="G493" i="50" s="1"/>
  <c r="G492" i="50" s="1"/>
  <c r="J802" i="5"/>
  <c r="J1027" i="7" s="1"/>
  <c r="J1026" i="7" s="1"/>
  <c r="J1025" i="7" s="1"/>
  <c r="J1024" i="7" s="1"/>
  <c r="K733" i="2"/>
  <c r="G474" i="50" s="1"/>
  <c r="G473" i="50" s="1"/>
  <c r="J781" i="5"/>
  <c r="J988" i="7" s="1"/>
  <c r="J987" i="7" s="1"/>
  <c r="J986" i="7" s="1"/>
  <c r="J985" i="7" s="1"/>
  <c r="J984" i="7" s="1"/>
  <c r="K704" i="2"/>
  <c r="G461" i="50" s="1"/>
  <c r="G460" i="50" s="1"/>
  <c r="K656" i="2"/>
  <c r="K637" i="2"/>
  <c r="G361" i="50" s="1"/>
  <c r="G360" i="50" s="1"/>
  <c r="J931" i="5"/>
  <c r="J741" i="7" s="1"/>
  <c r="J740" i="7" s="1"/>
  <c r="J739" i="7" s="1"/>
  <c r="J738" i="7" s="1"/>
  <c r="K626" i="2"/>
  <c r="G440" i="50" s="1"/>
  <c r="G439" i="50" s="1"/>
  <c r="J914" i="5"/>
  <c r="J914" i="7" s="1"/>
  <c r="J913" i="7" s="1"/>
  <c r="J912" i="7" s="1"/>
  <c r="J911" i="7" s="1"/>
  <c r="K611" i="2"/>
  <c r="G405" i="50" s="1"/>
  <c r="G404" i="50" s="1"/>
  <c r="J756" i="5"/>
  <c r="J834" i="7" s="1"/>
  <c r="J833" i="7" s="1"/>
  <c r="J832" i="7" s="1"/>
  <c r="J831" i="7" s="1"/>
  <c r="K607" i="2"/>
  <c r="G401" i="50" s="1"/>
  <c r="G400" i="50" s="1"/>
  <c r="J752" i="5"/>
  <c r="J826" i="7" s="1"/>
  <c r="J825" i="7" s="1"/>
  <c r="J824" i="7" s="1"/>
  <c r="J823" i="7" s="1"/>
  <c r="K600" i="2"/>
  <c r="G393" i="50" s="1"/>
  <c r="G392" i="50" s="1"/>
  <c r="J745" i="5"/>
  <c r="J809" i="7" s="1"/>
  <c r="J808" i="7" s="1"/>
  <c r="J807" i="7" s="1"/>
  <c r="J806" i="7" s="1"/>
  <c r="K596" i="2"/>
  <c r="G385" i="50" s="1"/>
  <c r="G384" i="50" s="1"/>
  <c r="J741" i="5"/>
  <c r="J791" i="7" s="1"/>
  <c r="J790" i="7" s="1"/>
  <c r="J789" i="7" s="1"/>
  <c r="J788" i="7" s="1"/>
  <c r="K544" i="2"/>
  <c r="G429" i="50" s="1"/>
  <c r="G428" i="50" s="1"/>
  <c r="J662" i="5"/>
  <c r="J882" i="7" s="1"/>
  <c r="J881" i="7" s="1"/>
  <c r="J880" i="7" s="1"/>
  <c r="J879" i="7" s="1"/>
  <c r="K540" i="2"/>
  <c r="G423" i="50" s="1"/>
  <c r="G422" i="50" s="1"/>
  <c r="J658" i="5"/>
  <c r="J870" i="7" s="1"/>
  <c r="J869" i="7" s="1"/>
  <c r="J868" i="7" s="1"/>
  <c r="J867" i="7" s="1"/>
  <c r="K530" i="2"/>
  <c r="G389" i="50" s="1"/>
  <c r="G388" i="50" s="1"/>
  <c r="J639" i="5"/>
  <c r="J799" i="7" s="1"/>
  <c r="J798" i="7" s="1"/>
  <c r="J797" i="7" s="1"/>
  <c r="J796" i="7" s="1"/>
  <c r="K523" i="2"/>
  <c r="J632" i="5"/>
  <c r="J760" i="7" s="1"/>
  <c r="J759" i="7" s="1"/>
  <c r="J758" i="7" s="1"/>
  <c r="K519" i="2"/>
  <c r="G367" i="50" s="1"/>
  <c r="G366" i="50" s="1"/>
  <c r="J628" i="5"/>
  <c r="J753" i="7" s="1"/>
  <c r="J752" i="7" s="1"/>
  <c r="J751" i="7" s="1"/>
  <c r="J750" i="7" s="1"/>
  <c r="K515" i="2"/>
  <c r="G355" i="50" s="1"/>
  <c r="G354" i="50" s="1"/>
  <c r="J624" i="5"/>
  <c r="J726" i="7" s="1"/>
  <c r="J725" i="7" s="1"/>
  <c r="J724" i="7" s="1"/>
  <c r="J723" i="7" s="1"/>
  <c r="K497" i="2"/>
  <c r="J602" i="5"/>
  <c r="J773" i="7" s="1"/>
  <c r="K493" i="2"/>
  <c r="J598" i="5"/>
  <c r="J745" i="7" s="1"/>
  <c r="J744" i="7" s="1"/>
  <c r="J743" i="7" s="1"/>
  <c r="J742" i="7" s="1"/>
  <c r="K489" i="2"/>
  <c r="J594" i="5"/>
  <c r="J715" i="7" s="1"/>
  <c r="K430" i="2"/>
  <c r="G545" i="50" s="1"/>
  <c r="G544" i="50" s="1"/>
  <c r="G541" i="50" s="1"/>
  <c r="G540" i="50" s="1"/>
  <c r="J1013" i="5"/>
  <c r="L357" i="2"/>
  <c r="K1000" i="5"/>
  <c r="K1427" i="7" s="1"/>
  <c r="K983" i="5"/>
  <c r="K317" i="2"/>
  <c r="J946" i="5"/>
  <c r="J1265" i="7" s="1"/>
  <c r="J1264" i="7" s="1"/>
  <c r="J1263" i="7" s="1"/>
  <c r="J1262" i="7" s="1"/>
  <c r="K310" i="2"/>
  <c r="J920" i="5"/>
  <c r="J1249" i="7" s="1"/>
  <c r="J1248" i="7" s="1"/>
  <c r="J1247" i="7" s="1"/>
  <c r="J1246" i="7" s="1"/>
  <c r="K292" i="2"/>
  <c r="J888" i="5"/>
  <c r="J82" i="7" s="1"/>
  <c r="J81" i="7" s="1"/>
  <c r="J80" i="7" s="1"/>
  <c r="J79" i="7" s="1"/>
  <c r="J78" i="7" s="1"/>
  <c r="K286" i="2"/>
  <c r="G24" i="50" s="1"/>
  <c r="G23" i="50" s="1"/>
  <c r="J882" i="5"/>
  <c r="J53" i="7" s="1"/>
  <c r="J52" i="7" s="1"/>
  <c r="J51" i="7" s="1"/>
  <c r="J50" i="7" s="1"/>
  <c r="K712" i="5"/>
  <c r="K202" i="2"/>
  <c r="J377" i="5"/>
  <c r="J256" i="7" s="1"/>
  <c r="J255" i="7" s="1"/>
  <c r="J254" i="7" s="1"/>
  <c r="J253" i="7" s="1"/>
  <c r="J252" i="7" s="1"/>
  <c r="J251" i="7" s="1"/>
  <c r="K190" i="2"/>
  <c r="J365" i="5"/>
  <c r="J234" i="7" s="1"/>
  <c r="J233" i="7" s="1"/>
  <c r="J232" i="7" s="1"/>
  <c r="J231" i="7" s="1"/>
  <c r="J230" i="7" s="1"/>
  <c r="L168" i="2"/>
  <c r="H167" i="50" s="1"/>
  <c r="H166" i="50" s="1"/>
  <c r="K338" i="5"/>
  <c r="K363" i="7" s="1"/>
  <c r="K362" i="7" s="1"/>
  <c r="K361" i="7" s="1"/>
  <c r="K360" i="7" s="1"/>
  <c r="J633" i="2"/>
  <c r="J632" i="2" s="1"/>
  <c r="J640" i="2"/>
  <c r="J639" i="2" s="1"/>
  <c r="J673" i="2"/>
  <c r="J672" i="2" s="1"/>
  <c r="J662" i="2" s="1"/>
  <c r="K1036" i="2"/>
  <c r="K1033" i="2" s="1"/>
  <c r="J518" i="5"/>
  <c r="J672" i="7" s="1"/>
  <c r="J671" i="7" s="1"/>
  <c r="J670" i="7" s="1"/>
  <c r="J669" i="7" s="1"/>
  <c r="J664" i="7" s="1"/>
  <c r="L988" i="2"/>
  <c r="H254" i="50" s="1"/>
  <c r="H253" i="50" s="1"/>
  <c r="K470" i="5"/>
  <c r="K515" i="7" s="1"/>
  <c r="K514" i="7" s="1"/>
  <c r="K513" i="7" s="1"/>
  <c r="K512" i="7" s="1"/>
  <c r="K511" i="7" s="1"/>
  <c r="L983" i="2"/>
  <c r="H250" i="50" s="1"/>
  <c r="H249" i="50" s="1"/>
  <c r="K465" i="5"/>
  <c r="K506" i="7" s="1"/>
  <c r="K505" i="7" s="1"/>
  <c r="K504" i="7" s="1"/>
  <c r="K503" i="7" s="1"/>
  <c r="L976" i="2"/>
  <c r="K458" i="5"/>
  <c r="K227" i="7" s="1"/>
  <c r="K226" i="7" s="1"/>
  <c r="L964" i="2"/>
  <c r="H264" i="50" s="1"/>
  <c r="H263" i="50" s="1"/>
  <c r="H262" i="50" s="1"/>
  <c r="K441" i="5"/>
  <c r="K536" i="7" s="1"/>
  <c r="K535" i="7" s="1"/>
  <c r="K534" i="7" s="1"/>
  <c r="K533" i="7" s="1"/>
  <c r="K532" i="7" s="1"/>
  <c r="K531" i="7" s="1"/>
  <c r="L955" i="2"/>
  <c r="K432" i="5"/>
  <c r="K521" i="7" s="1"/>
  <c r="K520" i="7" s="1"/>
  <c r="K519" i="7" s="1"/>
  <c r="K518" i="7" s="1"/>
  <c r="K517" i="7" s="1"/>
  <c r="L944" i="2"/>
  <c r="L943" i="2" s="1"/>
  <c r="K419" i="5"/>
  <c r="K550" i="7" s="1"/>
  <c r="K549" i="7" s="1"/>
  <c r="K548" i="7" s="1"/>
  <c r="K547" i="7" s="1"/>
  <c r="L917" i="2"/>
  <c r="H237" i="50" s="1"/>
  <c r="H236" i="50" s="1"/>
  <c r="K316" i="5"/>
  <c r="K474" i="7" s="1"/>
  <c r="K473" i="7" s="1"/>
  <c r="K472" i="7" s="1"/>
  <c r="K471" i="7" s="1"/>
  <c r="K454" i="7" s="1"/>
  <c r="L886" i="2"/>
  <c r="H84" i="50" s="1"/>
  <c r="H83" i="50" s="1"/>
  <c r="K282" i="5"/>
  <c r="L787" i="2"/>
  <c r="H501" i="50" s="1"/>
  <c r="H500" i="50" s="1"/>
  <c r="K835" i="5"/>
  <c r="K1043" i="7" s="1"/>
  <c r="K1042" i="7" s="1"/>
  <c r="K1041" i="7" s="1"/>
  <c r="K1040" i="7" s="1"/>
  <c r="L748" i="2"/>
  <c r="K796" i="5"/>
  <c r="K1017" i="7" s="1"/>
  <c r="K1016" i="7" s="1"/>
  <c r="K1015" i="7" s="1"/>
  <c r="K1014" i="7" s="1"/>
  <c r="K1009" i="7" s="1"/>
  <c r="L719" i="2"/>
  <c r="H465" i="50" s="1"/>
  <c r="H464" i="50" s="1"/>
  <c r="K767" i="5"/>
  <c r="K969" i="7" s="1"/>
  <c r="K968" i="7" s="1"/>
  <c r="K967" i="7" s="1"/>
  <c r="K966" i="7" s="1"/>
  <c r="L702" i="2"/>
  <c r="H459" i="50" s="1"/>
  <c r="H458" i="50" s="1"/>
  <c r="K938" i="5"/>
  <c r="L624" i="2"/>
  <c r="H438" i="50" s="1"/>
  <c r="H437" i="50" s="1"/>
  <c r="K912" i="5"/>
  <c r="K910" i="7" s="1"/>
  <c r="K909" i="7" s="1"/>
  <c r="K908" i="7" s="1"/>
  <c r="K907" i="7" s="1"/>
  <c r="L615" i="2"/>
  <c r="H421" i="50" s="1"/>
  <c r="H420" i="50" s="1"/>
  <c r="K760" i="5"/>
  <c r="K866" i="7" s="1"/>
  <c r="K865" i="7" s="1"/>
  <c r="K864" i="7" s="1"/>
  <c r="K863" i="7" s="1"/>
  <c r="L605" i="2"/>
  <c r="H399" i="50" s="1"/>
  <c r="H398" i="50" s="1"/>
  <c r="K750" i="5"/>
  <c r="K822" i="7" s="1"/>
  <c r="K821" i="7" s="1"/>
  <c r="K820" i="7" s="1"/>
  <c r="K819" i="7" s="1"/>
  <c r="L598" i="2"/>
  <c r="H387" i="50" s="1"/>
  <c r="H386" i="50" s="1"/>
  <c r="K743" i="5"/>
  <c r="K795" i="7" s="1"/>
  <c r="K794" i="7" s="1"/>
  <c r="K793" i="7" s="1"/>
  <c r="K792" i="7" s="1"/>
  <c r="L592" i="2"/>
  <c r="H381" i="50" s="1"/>
  <c r="H380" i="50" s="1"/>
  <c r="K737" i="5"/>
  <c r="K783" i="7" s="1"/>
  <c r="K782" i="7" s="1"/>
  <c r="K781" i="7" s="1"/>
  <c r="K780" i="7" s="1"/>
  <c r="L582" i="2"/>
  <c r="H453" i="50" s="1"/>
  <c r="H452" i="50" s="1"/>
  <c r="K727" i="5"/>
  <c r="K946" i="7" s="1"/>
  <c r="K945" i="7" s="1"/>
  <c r="K944" i="7" s="1"/>
  <c r="K943" i="7" s="1"/>
  <c r="L572" i="2"/>
  <c r="H445" i="50" s="1"/>
  <c r="H444" i="50" s="1"/>
  <c r="K717" i="5"/>
  <c r="K924" i="7" s="1"/>
  <c r="K923" i="7" s="1"/>
  <c r="K922" i="7" s="1"/>
  <c r="K921" i="7" s="1"/>
  <c r="L532" i="2"/>
  <c r="H391" i="50" s="1"/>
  <c r="H390" i="50" s="1"/>
  <c r="K641" i="5"/>
  <c r="K804" i="7" s="1"/>
  <c r="K802" i="7" s="1"/>
  <c r="L525" i="2"/>
  <c r="H375" i="50" s="1"/>
  <c r="H374" i="50" s="1"/>
  <c r="K634" i="5"/>
  <c r="K769" i="7" s="1"/>
  <c r="K768" i="7" s="1"/>
  <c r="K767" i="7" s="1"/>
  <c r="K766" i="7" s="1"/>
  <c r="L521" i="2"/>
  <c r="H369" i="50" s="1"/>
  <c r="H368" i="50" s="1"/>
  <c r="K630" i="5"/>
  <c r="K757" i="7" s="1"/>
  <c r="K756" i="7" s="1"/>
  <c r="K755" i="7" s="1"/>
  <c r="K754" i="7" s="1"/>
  <c r="L517" i="2"/>
  <c r="H357" i="50" s="1"/>
  <c r="H356" i="50" s="1"/>
  <c r="K626" i="5"/>
  <c r="K730" i="7" s="1"/>
  <c r="K729" i="7" s="1"/>
  <c r="K728" i="7" s="1"/>
  <c r="K727" i="7" s="1"/>
  <c r="L513" i="2"/>
  <c r="K622" i="5"/>
  <c r="K716" i="7" s="1"/>
  <c r="L495" i="2"/>
  <c r="H365" i="50" s="1"/>
  <c r="H364" i="50" s="1"/>
  <c r="K600" i="5"/>
  <c r="K749" i="7" s="1"/>
  <c r="K748" i="7" s="1"/>
  <c r="K747" i="7" s="1"/>
  <c r="K746" i="7" s="1"/>
  <c r="L491" i="2"/>
  <c r="K596" i="5"/>
  <c r="K721" i="7" s="1"/>
  <c r="L350" i="2"/>
  <c r="L345" i="2" s="1"/>
  <c r="K993" i="5"/>
  <c r="K1448" i="7" s="1"/>
  <c r="K961" i="5"/>
  <c r="L312" i="2"/>
  <c r="K922" i="5"/>
  <c r="K1253" i="7" s="1"/>
  <c r="K1252" i="7" s="1"/>
  <c r="K1251" i="7" s="1"/>
  <c r="K1250" i="7" s="1"/>
  <c r="K885" i="5"/>
  <c r="K260" i="2"/>
  <c r="K259" i="2" s="1"/>
  <c r="J712" i="5"/>
  <c r="L206" i="2"/>
  <c r="L205" i="2" s="1"/>
  <c r="K402" i="5"/>
  <c r="K1261" i="7" s="1"/>
  <c r="K1260" i="7" s="1"/>
  <c r="K1259" i="7" s="1"/>
  <c r="K1258" i="7" s="1"/>
  <c r="K370" i="5"/>
  <c r="L176" i="2"/>
  <c r="K346" i="5"/>
  <c r="K1440" i="7" s="1"/>
  <c r="K1439" i="7" s="1"/>
  <c r="K1438" i="7" s="1"/>
  <c r="K1437" i="7" s="1"/>
  <c r="K168" i="2"/>
  <c r="G167" i="50" s="1"/>
  <c r="G166" i="50" s="1"/>
  <c r="J338" i="5"/>
  <c r="J363" i="7" s="1"/>
  <c r="J362" i="7" s="1"/>
  <c r="J361" i="7" s="1"/>
  <c r="J360" i="7" s="1"/>
  <c r="K1280" i="2"/>
  <c r="G140" i="50" s="1"/>
  <c r="G139" i="50" s="1"/>
  <c r="J382" i="5"/>
  <c r="J320" i="7" s="1"/>
  <c r="J319" i="7" s="1"/>
  <c r="J318" i="7" s="1"/>
  <c r="J317" i="7" s="1"/>
  <c r="J316" i="7" s="1"/>
  <c r="K1025" i="2"/>
  <c r="J507" i="5"/>
  <c r="J653" i="7" s="1"/>
  <c r="J652" i="7" s="1"/>
  <c r="J651" i="7" s="1"/>
  <c r="J650" i="7" s="1"/>
  <c r="J645" i="7" s="1"/>
  <c r="K1316" i="2"/>
  <c r="G278" i="50" s="1"/>
  <c r="G277" i="50" s="1"/>
  <c r="J445" i="5"/>
  <c r="J563" i="7" s="1"/>
  <c r="J562" i="7" s="1"/>
  <c r="J561" i="7" s="1"/>
  <c r="J560" i="7" s="1"/>
  <c r="K1305" i="2"/>
  <c r="J417" i="5"/>
  <c r="J546" i="7" s="1"/>
  <c r="J545" i="7" s="1"/>
  <c r="J544" i="7" s="1"/>
  <c r="J543" i="7" s="1"/>
  <c r="L1283" i="2"/>
  <c r="K385" i="5"/>
  <c r="K325" i="7" s="1"/>
  <c r="K324" i="7" s="1"/>
  <c r="K323" i="7" s="1"/>
  <c r="K322" i="7" s="1"/>
  <c r="L1091" i="2"/>
  <c r="K573" i="5"/>
  <c r="K204" i="7" s="1"/>
  <c r="K203" i="7" s="1"/>
  <c r="K202" i="7" s="1"/>
  <c r="K201" i="7" s="1"/>
  <c r="L1074" i="2"/>
  <c r="K556" i="5"/>
  <c r="K1385" i="7" s="1"/>
  <c r="K1384" i="7" s="1"/>
  <c r="L1030" i="2"/>
  <c r="H325" i="50" s="1"/>
  <c r="H324" i="50" s="1"/>
  <c r="K512" i="5"/>
  <c r="K662" i="7" s="1"/>
  <c r="K661" i="7" s="1"/>
  <c r="K660" i="7" s="1"/>
  <c r="K659" i="7" s="1"/>
  <c r="K658" i="7" s="1"/>
  <c r="J500" i="5"/>
  <c r="J636" i="7" s="1"/>
  <c r="J635" i="7" s="1"/>
  <c r="J634" i="7" s="1"/>
  <c r="J633" i="7" s="1"/>
  <c r="J628" i="7" s="1"/>
  <c r="K988" i="2"/>
  <c r="G254" i="50" s="1"/>
  <c r="G253" i="50" s="1"/>
  <c r="J470" i="5"/>
  <c r="J515" i="7" s="1"/>
  <c r="J514" i="7" s="1"/>
  <c r="J513" i="7" s="1"/>
  <c r="J512" i="7" s="1"/>
  <c r="J511" i="7" s="1"/>
  <c r="K983" i="2"/>
  <c r="G250" i="50" s="1"/>
  <c r="G249" i="50" s="1"/>
  <c r="J465" i="5"/>
  <c r="J506" i="7" s="1"/>
  <c r="J505" i="7" s="1"/>
  <c r="J504" i="7" s="1"/>
  <c r="J503" i="7" s="1"/>
  <c r="K976" i="2"/>
  <c r="J458" i="5"/>
  <c r="J227" i="7" s="1"/>
  <c r="J226" i="7" s="1"/>
  <c r="K964" i="2"/>
  <c r="J441" i="5"/>
  <c r="J536" i="7" s="1"/>
  <c r="J535" i="7" s="1"/>
  <c r="J534" i="7" s="1"/>
  <c r="J533" i="7" s="1"/>
  <c r="J532" i="7" s="1"/>
  <c r="J531" i="7" s="1"/>
  <c r="K955" i="2"/>
  <c r="J432" i="5"/>
  <c r="J521" i="7" s="1"/>
  <c r="J520" i="7" s="1"/>
  <c r="J519" i="7" s="1"/>
  <c r="J518" i="7" s="1"/>
  <c r="J517" i="7" s="1"/>
  <c r="K944" i="2"/>
  <c r="K943" i="2" s="1"/>
  <c r="J419" i="5"/>
  <c r="J550" i="7" s="1"/>
  <c r="J549" i="7" s="1"/>
  <c r="J548" i="7" s="1"/>
  <c r="J547" i="7" s="1"/>
  <c r="K917" i="2"/>
  <c r="G237" i="50" s="1"/>
  <c r="G236" i="50" s="1"/>
  <c r="J316" i="5"/>
  <c r="J474" i="7" s="1"/>
  <c r="J473" i="7" s="1"/>
  <c r="J472" i="7" s="1"/>
  <c r="J471" i="7" s="1"/>
  <c r="J454" i="7" s="1"/>
  <c r="K886" i="2"/>
  <c r="G84" i="50" s="1"/>
  <c r="G83" i="50" s="1"/>
  <c r="J282" i="5"/>
  <c r="K787" i="2"/>
  <c r="G501" i="50" s="1"/>
  <c r="G500" i="50" s="1"/>
  <c r="J835" i="5"/>
  <c r="J1043" i="7" s="1"/>
  <c r="J1042" i="7" s="1"/>
  <c r="J1041" i="7" s="1"/>
  <c r="J1040" i="7" s="1"/>
  <c r="K748" i="2"/>
  <c r="J796" i="5"/>
  <c r="J1017" i="7" s="1"/>
  <c r="J1016" i="7" s="1"/>
  <c r="J1015" i="7" s="1"/>
  <c r="J1014" i="7" s="1"/>
  <c r="J1009" i="7" s="1"/>
  <c r="K719" i="2"/>
  <c r="G465" i="50" s="1"/>
  <c r="G464" i="50" s="1"/>
  <c r="J767" i="5"/>
  <c r="J969" i="7" s="1"/>
  <c r="J968" i="7" s="1"/>
  <c r="J967" i="7" s="1"/>
  <c r="J966" i="7" s="1"/>
  <c r="K702" i="2"/>
  <c r="G459" i="50" s="1"/>
  <c r="G458" i="50" s="1"/>
  <c r="J938" i="5"/>
  <c r="K624" i="2"/>
  <c r="G438" i="50" s="1"/>
  <c r="G437" i="50" s="1"/>
  <c r="J912" i="5"/>
  <c r="J910" i="7" s="1"/>
  <c r="J909" i="7" s="1"/>
  <c r="J908" i="7" s="1"/>
  <c r="J907" i="7" s="1"/>
  <c r="K615" i="2"/>
  <c r="G421" i="50" s="1"/>
  <c r="G420" i="50" s="1"/>
  <c r="J760" i="5"/>
  <c r="J866" i="7" s="1"/>
  <c r="J865" i="7" s="1"/>
  <c r="J864" i="7" s="1"/>
  <c r="J863" i="7" s="1"/>
  <c r="K605" i="2"/>
  <c r="G399" i="50" s="1"/>
  <c r="G398" i="50" s="1"/>
  <c r="J750" i="5"/>
  <c r="J822" i="7" s="1"/>
  <c r="J821" i="7" s="1"/>
  <c r="J820" i="7" s="1"/>
  <c r="J819" i="7" s="1"/>
  <c r="K598" i="2"/>
  <c r="G387" i="50" s="1"/>
  <c r="G386" i="50" s="1"/>
  <c r="J743" i="5"/>
  <c r="J795" i="7" s="1"/>
  <c r="J794" i="7" s="1"/>
  <c r="J793" i="7" s="1"/>
  <c r="J792" i="7" s="1"/>
  <c r="K592" i="2"/>
  <c r="G381" i="50" s="1"/>
  <c r="G380" i="50" s="1"/>
  <c r="J737" i="5"/>
  <c r="J783" i="7" s="1"/>
  <c r="J782" i="7" s="1"/>
  <c r="J781" i="7" s="1"/>
  <c r="J780" i="7" s="1"/>
  <c r="K582" i="2"/>
  <c r="G453" i="50" s="1"/>
  <c r="G452" i="50" s="1"/>
  <c r="J727" i="5"/>
  <c r="J946" i="7" s="1"/>
  <c r="J945" i="7" s="1"/>
  <c r="J944" i="7" s="1"/>
  <c r="J943" i="7" s="1"/>
  <c r="K572" i="2"/>
  <c r="G445" i="50" s="1"/>
  <c r="G444" i="50" s="1"/>
  <c r="J717" i="5"/>
  <c r="J924" i="7" s="1"/>
  <c r="J923" i="7" s="1"/>
  <c r="J922" i="7" s="1"/>
  <c r="J921" i="7" s="1"/>
  <c r="K532" i="2"/>
  <c r="G391" i="50" s="1"/>
  <c r="G390" i="50" s="1"/>
  <c r="J641" i="5"/>
  <c r="J804" i="7" s="1"/>
  <c r="J802" i="7" s="1"/>
  <c r="K525" i="2"/>
  <c r="G375" i="50" s="1"/>
  <c r="G374" i="50" s="1"/>
  <c r="J634" i="5"/>
  <c r="J769" i="7" s="1"/>
  <c r="J768" i="7" s="1"/>
  <c r="J767" i="7" s="1"/>
  <c r="J766" i="7" s="1"/>
  <c r="K521" i="2"/>
  <c r="G369" i="50" s="1"/>
  <c r="G368" i="50" s="1"/>
  <c r="J630" i="5"/>
  <c r="J757" i="7" s="1"/>
  <c r="J756" i="7" s="1"/>
  <c r="J755" i="7" s="1"/>
  <c r="J754" i="7" s="1"/>
  <c r="K517" i="2"/>
  <c r="G357" i="50" s="1"/>
  <c r="G356" i="50" s="1"/>
  <c r="J626" i="5"/>
  <c r="J730" i="7" s="1"/>
  <c r="J729" i="7" s="1"/>
  <c r="J728" i="7" s="1"/>
  <c r="J727" i="7" s="1"/>
  <c r="K513" i="2"/>
  <c r="J622" i="5"/>
  <c r="J716" i="7" s="1"/>
  <c r="K495" i="2"/>
  <c r="G365" i="50" s="1"/>
  <c r="G364" i="50" s="1"/>
  <c r="J600" i="5"/>
  <c r="J749" i="7" s="1"/>
  <c r="J748" i="7" s="1"/>
  <c r="J747" i="7" s="1"/>
  <c r="J746" i="7" s="1"/>
  <c r="K491" i="2"/>
  <c r="J596" i="5"/>
  <c r="J721" i="7" s="1"/>
  <c r="L361" i="2"/>
  <c r="L356" i="2" s="1"/>
  <c r="K1004" i="5"/>
  <c r="K1449" i="7" s="1"/>
  <c r="K350" i="2"/>
  <c r="J993" i="5"/>
  <c r="J1448" i="7" s="1"/>
  <c r="J961" i="5"/>
  <c r="K312" i="2"/>
  <c r="J922" i="5"/>
  <c r="J1253" i="7" s="1"/>
  <c r="J1252" i="7" s="1"/>
  <c r="J1251" i="7" s="1"/>
  <c r="J1250" i="7" s="1"/>
  <c r="K894" i="5"/>
  <c r="J885" i="5"/>
  <c r="L269" i="2"/>
  <c r="H519" i="50" s="1"/>
  <c r="K843" i="5"/>
  <c r="K1084" i="7" s="1"/>
  <c r="K1083" i="7" s="1"/>
  <c r="K1082" i="7" s="1"/>
  <c r="K206" i="2"/>
  <c r="K205" i="2" s="1"/>
  <c r="J402" i="5"/>
  <c r="J1261" i="7" s="1"/>
  <c r="J1260" i="7" s="1"/>
  <c r="J1259" i="7" s="1"/>
  <c r="J1258" i="7" s="1"/>
  <c r="J370" i="5"/>
  <c r="L172" i="2"/>
  <c r="K342" i="5"/>
  <c r="K1424" i="7" s="1"/>
  <c r="K1423" i="7" s="1"/>
  <c r="L166" i="2"/>
  <c r="H165" i="50" s="1"/>
  <c r="H164" i="50" s="1"/>
  <c r="K336" i="5"/>
  <c r="K359" i="7" s="1"/>
  <c r="K358" i="7" s="1"/>
  <c r="K357" i="7" s="1"/>
  <c r="K356" i="7" s="1"/>
  <c r="K39" i="2"/>
  <c r="L873" i="2"/>
  <c r="H301" i="50" s="1"/>
  <c r="H300" i="50" s="1"/>
  <c r="K267" i="5"/>
  <c r="K610" i="7" s="1"/>
  <c r="K609" i="7" s="1"/>
  <c r="K608" i="7" s="1"/>
  <c r="K607" i="7" s="1"/>
  <c r="L869" i="2"/>
  <c r="K263" i="5"/>
  <c r="K602" i="7" s="1"/>
  <c r="K601" i="7" s="1"/>
  <c r="K600" i="7" s="1"/>
  <c r="K599" i="7" s="1"/>
  <c r="L472" i="2"/>
  <c r="H78" i="50" s="1"/>
  <c r="H77" i="50" s="1"/>
  <c r="L391" i="2"/>
  <c r="L390" i="2" s="1"/>
  <c r="L389" i="2" s="1"/>
  <c r="L388" i="2" s="1"/>
  <c r="K133" i="5"/>
  <c r="K1305" i="7" s="1"/>
  <c r="K1304" i="7" s="1"/>
  <c r="K1303" i="7" s="1"/>
  <c r="K1302" i="7" s="1"/>
  <c r="K153" i="2"/>
  <c r="G67" i="50" s="1"/>
  <c r="G66" i="50" s="1"/>
  <c r="J250" i="5"/>
  <c r="J152" i="7" s="1"/>
  <c r="J151" i="7" s="1"/>
  <c r="J150" i="7" s="1"/>
  <c r="J149" i="7" s="1"/>
  <c r="J148" i="7" s="1"/>
  <c r="L140" i="2"/>
  <c r="K237" i="5"/>
  <c r="K1383" i="7" s="1"/>
  <c r="K1382" i="7" s="1"/>
  <c r="L117" i="2"/>
  <c r="K214" i="5"/>
  <c r="K1444" i="7" s="1"/>
  <c r="K1443" i="7" s="1"/>
  <c r="K1442" i="7" s="1"/>
  <c r="K1441" i="7" s="1"/>
  <c r="L108" i="2"/>
  <c r="K205" i="5"/>
  <c r="K1316" i="7" s="1"/>
  <c r="K1315" i="7" s="1"/>
  <c r="K1314" i="7" s="1"/>
  <c r="K1313" i="7" s="1"/>
  <c r="J174" i="5"/>
  <c r="J400" i="7" s="1"/>
  <c r="J399" i="7" s="1"/>
  <c r="J398" i="7" s="1"/>
  <c r="J397" i="7" s="1"/>
  <c r="J396" i="7" s="1"/>
  <c r="K70" i="2"/>
  <c r="G151" i="50" s="1"/>
  <c r="G150" i="50" s="1"/>
  <c r="J161" i="5"/>
  <c r="J349" i="7" s="1"/>
  <c r="J348" i="7" s="1"/>
  <c r="J347" i="7" s="1"/>
  <c r="J346" i="7" s="1"/>
  <c r="J345" i="7" s="1"/>
  <c r="K1170" i="2"/>
  <c r="K1169" i="2" s="1"/>
  <c r="K1168" i="2" s="1"/>
  <c r="J189" i="5"/>
  <c r="J1207" i="7" s="1"/>
  <c r="J1206" i="7" s="1"/>
  <c r="J1205" i="7" s="1"/>
  <c r="J1204" i="7" s="1"/>
  <c r="K873" i="2"/>
  <c r="G301" i="50" s="1"/>
  <c r="G300" i="50" s="1"/>
  <c r="J267" i="5"/>
  <c r="J610" i="7" s="1"/>
  <c r="J609" i="7" s="1"/>
  <c r="J608" i="7" s="1"/>
  <c r="J607" i="7" s="1"/>
  <c r="K869" i="2"/>
  <c r="J263" i="5"/>
  <c r="J602" i="7" s="1"/>
  <c r="J601" i="7" s="1"/>
  <c r="J600" i="7" s="1"/>
  <c r="J599" i="7" s="1"/>
  <c r="L150" i="2"/>
  <c r="H65" i="50" s="1"/>
  <c r="H64" i="50" s="1"/>
  <c r="K247" i="5"/>
  <c r="K147" i="7" s="1"/>
  <c r="K146" i="7" s="1"/>
  <c r="K145" i="7" s="1"/>
  <c r="K144" i="7" s="1"/>
  <c r="K143" i="7" s="1"/>
  <c r="K140" i="2"/>
  <c r="J237" i="5"/>
  <c r="J1383" i="7" s="1"/>
  <c r="J1382" i="7" s="1"/>
  <c r="L113" i="2"/>
  <c r="L112" i="2" s="1"/>
  <c r="K210" i="5"/>
  <c r="K1422" i="7" s="1"/>
  <c r="K1421" i="7" s="1"/>
  <c r="L97" i="2"/>
  <c r="K192" i="5"/>
  <c r="K1257" i="7" s="1"/>
  <c r="K1256" i="7" s="1"/>
  <c r="K1255" i="7" s="1"/>
  <c r="K1254" i="7" s="1"/>
  <c r="L79" i="2"/>
  <c r="H174" i="50" s="1"/>
  <c r="K170" i="5"/>
  <c r="K373" i="7" s="1"/>
  <c r="K372" i="7" s="1"/>
  <c r="L73" i="2"/>
  <c r="H160" i="50" s="1"/>
  <c r="H159" i="50" s="1"/>
  <c r="K91" i="2"/>
  <c r="K97" i="2"/>
  <c r="K99" i="2"/>
  <c r="K147" i="5"/>
  <c r="K1263" i="2"/>
  <c r="G172" i="50" s="1"/>
  <c r="G168" i="50" s="1"/>
  <c r="J167" i="5"/>
  <c r="J368" i="7" s="1"/>
  <c r="J367" i="7" s="1"/>
  <c r="J366" i="7" s="1"/>
  <c r="J365" i="7" s="1"/>
  <c r="J364" i="7" s="1"/>
  <c r="J147" i="5"/>
  <c r="L647" i="2"/>
  <c r="H436" i="50" s="1"/>
  <c r="H435" i="50" s="1"/>
  <c r="L634" i="2"/>
  <c r="H359" i="50" s="1"/>
  <c r="H358" i="50" s="1"/>
  <c r="L397" i="2"/>
  <c r="H29" i="50" s="1"/>
  <c r="H27" i="50" s="1"/>
  <c r="L282" i="2"/>
  <c r="H22" i="50" s="1"/>
  <c r="H21" i="50" s="1"/>
  <c r="K150" i="2"/>
  <c r="G65" i="50" s="1"/>
  <c r="G64" i="50" s="1"/>
  <c r="J247" i="5"/>
  <c r="J147" i="7" s="1"/>
  <c r="J146" i="7" s="1"/>
  <c r="J145" i="7" s="1"/>
  <c r="J144" i="7" s="1"/>
  <c r="J143" i="7" s="1"/>
  <c r="L142" i="2"/>
  <c r="K239" i="5"/>
  <c r="K1403" i="7" s="1"/>
  <c r="K1402" i="7" s="1"/>
  <c r="K1401" i="7" s="1"/>
  <c r="K1400" i="7" s="1"/>
  <c r="L137" i="2"/>
  <c r="L136" i="2" s="1"/>
  <c r="K234" i="5"/>
  <c r="K1324" i="7" s="1"/>
  <c r="K1323" i="7" s="1"/>
  <c r="K1322" i="7" s="1"/>
  <c r="K1321" i="7" s="1"/>
  <c r="L130" i="2"/>
  <c r="L129" i="2" s="1"/>
  <c r="L128" i="2" s="1"/>
  <c r="K228" i="5"/>
  <c r="K79" i="2"/>
  <c r="G174" i="50" s="1"/>
  <c r="J170" i="5"/>
  <c r="J373" i="7" s="1"/>
  <c r="J372" i="7" s="1"/>
  <c r="K73" i="2"/>
  <c r="G160" i="50" s="1"/>
  <c r="G159" i="50" s="1"/>
  <c r="K113" i="2"/>
  <c r="I165" i="2"/>
  <c r="I164" i="2" s="1"/>
  <c r="I163" i="2" s="1"/>
  <c r="J512" i="2"/>
  <c r="I633" i="2"/>
  <c r="I632" i="2" s="1"/>
  <c r="I640" i="2"/>
  <c r="I639" i="2" s="1"/>
  <c r="I673" i="2"/>
  <c r="I672" i="2" s="1"/>
  <c r="I662" i="2" s="1"/>
  <c r="K1250" i="2"/>
  <c r="G134" i="50" s="1"/>
  <c r="G133" i="50" s="1"/>
  <c r="J151" i="5"/>
  <c r="J305" i="7" s="1"/>
  <c r="J304" i="7" s="1"/>
  <c r="J303" i="7" s="1"/>
  <c r="J302" i="7" s="1"/>
  <c r="J301" i="7" s="1"/>
  <c r="L1263" i="2"/>
  <c r="H172" i="50" s="1"/>
  <c r="H168" i="50" s="1"/>
  <c r="K167" i="5"/>
  <c r="K368" i="7" s="1"/>
  <c r="K367" i="7" s="1"/>
  <c r="K366" i="7" s="1"/>
  <c r="K365" i="7" s="1"/>
  <c r="K364" i="7" s="1"/>
  <c r="L1256" i="2"/>
  <c r="H138" i="50" s="1"/>
  <c r="H137" i="50" s="1"/>
  <c r="K157" i="5"/>
  <c r="K315" i="7" s="1"/>
  <c r="K314" i="7" s="1"/>
  <c r="K313" i="7" s="1"/>
  <c r="K312" i="7" s="1"/>
  <c r="K311" i="7" s="1"/>
  <c r="K1256" i="2"/>
  <c r="J157" i="5"/>
  <c r="J315" i="7" s="1"/>
  <c r="J314" i="7" s="1"/>
  <c r="J313" i="7" s="1"/>
  <c r="J312" i="7" s="1"/>
  <c r="J311" i="7" s="1"/>
  <c r="L1250" i="2"/>
  <c r="H134" i="50" s="1"/>
  <c r="H133" i="50" s="1"/>
  <c r="K151" i="5"/>
  <c r="K305" i="7" s="1"/>
  <c r="K304" i="7" s="1"/>
  <c r="K303" i="7" s="1"/>
  <c r="K302" i="7" s="1"/>
  <c r="K301" i="7" s="1"/>
  <c r="L1214" i="2"/>
  <c r="L1170" i="2"/>
  <c r="L1169" i="2" s="1"/>
  <c r="L1168" i="2" s="1"/>
  <c r="K189" i="5"/>
  <c r="K1207" i="7" s="1"/>
  <c r="K1206" i="7" s="1"/>
  <c r="K1205" i="7" s="1"/>
  <c r="K1204" i="7" s="1"/>
  <c r="K647" i="2"/>
  <c r="G436" i="50" s="1"/>
  <c r="G435" i="50" s="1"/>
  <c r="K634" i="2"/>
  <c r="G359" i="50" s="1"/>
  <c r="G358" i="50" s="1"/>
  <c r="K397" i="2"/>
  <c r="G29" i="50" s="1"/>
  <c r="G27" i="50" s="1"/>
  <c r="L153" i="2"/>
  <c r="H67" i="50" s="1"/>
  <c r="H66" i="50" s="1"/>
  <c r="K250" i="5"/>
  <c r="K152" i="7" s="1"/>
  <c r="K151" i="7" s="1"/>
  <c r="K150" i="7" s="1"/>
  <c r="K149" i="7" s="1"/>
  <c r="K148" i="7" s="1"/>
  <c r="K137" i="2"/>
  <c r="K136" i="2" s="1"/>
  <c r="J234" i="5"/>
  <c r="J1324" i="7" s="1"/>
  <c r="J1323" i="7" s="1"/>
  <c r="J1322" i="7" s="1"/>
  <c r="J1321" i="7" s="1"/>
  <c r="J228" i="5"/>
  <c r="L99" i="2"/>
  <c r="K194" i="5"/>
  <c r="K1269" i="7" s="1"/>
  <c r="K1268" i="7" s="1"/>
  <c r="K1267" i="7" s="1"/>
  <c r="K1266" i="7" s="1"/>
  <c r="L91" i="2"/>
  <c r="K183" i="5"/>
  <c r="K430" i="7" s="1"/>
  <c r="K429" i="7" s="1"/>
  <c r="K428" i="7" s="1"/>
  <c r="K427" i="7" s="1"/>
  <c r="K426" i="7" s="1"/>
  <c r="K425" i="7" s="1"/>
  <c r="L83" i="2"/>
  <c r="K174" i="5"/>
  <c r="K400" i="7" s="1"/>
  <c r="K399" i="7" s="1"/>
  <c r="K398" i="7" s="1"/>
  <c r="K397" i="7" s="1"/>
  <c r="K396" i="7" s="1"/>
  <c r="L70" i="2"/>
  <c r="H151" i="50" s="1"/>
  <c r="H150" i="50" s="1"/>
  <c r="K161" i="5"/>
  <c r="K349" i="7" s="1"/>
  <c r="K348" i="7" s="1"/>
  <c r="K347" i="7" s="1"/>
  <c r="K346" i="7" s="1"/>
  <c r="K345" i="7" s="1"/>
  <c r="L39" i="2"/>
  <c r="K83" i="2"/>
  <c r="I201" i="2"/>
  <c r="I512" i="2"/>
  <c r="J1072" i="2"/>
  <c r="J1071" i="2" s="1"/>
  <c r="L1287" i="2"/>
  <c r="H146" i="50" s="1"/>
  <c r="H145" i="50" s="1"/>
  <c r="K54" i="5"/>
  <c r="K281" i="7" s="1"/>
  <c r="K280" i="7" s="1"/>
  <c r="K279" i="7" s="1"/>
  <c r="K278" i="7" s="1"/>
  <c r="J54" i="5"/>
  <c r="J281" i="7" s="1"/>
  <c r="J280" i="7" s="1"/>
  <c r="J279" i="7" s="1"/>
  <c r="J278" i="7" s="1"/>
  <c r="K1078" i="2"/>
  <c r="K1073" i="2" s="1"/>
  <c r="K673" i="2"/>
  <c r="K672" i="2" s="1"/>
  <c r="K662" i="2" s="1"/>
  <c r="K641" i="2"/>
  <c r="G432" i="50" s="1"/>
  <c r="G431" i="50" s="1"/>
  <c r="K319" i="2"/>
  <c r="K43" i="2"/>
  <c r="K38" i="5"/>
  <c r="L1139" i="2"/>
  <c r="J56" i="5"/>
  <c r="J285" i="7" s="1"/>
  <c r="J284" i="7" s="1"/>
  <c r="J283" i="7" s="1"/>
  <c r="J282" i="7" s="1"/>
  <c r="K1229" i="2"/>
  <c r="G128" i="50" s="1"/>
  <c r="G127" i="50" s="1"/>
  <c r="J114" i="5"/>
  <c r="J1360" i="7" s="1"/>
  <c r="J1359" i="7" s="1"/>
  <c r="J1358" i="7" s="1"/>
  <c r="J1357" i="7" s="1"/>
  <c r="K1193" i="2"/>
  <c r="J38" i="5"/>
  <c r="K1139" i="2"/>
  <c r="K1116" i="2"/>
  <c r="L41" i="2"/>
  <c r="J165" i="2"/>
  <c r="J164" i="2" s="1"/>
  <c r="J163" i="2" s="1"/>
  <c r="K56" i="5"/>
  <c r="K285" i="7" s="1"/>
  <c r="K284" i="7" s="1"/>
  <c r="K283" i="7" s="1"/>
  <c r="K282" i="7" s="1"/>
  <c r="L1229" i="2"/>
  <c r="H128" i="50" s="1"/>
  <c r="H127" i="50" s="1"/>
  <c r="K114" i="5"/>
  <c r="K1360" i="7" s="1"/>
  <c r="K1359" i="7" s="1"/>
  <c r="K1358" i="7" s="1"/>
  <c r="K1357" i="7" s="1"/>
  <c r="L1193" i="2"/>
  <c r="L1116" i="2"/>
  <c r="L1078" i="2"/>
  <c r="L1073" i="2" s="1"/>
  <c r="L673" i="2"/>
  <c r="L672" i="2" s="1"/>
  <c r="L662" i="2" s="1"/>
  <c r="L641" i="2"/>
  <c r="H432" i="50" s="1"/>
  <c r="H431" i="50" s="1"/>
  <c r="L319" i="2"/>
  <c r="L43" i="2"/>
  <c r="J947" i="5"/>
  <c r="J934" i="5"/>
  <c r="K559" i="5"/>
  <c r="H77" i="5"/>
  <c r="K877" i="5"/>
  <c r="J559" i="5"/>
  <c r="I77" i="5"/>
  <c r="G77" i="5"/>
  <c r="F77" i="5"/>
  <c r="K940" i="5"/>
  <c r="K39" i="5"/>
  <c r="K934" i="5"/>
  <c r="J927" i="5"/>
  <c r="J940" i="5"/>
  <c r="K927" i="5"/>
  <c r="F52" i="5"/>
  <c r="F51" i="5" s="1"/>
  <c r="F50" i="5" s="1"/>
  <c r="K388" i="5"/>
  <c r="J39" i="5"/>
  <c r="K44" i="5"/>
  <c r="J44" i="5"/>
  <c r="H52" i="5"/>
  <c r="H51" i="5" s="1"/>
  <c r="H50" i="5" s="1"/>
  <c r="G52" i="5"/>
  <c r="G51" i="5" s="1"/>
  <c r="G50" i="5" s="1"/>
  <c r="I1258" i="2"/>
  <c r="J1032" i="2"/>
  <c r="I1032" i="2"/>
  <c r="J201" i="2"/>
  <c r="H201" i="2"/>
  <c r="I139" i="2"/>
  <c r="I135" i="2" s="1"/>
  <c r="I134" i="2" s="1"/>
  <c r="I129" i="2"/>
  <c r="I128" i="2" s="1"/>
  <c r="H129" i="2"/>
  <c r="H128" i="2" s="1"/>
  <c r="H37" i="2"/>
  <c r="H23" i="2" s="1"/>
  <c r="J1309" i="7" l="1"/>
  <c r="J1308" i="7" s="1"/>
  <c r="J1307" i="7" s="1"/>
  <c r="J1306" i="7" s="1"/>
  <c r="E281" i="50"/>
  <c r="K321" i="7"/>
  <c r="H518" i="50"/>
  <c r="H517" i="50" s="1"/>
  <c r="G142" i="50"/>
  <c r="G141" i="50" s="1"/>
  <c r="H142" i="50"/>
  <c r="H141" i="50" s="1"/>
  <c r="L1282" i="2"/>
  <c r="G353" i="50"/>
  <c r="G352" i="50" s="1"/>
  <c r="H353" i="50"/>
  <c r="H352" i="50" s="1"/>
  <c r="G377" i="50"/>
  <c r="G376" i="50" s="1"/>
  <c r="G523" i="50"/>
  <c r="G522" i="50" s="1"/>
  <c r="H377" i="50"/>
  <c r="H376" i="50" s="1"/>
  <c r="H523" i="50"/>
  <c r="H522" i="50" s="1"/>
  <c r="K772" i="7"/>
  <c r="K771" i="7" s="1"/>
  <c r="K770" i="7" s="1"/>
  <c r="J772" i="7"/>
  <c r="J771" i="7" s="1"/>
  <c r="J770" i="7" s="1"/>
  <c r="K720" i="7"/>
  <c r="K719" i="7" s="1"/>
  <c r="K718" i="7" s="1"/>
  <c r="J720" i="7"/>
  <c r="J719" i="7" s="1"/>
  <c r="J718" i="7" s="1"/>
  <c r="L171" i="2"/>
  <c r="H72" i="50"/>
  <c r="J330" i="2"/>
  <c r="J329" i="2" s="1"/>
  <c r="I330" i="2"/>
  <c r="I329" i="2" s="1"/>
  <c r="I1298" i="2"/>
  <c r="E149" i="50"/>
  <c r="L1090" i="2"/>
  <c r="L1089" i="2" s="1"/>
  <c r="L1088" i="2" s="1"/>
  <c r="L1087" i="2" s="1"/>
  <c r="L1086" i="2" s="1"/>
  <c r="K1090" i="2"/>
  <c r="K1089" i="2" s="1"/>
  <c r="K1088" i="2" s="1"/>
  <c r="K1087" i="2" s="1"/>
  <c r="K1086" i="2" s="1"/>
  <c r="K200" i="7"/>
  <c r="K199" i="7" s="1"/>
  <c r="J200" i="7"/>
  <c r="J199" i="7" s="1"/>
  <c r="G173" i="50"/>
  <c r="G149" i="50" s="1"/>
  <c r="J264" i="5"/>
  <c r="J663" i="7"/>
  <c r="K663" i="7"/>
  <c r="H91" i="50"/>
  <c r="H90" i="50" s="1"/>
  <c r="H89" i="50" s="1"/>
  <c r="G91" i="50"/>
  <c r="G90" i="50" s="1"/>
  <c r="G89" i="50" s="1"/>
  <c r="J973" i="7"/>
  <c r="J972" i="7" s="1"/>
  <c r="J971" i="7" s="1"/>
  <c r="J970" i="7" s="1"/>
  <c r="J953" i="7" s="1"/>
  <c r="J952" i="7" s="1"/>
  <c r="G63" i="50"/>
  <c r="I148" i="2"/>
  <c r="I147" i="2" s="1"/>
  <c r="I146" i="2" s="1"/>
  <c r="I127" i="2" s="1"/>
  <c r="H173" i="50"/>
  <c r="H149" i="50" s="1"/>
  <c r="F265" i="50"/>
  <c r="J692" i="5"/>
  <c r="J687" i="5" s="1"/>
  <c r="J686" i="5" s="1"/>
  <c r="J685" i="5" s="1"/>
  <c r="J663" i="5" s="1"/>
  <c r="F149" i="50"/>
  <c r="H493" i="50"/>
  <c r="H492" i="50" s="1"/>
  <c r="E54" i="50"/>
  <c r="E48" i="50" s="1"/>
  <c r="E10" i="50" s="1"/>
  <c r="H246" i="50"/>
  <c r="K692" i="5"/>
  <c r="K687" i="5" s="1"/>
  <c r="K686" i="5" s="1"/>
  <c r="K685" i="5" s="1"/>
  <c r="K663" i="5" s="1"/>
  <c r="J1023" i="7"/>
  <c r="J1022" i="7" s="1"/>
  <c r="K973" i="7"/>
  <c r="K972" i="7" s="1"/>
  <c r="K971" i="7" s="1"/>
  <c r="K970" i="7" s="1"/>
  <c r="K953" i="7" s="1"/>
  <c r="K952" i="7" s="1"/>
  <c r="J142" i="7"/>
  <c r="K1023" i="7"/>
  <c r="K1022" i="7" s="1"/>
  <c r="E265" i="50"/>
  <c r="H148" i="2"/>
  <c r="H147" i="2" s="1"/>
  <c r="H146" i="2" s="1"/>
  <c r="K90" i="2"/>
  <c r="K89" i="2" s="1"/>
  <c r="G215" i="50"/>
  <c r="G214" i="50" s="1"/>
  <c r="G213" i="50" s="1"/>
  <c r="G457" i="50"/>
  <c r="K745" i="2"/>
  <c r="G488" i="50"/>
  <c r="G487" i="50" s="1"/>
  <c r="K963" i="2"/>
  <c r="K962" i="2" s="1"/>
  <c r="G264" i="50"/>
  <c r="G263" i="50" s="1"/>
  <c r="G262" i="50" s="1"/>
  <c r="G246" i="50"/>
  <c r="H457" i="50"/>
  <c r="L745" i="2"/>
  <c r="H488" i="50"/>
  <c r="H487" i="50" s="1"/>
  <c r="K1032" i="2"/>
  <c r="G330" i="50"/>
  <c r="G329" i="50" s="1"/>
  <c r="G326" i="50" s="1"/>
  <c r="K946" i="2"/>
  <c r="K942" i="2" s="1"/>
  <c r="K941" i="2" s="1"/>
  <c r="K940" i="2" s="1"/>
  <c r="G280" i="50"/>
  <c r="G279" i="50" s="1"/>
  <c r="L653" i="2"/>
  <c r="L652" i="2" s="1"/>
  <c r="L651" i="2" s="1"/>
  <c r="L650" i="2" s="1"/>
  <c r="H55" i="50"/>
  <c r="H54" i="50" s="1"/>
  <c r="H48" i="50" s="1"/>
  <c r="L85" i="2"/>
  <c r="H205" i="50"/>
  <c r="L90" i="2"/>
  <c r="L89" i="2" s="1"/>
  <c r="H215" i="50"/>
  <c r="H214" i="50" s="1"/>
  <c r="H213" i="50" s="1"/>
  <c r="K1302" i="2"/>
  <c r="G269" i="50"/>
  <c r="G268" i="50" s="1"/>
  <c r="K1024" i="2"/>
  <c r="G321" i="50"/>
  <c r="G320" i="50" s="1"/>
  <c r="K200" i="2"/>
  <c r="G113" i="50"/>
  <c r="G112" i="50" s="1"/>
  <c r="G111" i="50" s="1"/>
  <c r="G351" i="50"/>
  <c r="G350" i="50" s="1"/>
  <c r="G285" i="50"/>
  <c r="G284" i="50" s="1"/>
  <c r="G281" i="50" s="1"/>
  <c r="L1032" i="2"/>
  <c r="H330" i="50"/>
  <c r="H329" i="50" s="1"/>
  <c r="H326" i="50" s="1"/>
  <c r="L201" i="2"/>
  <c r="H113" i="50"/>
  <c r="H112" i="50" s="1"/>
  <c r="H111" i="50" s="1"/>
  <c r="J148" i="2"/>
  <c r="J147" i="2" s="1"/>
  <c r="J146" i="2" s="1"/>
  <c r="J127" i="2" s="1"/>
  <c r="K1108" i="2"/>
  <c r="K1107" i="2" s="1"/>
  <c r="K1106" i="2" s="1"/>
  <c r="K1105" i="2" s="1"/>
  <c r="K1098" i="2" s="1"/>
  <c r="G57" i="50"/>
  <c r="F54" i="50"/>
  <c r="F48" i="50" s="1"/>
  <c r="F10" i="50" s="1"/>
  <c r="K1255" i="2"/>
  <c r="G138" i="50"/>
  <c r="G137" i="50" s="1"/>
  <c r="K142" i="7"/>
  <c r="K954" i="2"/>
  <c r="G257" i="50"/>
  <c r="G256" i="50" s="1"/>
  <c r="G255" i="50" s="1"/>
  <c r="L954" i="2"/>
  <c r="H257" i="50"/>
  <c r="H256" i="50" s="1"/>
  <c r="H255" i="50" s="1"/>
  <c r="K291" i="2"/>
  <c r="G35" i="50"/>
  <c r="G34" i="50" s="1"/>
  <c r="K653" i="2"/>
  <c r="K652" i="2" s="1"/>
  <c r="K651" i="2" s="1"/>
  <c r="K650" i="2" s="1"/>
  <c r="G55" i="50"/>
  <c r="L946" i="2"/>
  <c r="H280" i="50"/>
  <c r="H279" i="50" s="1"/>
  <c r="L1302" i="2"/>
  <c r="H269" i="50"/>
  <c r="H268" i="50" s="1"/>
  <c r="H63" i="50"/>
  <c r="K189" i="2"/>
  <c r="G104" i="50"/>
  <c r="G103" i="50" s="1"/>
  <c r="L1024" i="2"/>
  <c r="H321" i="50"/>
  <c r="H320" i="50" s="1"/>
  <c r="K268" i="2"/>
  <c r="K267" i="2" s="1"/>
  <c r="K266" i="2" s="1"/>
  <c r="K265" i="2" s="1"/>
  <c r="K264" i="2" s="1"/>
  <c r="G519" i="50"/>
  <c r="G518" i="50" s="1"/>
  <c r="G517" i="50" s="1"/>
  <c r="L291" i="2"/>
  <c r="H35" i="50"/>
  <c r="H34" i="50" s="1"/>
  <c r="H351" i="50"/>
  <c r="H350" i="50" s="1"/>
  <c r="H285" i="50"/>
  <c r="H284" i="50" s="1"/>
  <c r="K85" i="2"/>
  <c r="G205" i="50"/>
  <c r="I1244" i="2"/>
  <c r="J1244" i="2"/>
  <c r="I470" i="2"/>
  <c r="I469" i="2" s="1"/>
  <c r="I468" i="2" s="1"/>
  <c r="I467" i="2" s="1"/>
  <c r="J470" i="2"/>
  <c r="J469" i="2" s="1"/>
  <c r="J468" i="2" s="1"/>
  <c r="J467" i="2" s="1"/>
  <c r="G31" i="5"/>
  <c r="G21" i="5" s="1"/>
  <c r="L1153" i="2"/>
  <c r="L1152" i="2" s="1"/>
  <c r="L1151" i="2" s="1"/>
  <c r="K1072" i="2"/>
  <c r="K1071" i="2" s="1"/>
  <c r="I990" i="2"/>
  <c r="K204" i="2"/>
  <c r="K878" i="2"/>
  <c r="K877" i="2" s="1"/>
  <c r="L204" i="2"/>
  <c r="L878" i="2"/>
  <c r="L877" i="2" s="1"/>
  <c r="J120" i="7"/>
  <c r="K120" i="7"/>
  <c r="L527" i="2"/>
  <c r="K527" i="2"/>
  <c r="K895" i="5"/>
  <c r="K1181" i="7"/>
  <c r="K1180" i="7" s="1"/>
  <c r="K1179" i="7" s="1"/>
  <c r="K1178" i="7" s="1"/>
  <c r="K1169" i="7" s="1"/>
  <c r="J1181" i="7"/>
  <c r="J1180" i="7" s="1"/>
  <c r="J1179" i="7" s="1"/>
  <c r="J1178" i="7" s="1"/>
  <c r="J1169" i="7" s="1"/>
  <c r="K1085" i="7"/>
  <c r="J1085" i="7"/>
  <c r="K38" i="2"/>
  <c r="K37" i="2" s="1"/>
  <c r="K23" i="2" s="1"/>
  <c r="L38" i="2"/>
  <c r="L37" i="2" s="1"/>
  <c r="L23" i="2" s="1"/>
  <c r="K1153" i="2"/>
  <c r="K1152" i="2" s="1"/>
  <c r="K1151" i="2" s="1"/>
  <c r="F31" i="5"/>
  <c r="F1031" i="5"/>
  <c r="H31" i="5"/>
  <c r="H1030" i="5" s="1"/>
  <c r="H1031" i="5"/>
  <c r="H1037" i="5" s="1"/>
  <c r="I31" i="5"/>
  <c r="I1030" i="5" s="1"/>
  <c r="I1031" i="5"/>
  <c r="I1037" i="5" s="1"/>
  <c r="L471" i="2"/>
  <c r="K188" i="7"/>
  <c r="K187" i="7" s="1"/>
  <c r="K186" i="7" s="1"/>
  <c r="K185" i="7" s="1"/>
  <c r="K274" i="5"/>
  <c r="K176" i="7"/>
  <c r="K175" i="7" s="1"/>
  <c r="K174" i="7" s="1"/>
  <c r="K173" i="7" s="1"/>
  <c r="J188" i="7"/>
  <c r="J187" i="7" s="1"/>
  <c r="J186" i="7" s="1"/>
  <c r="J185" i="7" s="1"/>
  <c r="J920" i="7"/>
  <c r="J919" i="7" s="1"/>
  <c r="K920" i="7"/>
  <c r="K919" i="7" s="1"/>
  <c r="J1078" i="7"/>
  <c r="J1077" i="7" s="1"/>
  <c r="J1076" i="7" s="1"/>
  <c r="J1233" i="7"/>
  <c r="J1232" i="7" s="1"/>
  <c r="J1231" i="7" s="1"/>
  <c r="K1233" i="7"/>
  <c r="K1232" i="7" s="1"/>
  <c r="K1231" i="7" s="1"/>
  <c r="J631" i="2"/>
  <c r="J630" i="2" s="1"/>
  <c r="I952" i="2"/>
  <c r="I951" i="2" s="1"/>
  <c r="H188" i="2"/>
  <c r="H187" i="2" s="1"/>
  <c r="K947" i="5"/>
  <c r="J511" i="2"/>
  <c r="K223" i="7"/>
  <c r="K222" i="7" s="1"/>
  <c r="K221" i="7" s="1"/>
  <c r="K220" i="7" s="1"/>
  <c r="K975" i="2"/>
  <c r="K974" i="2" s="1"/>
  <c r="K973" i="2" s="1"/>
  <c r="J223" i="7"/>
  <c r="J222" i="7" s="1"/>
  <c r="J221" i="7" s="1"/>
  <c r="J220" i="7" s="1"/>
  <c r="K897" i="5"/>
  <c r="I162" i="2"/>
  <c r="K1078" i="7"/>
  <c r="K1077" i="7" s="1"/>
  <c r="K1076" i="7" s="1"/>
  <c r="J1242" i="7"/>
  <c r="J1241" i="7" s="1"/>
  <c r="J1240" i="7" s="1"/>
  <c r="J1239" i="7" s="1"/>
  <c r="J227" i="5"/>
  <c r="J226" i="5" s="1"/>
  <c r="K1242" i="7"/>
  <c r="K1241" i="7" s="1"/>
  <c r="K1240" i="7" s="1"/>
  <c r="K1239" i="7" s="1"/>
  <c r="K227" i="5"/>
  <c r="K226" i="5" s="1"/>
  <c r="I1278" i="2"/>
  <c r="I1277" i="2" s="1"/>
  <c r="I1276" i="2" s="1"/>
  <c r="I1275" i="2" s="1"/>
  <c r="L589" i="2"/>
  <c r="K589" i="2"/>
  <c r="K1299" i="7"/>
  <c r="K1298" i="7" s="1"/>
  <c r="K1297" i="7" s="1"/>
  <c r="K1291" i="7" s="1"/>
  <c r="K116" i="7"/>
  <c r="K115" i="7" s="1"/>
  <c r="K114" i="7" s="1"/>
  <c r="K960" i="5"/>
  <c r="K959" i="5" s="1"/>
  <c r="J116" i="7"/>
  <c r="J115" i="7" s="1"/>
  <c r="J114" i="7" s="1"/>
  <c r="J960" i="5"/>
  <c r="J959" i="5" s="1"/>
  <c r="J1299" i="7"/>
  <c r="J1298" i="7" s="1"/>
  <c r="J1297" i="7" s="1"/>
  <c r="J1291" i="7" s="1"/>
  <c r="J1278" i="2"/>
  <c r="J1277" i="2" s="1"/>
  <c r="J1276" i="2" s="1"/>
  <c r="J1275" i="2" s="1"/>
  <c r="J1212" i="2"/>
  <c r="J1298" i="2"/>
  <c r="I511" i="2"/>
  <c r="J280" i="2"/>
  <c r="J279" i="2" s="1"/>
  <c r="J278" i="2" s="1"/>
  <c r="K852" i="2"/>
  <c r="K851" i="2" s="1"/>
  <c r="K850" i="2" s="1"/>
  <c r="I187" i="2"/>
  <c r="I186" i="2" s="1"/>
  <c r="L1108" i="2"/>
  <c r="L1107" i="2" s="1"/>
  <c r="L1106" i="2" s="1"/>
  <c r="L1105" i="2" s="1"/>
  <c r="L1098" i="2" s="1"/>
  <c r="K1205" i="2"/>
  <c r="K967" i="2"/>
  <c r="K966" i="2" s="1"/>
  <c r="L967" i="2"/>
  <c r="L966" i="2" s="1"/>
  <c r="J162" i="2"/>
  <c r="L1205" i="2"/>
  <c r="J486" i="2"/>
  <c r="J478" i="2" s="1"/>
  <c r="J687" i="2"/>
  <c r="J680" i="2" s="1"/>
  <c r="J661" i="2" s="1"/>
  <c r="I979" i="2"/>
  <c r="J979" i="2"/>
  <c r="L980" i="2"/>
  <c r="K980" i="2"/>
  <c r="I49" i="5"/>
  <c r="G1037" i="5"/>
  <c r="G49" i="5"/>
  <c r="G1020" i="5"/>
  <c r="H49" i="5"/>
  <c r="K714" i="7"/>
  <c r="K713" i="7" s="1"/>
  <c r="K712" i="7" s="1"/>
  <c r="K801" i="7"/>
  <c r="K800" i="7" s="1"/>
  <c r="K775" i="7" s="1"/>
  <c r="K1058" i="7"/>
  <c r="K1057" i="7" s="1"/>
  <c r="J801" i="7"/>
  <c r="J800" i="7" s="1"/>
  <c r="J775" i="7" s="1"/>
  <c r="J714" i="7"/>
  <c r="J713" i="7" s="1"/>
  <c r="J712" i="7" s="1"/>
  <c r="I486" i="2"/>
  <c r="I478" i="2" s="1"/>
  <c r="J952" i="2"/>
  <c r="J951" i="2" s="1"/>
  <c r="K429" i="2"/>
  <c r="K428" i="2" s="1"/>
  <c r="K427" i="2" s="1"/>
  <c r="K426" i="2" s="1"/>
  <c r="K425" i="2" s="1"/>
  <c r="L429" i="2"/>
  <c r="L428" i="2" s="1"/>
  <c r="L427" i="2" s="1"/>
  <c r="L426" i="2" s="1"/>
  <c r="L425" i="2" s="1"/>
  <c r="L316" i="2"/>
  <c r="J371" i="7"/>
  <c r="J370" i="7" s="1"/>
  <c r="J369" i="7" s="1"/>
  <c r="J516" i="7"/>
  <c r="J277" i="7"/>
  <c r="J862" i="7"/>
  <c r="J861" i="7" s="1"/>
  <c r="K862" i="7"/>
  <c r="K861" i="7" s="1"/>
  <c r="J1381" i="7"/>
  <c r="J1380" i="7" s="1"/>
  <c r="K818" i="7"/>
  <c r="K906" i="7"/>
  <c r="K516" i="7"/>
  <c r="K355" i="7"/>
  <c r="K1381" i="7"/>
  <c r="K1380" i="7" s="1"/>
  <c r="K1379" i="7" s="1"/>
  <c r="K371" i="7"/>
  <c r="K370" i="7" s="1"/>
  <c r="K369" i="7" s="1"/>
  <c r="K277" i="7"/>
  <c r="J598" i="7"/>
  <c r="J568" i="7" s="1"/>
  <c r="J818" i="7"/>
  <c r="J906" i="7"/>
  <c r="J369" i="5"/>
  <c r="J366" i="5" s="1"/>
  <c r="J243" i="7"/>
  <c r="J242" i="7" s="1"/>
  <c r="J241" i="7" s="1"/>
  <c r="J240" i="7" s="1"/>
  <c r="J235" i="7" s="1"/>
  <c r="K710" i="5"/>
  <c r="K709" i="5" s="1"/>
  <c r="K708" i="5" s="1"/>
  <c r="K37" i="7"/>
  <c r="K36" i="7" s="1"/>
  <c r="K35" i="7" s="1"/>
  <c r="K31" i="7" s="1"/>
  <c r="K30" i="7" s="1"/>
  <c r="K29" i="7" s="1"/>
  <c r="J555" i="7"/>
  <c r="K1425" i="7"/>
  <c r="K1420" i="7" s="1"/>
  <c r="K1419" i="7" s="1"/>
  <c r="K436" i="7"/>
  <c r="K498" i="7"/>
  <c r="K497" i="7" s="1"/>
  <c r="K555" i="7"/>
  <c r="J883" i="5"/>
  <c r="J60" i="7"/>
  <c r="J59" i="7" s="1"/>
  <c r="J58" i="7" s="1"/>
  <c r="J54" i="7" s="1"/>
  <c r="J937" i="5"/>
  <c r="J933" i="5" s="1"/>
  <c r="J932" i="5" s="1"/>
  <c r="J895" i="7"/>
  <c r="J894" i="7" s="1"/>
  <c r="J893" i="7" s="1"/>
  <c r="J892" i="7" s="1"/>
  <c r="J884" i="7" s="1"/>
  <c r="J538" i="7"/>
  <c r="J710" i="5"/>
  <c r="J709" i="5" s="1"/>
  <c r="J708" i="5" s="1"/>
  <c r="J37" i="7"/>
  <c r="J36" i="7" s="1"/>
  <c r="J35" i="7" s="1"/>
  <c r="J31" i="7" s="1"/>
  <c r="J30" i="7" s="1"/>
  <c r="J29" i="7" s="1"/>
  <c r="K883" i="5"/>
  <c r="K60" i="7"/>
  <c r="K59" i="7" s="1"/>
  <c r="K58" i="7" s="1"/>
  <c r="K54" i="7" s="1"/>
  <c r="K937" i="5"/>
  <c r="K933" i="5" s="1"/>
  <c r="K932" i="5" s="1"/>
  <c r="K895" i="7"/>
  <c r="K894" i="7" s="1"/>
  <c r="K893" i="7" s="1"/>
  <c r="K892" i="7" s="1"/>
  <c r="K884" i="7" s="1"/>
  <c r="J983" i="7"/>
  <c r="J278" i="5"/>
  <c r="J355" i="7"/>
  <c r="K899" i="5"/>
  <c r="K106" i="7"/>
  <c r="K105" i="7" s="1"/>
  <c r="K104" i="7" s="1"/>
  <c r="K103" i="7" s="1"/>
  <c r="J1356" i="7"/>
  <c r="K705" i="5"/>
  <c r="K704" i="5" s="1"/>
  <c r="K703" i="5" s="1"/>
  <c r="K19" i="7"/>
  <c r="K18" i="7" s="1"/>
  <c r="K17" i="7" s="1"/>
  <c r="K13" i="7" s="1"/>
  <c r="K12" i="7" s="1"/>
  <c r="K11" i="7" s="1"/>
  <c r="K146" i="5"/>
  <c r="K145" i="5" s="1"/>
  <c r="K297" i="7"/>
  <c r="K296" i="7" s="1"/>
  <c r="K295" i="7" s="1"/>
  <c r="K294" i="7" s="1"/>
  <c r="K293" i="7" s="1"/>
  <c r="K369" i="5"/>
  <c r="K243" i="7"/>
  <c r="K242" i="7" s="1"/>
  <c r="K241" i="7" s="1"/>
  <c r="K240" i="7" s="1"/>
  <c r="J436" i="7"/>
  <c r="J498" i="7"/>
  <c r="J497" i="7" s="1"/>
  <c r="J950" i="5"/>
  <c r="J1447" i="7"/>
  <c r="J1446" i="7" s="1"/>
  <c r="J1445" i="7" s="1"/>
  <c r="K950" i="5"/>
  <c r="J146" i="5"/>
  <c r="J145" i="5" s="1"/>
  <c r="J297" i="7"/>
  <c r="J296" i="7" s="1"/>
  <c r="J295" i="7" s="1"/>
  <c r="J294" i="7" s="1"/>
  <c r="J293" i="7" s="1"/>
  <c r="K598" i="7"/>
  <c r="K892" i="5"/>
  <c r="K94" i="7"/>
  <c r="K93" i="7" s="1"/>
  <c r="K92" i="7" s="1"/>
  <c r="K88" i="7" s="1"/>
  <c r="K1447" i="7"/>
  <c r="K1446" i="7" s="1"/>
  <c r="K1445" i="7" s="1"/>
  <c r="K981" i="5"/>
  <c r="K980" i="5" s="1"/>
  <c r="K979" i="5" s="1"/>
  <c r="K978" i="5" s="1"/>
  <c r="K28" i="7"/>
  <c r="K27" i="7" s="1"/>
  <c r="K26" i="7" s="1"/>
  <c r="K22" i="7" s="1"/>
  <c r="K21" i="7" s="1"/>
  <c r="K20" i="7" s="1"/>
  <c r="K983" i="7"/>
  <c r="K278" i="5"/>
  <c r="K538" i="7"/>
  <c r="K1356" i="7"/>
  <c r="J181" i="5"/>
  <c r="J180" i="5" s="1"/>
  <c r="L170" i="2"/>
  <c r="K953" i="5"/>
  <c r="J953" i="5"/>
  <c r="L1321" i="2"/>
  <c r="L1320" i="2" s="1"/>
  <c r="L1319" i="2" s="1"/>
  <c r="L1318" i="2" s="1"/>
  <c r="I280" i="2"/>
  <c r="I279" i="2" s="1"/>
  <c r="I278" i="2" s="1"/>
  <c r="I271" i="2" s="1"/>
  <c r="L1072" i="2"/>
  <c r="L1071" i="2" s="1"/>
  <c r="I631" i="2"/>
  <c r="I630" i="2" s="1"/>
  <c r="L281" i="2"/>
  <c r="J990" i="2"/>
  <c r="I661" i="2"/>
  <c r="K966" i="5"/>
  <c r="K963" i="5" s="1"/>
  <c r="K117" i="5"/>
  <c r="J117" i="5"/>
  <c r="J966" i="5"/>
  <c r="J963" i="5" s="1"/>
  <c r="L852" i="2"/>
  <c r="L851" i="2" s="1"/>
  <c r="L850" i="2" s="1"/>
  <c r="J188" i="2"/>
  <c r="J187" i="2" s="1"/>
  <c r="J186" i="2" s="1"/>
  <c r="I1204" i="2"/>
  <c r="I1203" i="2" s="1"/>
  <c r="L512" i="2"/>
  <c r="I1152" i="2"/>
  <c r="I1151" i="2" s="1"/>
  <c r="I457" i="2"/>
  <c r="J400" i="2"/>
  <c r="I400" i="2"/>
  <c r="L488" i="2"/>
  <c r="L487" i="2" s="1"/>
  <c r="J457" i="2"/>
  <c r="H68" i="2"/>
  <c r="H67" i="2" s="1"/>
  <c r="I68" i="2"/>
  <c r="I67" i="2" s="1"/>
  <c r="K316" i="2"/>
  <c r="K315" i="2" s="1"/>
  <c r="K314" i="2" s="1"/>
  <c r="K165" i="2"/>
  <c r="K164" i="2" s="1"/>
  <c r="K163" i="2" s="1"/>
  <c r="K309" i="2"/>
  <c r="K308" i="2" s="1"/>
  <c r="J342" i="2"/>
  <c r="L419" i="2"/>
  <c r="L418" i="2" s="1"/>
  <c r="K419" i="2"/>
  <c r="K418" i="2" s="1"/>
  <c r="I342" i="2"/>
  <c r="L309" i="2"/>
  <c r="L308" i="2" s="1"/>
  <c r="L344" i="2"/>
  <c r="L343" i="2" s="1"/>
  <c r="J271" i="2"/>
  <c r="J68" i="2"/>
  <c r="J67" i="2" s="1"/>
  <c r="K163" i="5"/>
  <c r="K162" i="5" s="1"/>
  <c r="J81" i="5"/>
  <c r="J37" i="5"/>
  <c r="J32" i="5" s="1"/>
  <c r="K81" i="5"/>
  <c r="K53" i="5"/>
  <c r="K1045" i="5" s="1"/>
  <c r="K182" i="5"/>
  <c r="K249" i="5"/>
  <c r="K248" i="5" s="1"/>
  <c r="K396" i="2"/>
  <c r="K395" i="2" s="1"/>
  <c r="K394" i="2" s="1"/>
  <c r="L1249" i="2"/>
  <c r="L1255" i="2"/>
  <c r="K1249" i="2"/>
  <c r="K233" i="5"/>
  <c r="K232" i="5" s="1"/>
  <c r="J246" i="5"/>
  <c r="J245" i="5" s="1"/>
  <c r="L633" i="2"/>
  <c r="L632" i="2" s="1"/>
  <c r="J166" i="5"/>
  <c r="J165" i="5" s="1"/>
  <c r="J262" i="5"/>
  <c r="J188" i="5"/>
  <c r="J187" i="5" s="1"/>
  <c r="K204" i="5"/>
  <c r="K236" i="5"/>
  <c r="K132" i="5"/>
  <c r="K131" i="5" s="1"/>
  <c r="K130" i="5" s="1"/>
  <c r="K129" i="5" s="1"/>
  <c r="K266" i="5"/>
  <c r="L268" i="2"/>
  <c r="L267" i="2" s="1"/>
  <c r="L266" i="2" s="1"/>
  <c r="L265" i="2" s="1"/>
  <c r="L264" i="2" s="1"/>
  <c r="K325" i="2"/>
  <c r="K324" i="2" s="1"/>
  <c r="K323" i="2" s="1"/>
  <c r="K322" i="2" s="1"/>
  <c r="K1315" i="2"/>
  <c r="K1314" i="2" s="1"/>
  <c r="K1313" i="2" s="1"/>
  <c r="K1312" i="2" s="1"/>
  <c r="J381" i="5"/>
  <c r="J380" i="5" s="1"/>
  <c r="L325" i="2"/>
  <c r="L324" i="2" s="1"/>
  <c r="L323" i="2" s="1"/>
  <c r="L322" i="2" s="1"/>
  <c r="L718" i="2"/>
  <c r="L717" i="2" s="1"/>
  <c r="L716" i="2" s="1"/>
  <c r="L715" i="2" s="1"/>
  <c r="L786" i="2"/>
  <c r="L785" i="2" s="1"/>
  <c r="L975" i="2"/>
  <c r="L974" i="2" s="1"/>
  <c r="L973" i="2" s="1"/>
  <c r="L987" i="2"/>
  <c r="K337" i="5"/>
  <c r="J376" i="5"/>
  <c r="J375" i="5" s="1"/>
  <c r="J374" i="5" s="1"/>
  <c r="J881" i="5"/>
  <c r="J919" i="5"/>
  <c r="J1012" i="5"/>
  <c r="J597" i="5"/>
  <c r="G363" i="50" s="1"/>
  <c r="G362" i="50" s="1"/>
  <c r="J623" i="5"/>
  <c r="J631" i="5"/>
  <c r="J657" i="5"/>
  <c r="J740" i="5"/>
  <c r="J751" i="5"/>
  <c r="J913" i="5"/>
  <c r="J780" i="5"/>
  <c r="J779" i="5" s="1"/>
  <c r="J818" i="5"/>
  <c r="J817" i="5" s="1"/>
  <c r="J816" i="5" s="1"/>
  <c r="J846" i="5"/>
  <c r="J425" i="5"/>
  <c r="J451" i="5"/>
  <c r="J447" i="5" s="1"/>
  <c r="J446" i="5" s="1"/>
  <c r="J466" i="5"/>
  <c r="K506" i="5"/>
  <c r="K505" i="5" s="1"/>
  <c r="K381" i="5"/>
  <c r="K380" i="5" s="1"/>
  <c r="J423" i="5"/>
  <c r="K444" i="5"/>
  <c r="K443" i="5" s="1"/>
  <c r="K442" i="5" s="1"/>
  <c r="L189" i="2"/>
  <c r="L942" i="2"/>
  <c r="L941" i="2" s="1"/>
  <c r="L940" i="2" s="1"/>
  <c r="K1029" i="2"/>
  <c r="L1295" i="2"/>
  <c r="L1294" i="2" s="1"/>
  <c r="L1293" i="2" s="1"/>
  <c r="K55" i="5"/>
  <c r="J55" i="5"/>
  <c r="K130" i="2"/>
  <c r="K129" i="2" s="1"/>
  <c r="K128" i="2" s="1"/>
  <c r="L152" i="2"/>
  <c r="K166" i="5"/>
  <c r="K165" i="5" s="1"/>
  <c r="K72" i="2"/>
  <c r="K149" i="2"/>
  <c r="K1262" i="2"/>
  <c r="K1258" i="2" s="1"/>
  <c r="L72" i="2"/>
  <c r="K209" i="5"/>
  <c r="K246" i="5"/>
  <c r="K245" i="5" s="1"/>
  <c r="J160" i="5"/>
  <c r="J159" i="5" s="1"/>
  <c r="K341" i="5"/>
  <c r="J401" i="5"/>
  <c r="J400" i="5" s="1"/>
  <c r="J921" i="5"/>
  <c r="J992" i="5"/>
  <c r="J595" i="5"/>
  <c r="J621" i="5"/>
  <c r="J629" i="5"/>
  <c r="J640" i="5"/>
  <c r="J726" i="5"/>
  <c r="J742" i="5"/>
  <c r="J759" i="5"/>
  <c r="J758" i="5" s="1"/>
  <c r="J757" i="5" s="1"/>
  <c r="J766" i="5"/>
  <c r="J765" i="5" s="1"/>
  <c r="J764" i="5" s="1"/>
  <c r="J763" i="5" s="1"/>
  <c r="J834" i="5"/>
  <c r="J833" i="5" s="1"/>
  <c r="J832" i="5" s="1"/>
  <c r="J315" i="5"/>
  <c r="J306" i="5" s="1"/>
  <c r="J431" i="5"/>
  <c r="J430" i="5" s="1"/>
  <c r="J457" i="5"/>
  <c r="J456" i="5" s="1"/>
  <c r="J455" i="5" s="1"/>
  <c r="J454" i="5" s="1"/>
  <c r="J469" i="5"/>
  <c r="J468" i="5" s="1"/>
  <c r="K511" i="5"/>
  <c r="K510" i="5" s="1"/>
  <c r="K572" i="5"/>
  <c r="J416" i="5"/>
  <c r="K1279" i="2"/>
  <c r="K345" i="5"/>
  <c r="K401" i="5"/>
  <c r="K400" i="5" s="1"/>
  <c r="K921" i="5"/>
  <c r="K992" i="5"/>
  <c r="K599" i="5"/>
  <c r="K625" i="5"/>
  <c r="K633" i="5"/>
  <c r="K716" i="5"/>
  <c r="K736" i="5"/>
  <c r="K749" i="5"/>
  <c r="K911" i="5"/>
  <c r="K795" i="5"/>
  <c r="K792" i="5" s="1"/>
  <c r="K281" i="5"/>
  <c r="K418" i="5"/>
  <c r="K440" i="5"/>
  <c r="K439" i="5" s="1"/>
  <c r="K438" i="5" s="1"/>
  <c r="K464" i="5"/>
  <c r="J517" i="5"/>
  <c r="J514" i="5" s="1"/>
  <c r="J513" i="5" s="1"/>
  <c r="K201" i="2"/>
  <c r="L260" i="2"/>
  <c r="L259" i="2" s="1"/>
  <c r="L338" i="2"/>
  <c r="L337" i="2" s="1"/>
  <c r="L336" i="2" s="1"/>
  <c r="L1279" i="2"/>
  <c r="K1309" i="2"/>
  <c r="L1315" i="2"/>
  <c r="L1314" i="2" s="1"/>
  <c r="L1313" i="2" s="1"/>
  <c r="L1312" i="2" s="1"/>
  <c r="J341" i="5"/>
  <c r="K376" i="5"/>
  <c r="K375" i="5" s="1"/>
  <c r="K374" i="5" s="1"/>
  <c r="J842" i="5"/>
  <c r="J841" i="5" s="1"/>
  <c r="J840" i="5" s="1"/>
  <c r="K887" i="5"/>
  <c r="K886" i="5" s="1"/>
  <c r="K945" i="5"/>
  <c r="J1003" i="5"/>
  <c r="K593" i="5"/>
  <c r="K627" i="5"/>
  <c r="K638" i="5"/>
  <c r="K661" i="5"/>
  <c r="K744" i="5"/>
  <c r="K755" i="5"/>
  <c r="K930" i="5"/>
  <c r="K926" i="5" s="1"/>
  <c r="K925" i="5" s="1"/>
  <c r="K801" i="5"/>
  <c r="K800" i="5" s="1"/>
  <c r="K298" i="5"/>
  <c r="K297" i="5" s="1"/>
  <c r="K436" i="5"/>
  <c r="K435" i="5" s="1"/>
  <c r="K462" i="5"/>
  <c r="K475" i="5"/>
  <c r="K472" i="5" s="1"/>
  <c r="J555" i="5"/>
  <c r="J554" i="5" s="1"/>
  <c r="J384" i="5"/>
  <c r="K423" i="5"/>
  <c r="K416" i="5"/>
  <c r="K1213" i="2"/>
  <c r="K264" i="5"/>
  <c r="J53" i="5"/>
  <c r="J1045" i="5" s="1"/>
  <c r="K160" i="5"/>
  <c r="K159" i="5" s="1"/>
  <c r="K173" i="5"/>
  <c r="K172" i="5" s="1"/>
  <c r="K193" i="5"/>
  <c r="J233" i="5"/>
  <c r="J232" i="5" s="1"/>
  <c r="K633" i="2"/>
  <c r="K632" i="2" s="1"/>
  <c r="K188" i="5"/>
  <c r="K187" i="5" s="1"/>
  <c r="L1213" i="2"/>
  <c r="L1212" i="2" s="1"/>
  <c r="J156" i="5"/>
  <c r="J155" i="5" s="1"/>
  <c r="L1262" i="2"/>
  <c r="L1258" i="2" s="1"/>
  <c r="J169" i="5"/>
  <c r="J168" i="5" s="1"/>
  <c r="L396" i="2"/>
  <c r="L395" i="2" s="1"/>
  <c r="L394" i="2" s="1"/>
  <c r="K169" i="5"/>
  <c r="K168" i="5" s="1"/>
  <c r="L149" i="2"/>
  <c r="J266" i="5"/>
  <c r="K69" i="2"/>
  <c r="K213" i="5"/>
  <c r="J249" i="5"/>
  <c r="J248" i="5" s="1"/>
  <c r="K262" i="5"/>
  <c r="K718" i="2"/>
  <c r="K717" i="2" s="1"/>
  <c r="K716" i="2" s="1"/>
  <c r="K715" i="2" s="1"/>
  <c r="K786" i="2"/>
  <c r="K785" i="2" s="1"/>
  <c r="K987" i="2"/>
  <c r="L1029" i="2"/>
  <c r="J506" i="5"/>
  <c r="J505" i="5" s="1"/>
  <c r="J163" i="5"/>
  <c r="J162" i="5" s="1"/>
  <c r="K274" i="2"/>
  <c r="K273" i="2" s="1"/>
  <c r="K272" i="2" s="1"/>
  <c r="L963" i="2"/>
  <c r="L962" i="2" s="1"/>
  <c r="J364" i="5"/>
  <c r="J363" i="5" s="1"/>
  <c r="J887" i="5"/>
  <c r="J886" i="5" s="1"/>
  <c r="J945" i="5"/>
  <c r="K999" i="5"/>
  <c r="J593" i="5"/>
  <c r="J627" i="5"/>
  <c r="J638" i="5"/>
  <c r="J661" i="5"/>
  <c r="J744" i="5"/>
  <c r="J755" i="5"/>
  <c r="J930" i="5"/>
  <c r="J926" i="5" s="1"/>
  <c r="J925" i="5" s="1"/>
  <c r="J801" i="5"/>
  <c r="J800" i="5" s="1"/>
  <c r="J298" i="5"/>
  <c r="J297" i="5" s="1"/>
  <c r="J436" i="5"/>
  <c r="J435" i="5" s="1"/>
  <c r="J462" i="5"/>
  <c r="J475" i="5"/>
  <c r="J472" i="5" s="1"/>
  <c r="K517" i="5"/>
  <c r="K514" i="5" s="1"/>
  <c r="K513" i="5" s="1"/>
  <c r="J397" i="5"/>
  <c r="J396" i="5" s="1"/>
  <c r="J395" i="5" s="1"/>
  <c r="J394" i="5" s="1"/>
  <c r="L200" i="2"/>
  <c r="L781" i="2"/>
  <c r="L780" i="2" s="1"/>
  <c r="L779" i="2" s="1"/>
  <c r="L803" i="2"/>
  <c r="L959" i="2"/>
  <c r="L1309" i="2"/>
  <c r="J113" i="5"/>
  <c r="K238" i="5"/>
  <c r="K83" i="5"/>
  <c r="K113" i="5"/>
  <c r="K37" i="5"/>
  <c r="K32" i="5" s="1"/>
  <c r="K82" i="2"/>
  <c r="L69" i="2"/>
  <c r="L82" i="2"/>
  <c r="K150" i="5"/>
  <c r="K149" i="5" s="1"/>
  <c r="K156" i="5"/>
  <c r="K155" i="5" s="1"/>
  <c r="J150" i="5"/>
  <c r="J149" i="5" s="1"/>
  <c r="K78" i="2"/>
  <c r="K1245" i="2"/>
  <c r="L1245" i="2"/>
  <c r="L1244" i="2" s="1"/>
  <c r="L78" i="2"/>
  <c r="K191" i="5"/>
  <c r="J236" i="5"/>
  <c r="J173" i="5"/>
  <c r="J172" i="5" s="1"/>
  <c r="K152" i="2"/>
  <c r="K335" i="5"/>
  <c r="K842" i="5"/>
  <c r="K841" i="5" s="1"/>
  <c r="K840" i="5" s="1"/>
  <c r="K1003" i="5"/>
  <c r="J599" i="5"/>
  <c r="J625" i="5"/>
  <c r="J633" i="5"/>
  <c r="J716" i="5"/>
  <c r="J736" i="5"/>
  <c r="J749" i="5"/>
  <c r="J911" i="5"/>
  <c r="J795" i="5"/>
  <c r="J792" i="5" s="1"/>
  <c r="J281" i="5"/>
  <c r="J418" i="5"/>
  <c r="J440" i="5"/>
  <c r="J439" i="5" s="1"/>
  <c r="J438" i="5" s="1"/>
  <c r="J464" i="5"/>
  <c r="J499" i="5"/>
  <c r="J496" i="5" s="1"/>
  <c r="K555" i="5"/>
  <c r="K554" i="5" s="1"/>
  <c r="K384" i="5"/>
  <c r="K383" i="5" s="1"/>
  <c r="J444" i="5"/>
  <c r="J443" i="5" s="1"/>
  <c r="J442" i="5" s="1"/>
  <c r="J337" i="5"/>
  <c r="K595" i="5"/>
  <c r="K621" i="5"/>
  <c r="K629" i="5"/>
  <c r="K640" i="5"/>
  <c r="K726" i="5"/>
  <c r="K742" i="5"/>
  <c r="K759" i="5"/>
  <c r="K758" i="5" s="1"/>
  <c r="K757" i="5" s="1"/>
  <c r="K766" i="5"/>
  <c r="K765" i="5" s="1"/>
  <c r="K764" i="5" s="1"/>
  <c r="K763" i="5" s="1"/>
  <c r="K834" i="5"/>
  <c r="K833" i="5" s="1"/>
  <c r="K832" i="5" s="1"/>
  <c r="K315" i="5"/>
  <c r="K306" i="5" s="1"/>
  <c r="K431" i="5"/>
  <c r="K430" i="5" s="1"/>
  <c r="K457" i="5"/>
  <c r="K456" i="5" s="1"/>
  <c r="K455" i="5" s="1"/>
  <c r="K454" i="5" s="1"/>
  <c r="K469" i="5"/>
  <c r="K468" i="5" s="1"/>
  <c r="L274" i="2"/>
  <c r="L273" i="2" s="1"/>
  <c r="L272" i="2" s="1"/>
  <c r="K781" i="2"/>
  <c r="K780" i="2" s="1"/>
  <c r="K779" i="2" s="1"/>
  <c r="K803" i="2"/>
  <c r="K959" i="2"/>
  <c r="K1295" i="2"/>
  <c r="K1294" i="2" s="1"/>
  <c r="K1293" i="2" s="1"/>
  <c r="J335" i="5"/>
  <c r="K364" i="5"/>
  <c r="K363" i="5" s="1"/>
  <c r="K881" i="5"/>
  <c r="K919" i="5"/>
  <c r="K988" i="5"/>
  <c r="K1012" i="5"/>
  <c r="K597" i="5"/>
  <c r="H363" i="50" s="1"/>
  <c r="H362" i="50" s="1"/>
  <c r="K623" i="5"/>
  <c r="K631" i="5"/>
  <c r="K657" i="5"/>
  <c r="K740" i="5"/>
  <c r="K751" i="5"/>
  <c r="K913" i="5"/>
  <c r="K780" i="5"/>
  <c r="K779" i="5" s="1"/>
  <c r="K818" i="5"/>
  <c r="K817" i="5" s="1"/>
  <c r="K816" i="5" s="1"/>
  <c r="K846" i="5"/>
  <c r="K425" i="5"/>
  <c r="K451" i="5"/>
  <c r="K447" i="5" s="1"/>
  <c r="K446" i="5" s="1"/>
  <c r="K466" i="5"/>
  <c r="J511" i="5"/>
  <c r="J510" i="5" s="1"/>
  <c r="J572" i="5"/>
  <c r="K397" i="5"/>
  <c r="K396" i="5" s="1"/>
  <c r="K395" i="5" s="1"/>
  <c r="K394" i="5" s="1"/>
  <c r="I851" i="2"/>
  <c r="I850" i="2" s="1"/>
  <c r="L165" i="2"/>
  <c r="L164" i="2" s="1"/>
  <c r="L163" i="2" s="1"/>
  <c r="L355" i="2"/>
  <c r="L354" i="2" s="1"/>
  <c r="K601" i="5"/>
  <c r="K829" i="5"/>
  <c r="K828" i="5" s="1"/>
  <c r="K827" i="5" s="1"/>
  <c r="K826" i="5" s="1"/>
  <c r="J601" i="5"/>
  <c r="J829" i="5"/>
  <c r="J828" i="5" s="1"/>
  <c r="J827" i="5" s="1"/>
  <c r="J826" i="5" s="1"/>
  <c r="K488" i="2"/>
  <c r="K487" i="2" s="1"/>
  <c r="K512" i="2"/>
  <c r="K640" i="2"/>
  <c r="K639" i="2" s="1"/>
  <c r="L640" i="2"/>
  <c r="L639" i="2" s="1"/>
  <c r="J851" i="2"/>
  <c r="J850" i="2" s="1"/>
  <c r="L139" i="2"/>
  <c r="L135" i="2" s="1"/>
  <c r="L134" i="2" s="1"/>
  <c r="J83" i="5"/>
  <c r="J1204" i="2"/>
  <c r="J1203" i="2" s="1"/>
  <c r="J1152" i="2"/>
  <c r="J1151" i="2" s="1"/>
  <c r="K208" i="5" l="1"/>
  <c r="K1418" i="7"/>
  <c r="K1208" i="7"/>
  <c r="G1030" i="5"/>
  <c r="K225" i="5"/>
  <c r="K224" i="5" s="1"/>
  <c r="J225" i="5"/>
  <c r="J224" i="5" s="1"/>
  <c r="J845" i="5"/>
  <c r="J844" i="5" s="1"/>
  <c r="K845" i="5"/>
  <c r="K844" i="5" s="1"/>
  <c r="G54" i="50"/>
  <c r="G48" i="50" s="1"/>
  <c r="K987" i="5"/>
  <c r="K986" i="5" s="1"/>
  <c r="K985" i="5" s="1"/>
  <c r="J711" i="7"/>
  <c r="J710" i="7" s="1"/>
  <c r="K711" i="7"/>
  <c r="K710" i="7" s="1"/>
  <c r="K998" i="5"/>
  <c r="K997" i="5" s="1"/>
  <c r="K996" i="5" s="1"/>
  <c r="K340" i="5"/>
  <c r="K339" i="5" s="1"/>
  <c r="K164" i="7"/>
  <c r="K163" i="7" s="1"/>
  <c r="L330" i="2"/>
  <c r="L329" i="2" s="1"/>
  <c r="H101" i="50"/>
  <c r="K81" i="2"/>
  <c r="K972" i="5"/>
  <c r="K971" i="5" s="1"/>
  <c r="G101" i="50"/>
  <c r="L148" i="2"/>
  <c r="L147" i="2" s="1"/>
  <c r="L146" i="2" s="1"/>
  <c r="L127" i="2" s="1"/>
  <c r="K571" i="5"/>
  <c r="K570" i="5" s="1"/>
  <c r="K569" i="5" s="1"/>
  <c r="J571" i="5"/>
  <c r="J570" i="5" s="1"/>
  <c r="J569" i="5" s="1"/>
  <c r="K1244" i="2"/>
  <c r="K229" i="7"/>
  <c r="K228" i="7" s="1"/>
  <c r="J229" i="7"/>
  <c r="J228" i="7" s="1"/>
  <c r="L81" i="2"/>
  <c r="K188" i="2"/>
  <c r="K187" i="2" s="1"/>
  <c r="K186" i="2" s="1"/>
  <c r="H265" i="50"/>
  <c r="G265" i="50"/>
  <c r="K244" i="5"/>
  <c r="K243" i="5" s="1"/>
  <c r="K148" i="2"/>
  <c r="K147" i="2" s="1"/>
  <c r="K146" i="2" s="1"/>
  <c r="J244" i="5"/>
  <c r="J243" i="5" s="1"/>
  <c r="K271" i="5"/>
  <c r="K270" i="5" s="1"/>
  <c r="K269" i="5" s="1"/>
  <c r="L470" i="2"/>
  <c r="L469" i="2" s="1"/>
  <c r="L468" i="2" s="1"/>
  <c r="L467" i="2" s="1"/>
  <c r="K144" i="5"/>
  <c r="K276" i="7"/>
  <c r="J144" i="5"/>
  <c r="K799" i="5"/>
  <c r="J799" i="5"/>
  <c r="K399" i="5"/>
  <c r="J399" i="5"/>
  <c r="J635" i="5"/>
  <c r="L876" i="2"/>
  <c r="L875" i="2" s="1"/>
  <c r="K876" i="2"/>
  <c r="K875" i="2" s="1"/>
  <c r="K635" i="5"/>
  <c r="K78" i="5"/>
  <c r="J78" i="5"/>
  <c r="K1031" i="5"/>
  <c r="J1031" i="5"/>
  <c r="H21" i="5"/>
  <c r="I21" i="5"/>
  <c r="F21" i="5"/>
  <c r="I161" i="2"/>
  <c r="J715" i="5"/>
  <c r="J714" i="5" s="1"/>
  <c r="J713" i="5" s="1"/>
  <c r="K715" i="5"/>
  <c r="K714" i="5" s="1"/>
  <c r="K713" i="5" s="1"/>
  <c r="L315" i="2"/>
  <c r="J31" i="5"/>
  <c r="K31" i="5"/>
  <c r="K413" i="5"/>
  <c r="J413" i="5"/>
  <c r="J592" i="5"/>
  <c r="J591" i="5" s="1"/>
  <c r="J590" i="5" s="1"/>
  <c r="J582" i="5" s="1"/>
  <c r="J978" i="2"/>
  <c r="J972" i="2" s="1"/>
  <c r="K592" i="5"/>
  <c r="K591" i="5" s="1"/>
  <c r="K590" i="5" s="1"/>
  <c r="K582" i="5" s="1"/>
  <c r="I978" i="2"/>
  <c r="I972" i="2" s="1"/>
  <c r="J733" i="5"/>
  <c r="K733" i="5"/>
  <c r="J450" i="2"/>
  <c r="J433" i="2" s="1"/>
  <c r="I450" i="2"/>
  <c r="I433" i="2" s="1"/>
  <c r="K553" i="5"/>
  <c r="K552" i="5" s="1"/>
  <c r="J553" i="5"/>
  <c r="J552" i="5" s="1"/>
  <c r="K113" i="7"/>
  <c r="K112" i="7" s="1"/>
  <c r="K111" i="7" s="1"/>
  <c r="J113" i="7"/>
  <c r="J112" i="7" s="1"/>
  <c r="J111" i="7" s="1"/>
  <c r="L1204" i="2"/>
  <c r="L1203" i="2" s="1"/>
  <c r="K1212" i="2"/>
  <c r="K1204" i="2" s="1"/>
  <c r="K1203" i="2" s="1"/>
  <c r="J161" i="2"/>
  <c r="K190" i="5"/>
  <c r="K979" i="2"/>
  <c r="L979" i="2"/>
  <c r="L486" i="2"/>
  <c r="L478" i="2" s="1"/>
  <c r="K1010" i="5"/>
  <c r="K1009" i="5" s="1"/>
  <c r="K1011" i="5"/>
  <c r="J951" i="7"/>
  <c r="K951" i="7"/>
  <c r="K87" i="7"/>
  <c r="K486" i="2"/>
  <c r="K478" i="2" s="1"/>
  <c r="J1010" i="5"/>
  <c r="J1009" i="5" s="1"/>
  <c r="J1011" i="5"/>
  <c r="K891" i="5"/>
  <c r="F49" i="5"/>
  <c r="J344" i="7"/>
  <c r="K702" i="5"/>
  <c r="L342" i="2"/>
  <c r="K883" i="7"/>
  <c r="J883" i="7"/>
  <c r="K537" i="7"/>
  <c r="K344" i="7"/>
  <c r="J537" i="7"/>
  <c r="J435" i="7" s="1"/>
  <c r="K181" i="5"/>
  <c r="K180" i="5" s="1"/>
  <c r="L511" i="2"/>
  <c r="J944" i="5"/>
  <c r="J943" i="5" s="1"/>
  <c r="K511" i="2"/>
  <c r="K1301" i="2"/>
  <c r="K1300" i="2" s="1"/>
  <c r="K1299" i="2" s="1"/>
  <c r="K1298" i="2" s="1"/>
  <c r="K869" i="5"/>
  <c r="K868" i="5" s="1"/>
  <c r="K867" i="5" s="1"/>
  <c r="J869" i="5"/>
  <c r="J868" i="5" s="1"/>
  <c r="J112" i="5"/>
  <c r="K112" i="5"/>
  <c r="L188" i="2"/>
  <c r="L187" i="2" s="1"/>
  <c r="L186" i="2" s="1"/>
  <c r="K990" i="2"/>
  <c r="K334" i="5"/>
  <c r="K333" i="5" s="1"/>
  <c r="K332" i="5" s="1"/>
  <c r="J958" i="5"/>
  <c r="J957" i="5" s="1"/>
  <c r="J471" i="5"/>
  <c r="L1301" i="2"/>
  <c r="L1300" i="2" s="1"/>
  <c r="L1299" i="2" s="1"/>
  <c r="L1298" i="2" s="1"/>
  <c r="K620" i="5"/>
  <c r="J620" i="5"/>
  <c r="K687" i="2"/>
  <c r="L687" i="2"/>
  <c r="K631" i="2"/>
  <c r="K630" i="2" s="1"/>
  <c r="L631" i="2"/>
  <c r="L630" i="2" s="1"/>
  <c r="K918" i="5"/>
  <c r="K917" i="5" s="1"/>
  <c r="K235" i="5"/>
  <c r="K778" i="5"/>
  <c r="K910" i="5"/>
  <c r="K909" i="5" s="1"/>
  <c r="K908" i="5" s="1"/>
  <c r="L457" i="2"/>
  <c r="K457" i="2"/>
  <c r="K362" i="5"/>
  <c r="K361" i="5" s="1"/>
  <c r="K1019" i="5" s="1"/>
  <c r="J656" i="5"/>
  <c r="J655" i="5" s="1"/>
  <c r="K656" i="5"/>
  <c r="K655" i="5" s="1"/>
  <c r="J362" i="5"/>
  <c r="J361" i="5" s="1"/>
  <c r="J1019" i="5" s="1"/>
  <c r="K296" i="5"/>
  <c r="K295" i="5" s="1"/>
  <c r="J778" i="5"/>
  <c r="J910" i="5"/>
  <c r="J909" i="5" s="1"/>
  <c r="J908" i="5" s="1"/>
  <c r="K379" i="5"/>
  <c r="K378" i="5" s="1"/>
  <c r="J748" i="5"/>
  <c r="K429" i="5"/>
  <c r="K428" i="5" s="1"/>
  <c r="K427" i="5" s="1"/>
  <c r="J52" i="5"/>
  <c r="J51" i="5" s="1"/>
  <c r="J50" i="5" s="1"/>
  <c r="J918" i="5"/>
  <c r="J917" i="5" s="1"/>
  <c r="K52" i="5"/>
  <c r="K51" i="5" s="1"/>
  <c r="K50" i="5" s="1"/>
  <c r="K944" i="5"/>
  <c r="K943" i="5" s="1"/>
  <c r="K461" i="5"/>
  <c r="K460" i="5" s="1"/>
  <c r="J429" i="5"/>
  <c r="J428" i="5" s="1"/>
  <c r="J427" i="5" s="1"/>
  <c r="K261" i="5"/>
  <c r="K260" i="5" s="1"/>
  <c r="K259" i="5" s="1"/>
  <c r="K158" i="5"/>
  <c r="J261" i="5"/>
  <c r="J260" i="5" s="1"/>
  <c r="J259" i="5" s="1"/>
  <c r="J158" i="5"/>
  <c r="J461" i="5"/>
  <c r="J460" i="5" s="1"/>
  <c r="J296" i="5"/>
  <c r="J295" i="5" s="1"/>
  <c r="J289" i="5" s="1"/>
  <c r="K958" i="5"/>
  <c r="K957" i="5" s="1"/>
  <c r="K748" i="5"/>
  <c r="J334" i="5"/>
  <c r="J333" i="5" s="1"/>
  <c r="J332" i="5" s="1"/>
  <c r="K876" i="5"/>
  <c r="L162" i="2"/>
  <c r="L68" i="2"/>
  <c r="K924" i="5"/>
  <c r="K68" i="2"/>
  <c r="L953" i="2"/>
  <c r="L952" i="2" s="1"/>
  <c r="L951" i="2" s="1"/>
  <c r="K953" i="2"/>
  <c r="K952" i="2" s="1"/>
  <c r="K951" i="2" s="1"/>
  <c r="J422" i="5"/>
  <c r="K422" i="5"/>
  <c r="L1278" i="2"/>
  <c r="L1277" i="2" s="1"/>
  <c r="L1276" i="2" s="1"/>
  <c r="L1275" i="2" s="1"/>
  <c r="J924" i="5"/>
  <c r="K109" i="2"/>
  <c r="F205" i="5"/>
  <c r="H11" i="5"/>
  <c r="I11" i="5"/>
  <c r="G11" i="5"/>
  <c r="F11" i="5"/>
  <c r="H1170" i="2"/>
  <c r="H1169" i="2" s="1"/>
  <c r="H1168" i="2" s="1"/>
  <c r="G1170" i="2"/>
  <c r="G1169" i="2" s="1"/>
  <c r="G1168" i="2" s="1"/>
  <c r="K355" i="5" l="1"/>
  <c r="K1032" i="5"/>
  <c r="J568" i="5"/>
  <c r="J567" i="5" s="1"/>
  <c r="K568" i="5"/>
  <c r="K567" i="5" s="1"/>
  <c r="J1042" i="5"/>
  <c r="K289" i="5"/>
  <c r="K1042" i="5" s="1"/>
  <c r="I939" i="2"/>
  <c r="J939" i="2"/>
  <c r="K777" i="5"/>
  <c r="K769" i="5" s="1"/>
  <c r="J777" i="5"/>
  <c r="J769" i="5" s="1"/>
  <c r="J956" i="5"/>
  <c r="K956" i="5"/>
  <c r="F1040" i="5"/>
  <c r="F1046" i="5" s="1"/>
  <c r="K21" i="5"/>
  <c r="J21" i="5"/>
  <c r="K1035" i="5"/>
  <c r="K268" i="5"/>
  <c r="J459" i="5"/>
  <c r="J453" i="5" s="1"/>
  <c r="K619" i="5"/>
  <c r="K618" i="5" s="1"/>
  <c r="J619" i="5"/>
  <c r="J618" i="5" s="1"/>
  <c r="H1040" i="5"/>
  <c r="H1046" i="5" s="1"/>
  <c r="G1040" i="5"/>
  <c r="G1046" i="5" s="1"/>
  <c r="I1040" i="5"/>
  <c r="I1046" i="5" s="1"/>
  <c r="L314" i="2"/>
  <c r="J867" i="5"/>
  <c r="K978" i="2"/>
  <c r="K972" i="2" s="1"/>
  <c r="K1034" i="5"/>
  <c r="K450" i="2"/>
  <c r="K433" i="2" s="1"/>
  <c r="L450" i="2"/>
  <c r="L433" i="2" s="1"/>
  <c r="J1008" i="5"/>
  <c r="J1007" i="5" s="1"/>
  <c r="J1024" i="5"/>
  <c r="K111" i="5"/>
  <c r="K94" i="5" s="1"/>
  <c r="K1033" i="5"/>
  <c r="K1008" i="5"/>
  <c r="K1007" i="5" s="1"/>
  <c r="K1024" i="5"/>
  <c r="J111" i="5"/>
  <c r="J94" i="5" s="1"/>
  <c r="J1033" i="5"/>
  <c r="K242" i="5"/>
  <c r="J242" i="5"/>
  <c r="J831" i="5"/>
  <c r="K831" i="5"/>
  <c r="K875" i="5"/>
  <c r="K874" i="5" s="1"/>
  <c r="K873" i="5" s="1"/>
  <c r="K701" i="5"/>
  <c r="K709" i="7"/>
  <c r="J709" i="7"/>
  <c r="K1168" i="7"/>
  <c r="J923" i="5"/>
  <c r="L680" i="2"/>
  <c r="L661" i="2" s="1"/>
  <c r="K680" i="2"/>
  <c r="K661" i="2" s="1"/>
  <c r="L67" i="2"/>
  <c r="K331" i="5"/>
  <c r="K231" i="5"/>
  <c r="K230" i="5" s="1"/>
  <c r="K258" i="5"/>
  <c r="J77" i="5"/>
  <c r="J49" i="5" s="1"/>
  <c r="J258" i="5"/>
  <c r="K984" i="5"/>
  <c r="L161" i="2"/>
  <c r="K67" i="2"/>
  <c r="K77" i="5"/>
  <c r="J732" i="5"/>
  <c r="J731" i="5" s="1"/>
  <c r="J730" i="5" s="1"/>
  <c r="K186" i="5"/>
  <c r="K923" i="5"/>
  <c r="J412" i="5"/>
  <c r="J411" i="5" s="1"/>
  <c r="J410" i="5" s="1"/>
  <c r="K412" i="5"/>
  <c r="K411" i="5" s="1"/>
  <c r="K410" i="5" s="1"/>
  <c r="K732" i="5"/>
  <c r="K731" i="5" s="1"/>
  <c r="K730" i="5" s="1"/>
  <c r="F204" i="5"/>
  <c r="F1316" i="7"/>
  <c r="F1315" i="7" s="1"/>
  <c r="F1314" i="7" s="1"/>
  <c r="F1313" i="7" s="1"/>
  <c r="K108" i="2"/>
  <c r="J205" i="5"/>
  <c r="J1316" i="7" s="1"/>
  <c r="J1315" i="7" s="1"/>
  <c r="J1314" i="7" s="1"/>
  <c r="J1313" i="7" s="1"/>
  <c r="G134" i="5"/>
  <c r="G10" i="5" s="1"/>
  <c r="C120" i="6"/>
  <c r="C114" i="6"/>
  <c r="C112" i="6"/>
  <c r="C110" i="6"/>
  <c r="C88" i="6"/>
  <c r="C84" i="6"/>
  <c r="C109" i="6" l="1"/>
  <c r="C25" i="19" s="1"/>
  <c r="E25" i="19" s="1"/>
  <c r="E22" i="19" s="1"/>
  <c r="K1030" i="5"/>
  <c r="J1021" i="5"/>
  <c r="J617" i="5"/>
  <c r="K617" i="5"/>
  <c r="K581" i="5" s="1"/>
  <c r="K939" i="2"/>
  <c r="K49" i="5"/>
  <c r="C83" i="6"/>
  <c r="K137" i="5"/>
  <c r="K136" i="5" s="1"/>
  <c r="K135" i="5" s="1"/>
  <c r="K1018" i="5" s="1"/>
  <c r="K73" i="7"/>
  <c r="K72" i="7" s="1"/>
  <c r="K71" i="7" s="1"/>
  <c r="K61" i="7" s="1"/>
  <c r="K39" i="7" s="1"/>
  <c r="K38" i="7" s="1"/>
  <c r="K10" i="7" s="1"/>
  <c r="J137" i="5"/>
  <c r="J136" i="5" s="1"/>
  <c r="J135" i="5" s="1"/>
  <c r="J73" i="7"/>
  <c r="J72" i="7" s="1"/>
  <c r="J71" i="7" s="1"/>
  <c r="J61" i="7" s="1"/>
  <c r="K223" i="5"/>
  <c r="K1022" i="5"/>
  <c r="K825" i="5"/>
  <c r="K768" i="5" s="1"/>
  <c r="J1022" i="5"/>
  <c r="J825" i="5"/>
  <c r="K11" i="5"/>
  <c r="J1023" i="5"/>
  <c r="K1023" i="5"/>
  <c r="D34" i="6"/>
  <c r="D33" i="6" s="1"/>
  <c r="E35" i="6"/>
  <c r="E34" i="6" s="1"/>
  <c r="K866" i="5"/>
  <c r="D9" i="19"/>
  <c r="E10" i="19"/>
  <c r="K257" i="5"/>
  <c r="K1037" i="5"/>
  <c r="J409" i="5"/>
  <c r="J204" i="5"/>
  <c r="C23" i="19" l="1"/>
  <c r="C22" i="19" s="1"/>
  <c r="C82" i="6"/>
  <c r="C81" i="6" s="1"/>
  <c r="J768" i="5"/>
  <c r="K1040" i="5"/>
  <c r="K1046" i="5" s="1"/>
  <c r="E32" i="6"/>
  <c r="E31" i="6" s="1"/>
  <c r="E24" i="6" s="1"/>
  <c r="D12" i="19"/>
  <c r="E12" i="19" s="1"/>
  <c r="E21" i="19"/>
  <c r="D31" i="6"/>
  <c r="D24" i="6" s="1"/>
  <c r="E9" i="19"/>
  <c r="E37" i="6"/>
  <c r="J11" i="5"/>
  <c r="H411" i="2"/>
  <c r="D175" i="50" s="1"/>
  <c r="H408" i="2"/>
  <c r="D170" i="50" s="1"/>
  <c r="H405" i="2"/>
  <c r="D161" i="50" s="1"/>
  <c r="H402" i="2"/>
  <c r="D152" i="50" s="1"/>
  <c r="J1040" i="5" l="1"/>
  <c r="J1046" i="5" s="1"/>
  <c r="D12" i="6"/>
  <c r="D11" i="6" s="1"/>
  <c r="D134" i="6" s="1"/>
  <c r="D11" i="19"/>
  <c r="C134" i="6"/>
  <c r="C27" i="14" s="1"/>
  <c r="E19" i="19"/>
  <c r="E14" i="19" s="1"/>
  <c r="H410" i="2"/>
  <c r="E36" i="6"/>
  <c r="E33" i="6" s="1"/>
  <c r="H407" i="2"/>
  <c r="H404" i="2"/>
  <c r="L400" i="2"/>
  <c r="G392" i="2"/>
  <c r="H634" i="2"/>
  <c r="D359" i="50" s="1"/>
  <c r="D358" i="50" s="1"/>
  <c r="G634" i="2"/>
  <c r="C359" i="50" s="1"/>
  <c r="C358" i="50" s="1"/>
  <c r="E11" i="19" l="1"/>
  <c r="E8" i="19" s="1"/>
  <c r="E7" i="19" s="1"/>
  <c r="D8" i="19"/>
  <c r="D7" i="19" s="1"/>
  <c r="E12" i="6"/>
  <c r="E11" i="6" s="1"/>
  <c r="E134" i="6" s="1"/>
  <c r="E27" i="14" s="1"/>
  <c r="K305" i="2"/>
  <c r="F900" i="5"/>
  <c r="K283" i="2"/>
  <c r="F878" i="5"/>
  <c r="K301" i="2"/>
  <c r="F896" i="5"/>
  <c r="K347" i="2"/>
  <c r="F989" i="5"/>
  <c r="K303" i="2"/>
  <c r="F898" i="5"/>
  <c r="K358" i="2"/>
  <c r="F1000" i="5"/>
  <c r="K341" i="2"/>
  <c r="K339" i="2" s="1"/>
  <c r="G16" i="50" s="1"/>
  <c r="G15" i="50" s="1"/>
  <c r="G14" i="50" s="1"/>
  <c r="F983" i="5"/>
  <c r="F981" i="5" s="1"/>
  <c r="K299" i="2"/>
  <c r="K297" i="2" s="1"/>
  <c r="G39" i="50" s="1"/>
  <c r="G38" i="50" s="1"/>
  <c r="F894" i="5"/>
  <c r="F892" i="5" s="1"/>
  <c r="K177" i="2"/>
  <c r="F346" i="5"/>
  <c r="F1440" i="7" s="1"/>
  <c r="F1439" i="7" s="1"/>
  <c r="F1438" i="7" s="1"/>
  <c r="F1437" i="7" s="1"/>
  <c r="F389" i="5"/>
  <c r="F333" i="7" s="1"/>
  <c r="F332" i="7" s="1"/>
  <c r="F331" i="7" s="1"/>
  <c r="F330" i="7" s="1"/>
  <c r="F321" i="7" s="1"/>
  <c r="K118" i="2"/>
  <c r="F214" i="5"/>
  <c r="K258" i="2"/>
  <c r="K256" i="2" s="1"/>
  <c r="F707" i="5"/>
  <c r="K392" i="2"/>
  <c r="F133" i="5"/>
  <c r="K144" i="2"/>
  <c r="F240" i="5"/>
  <c r="K111" i="2"/>
  <c r="J207" i="5" s="1"/>
  <c r="J1320" i="7" s="1"/>
  <c r="J1319" i="7" s="1"/>
  <c r="J1318" i="7" s="1"/>
  <c r="J1317" i="7" s="1"/>
  <c r="F207" i="5"/>
  <c r="G282" i="2"/>
  <c r="C22" i="50" s="1"/>
  <c r="C21" i="50" s="1"/>
  <c r="H1316" i="2"/>
  <c r="D278" i="50" s="1"/>
  <c r="D277" i="50" s="1"/>
  <c r="G1316" i="2"/>
  <c r="C278" i="50" s="1"/>
  <c r="C277" i="50" s="1"/>
  <c r="H1310" i="2"/>
  <c r="D276" i="50" s="1"/>
  <c r="D274" i="50" s="1"/>
  <c r="G1310" i="2"/>
  <c r="C276" i="50" s="1"/>
  <c r="C274" i="50" s="1"/>
  <c r="H1305" i="2"/>
  <c r="G1305" i="2"/>
  <c r="H1283" i="2"/>
  <c r="G1283" i="2"/>
  <c r="H1287" i="2"/>
  <c r="D146" i="50" s="1"/>
  <c r="D145" i="50" s="1"/>
  <c r="G1287" i="2"/>
  <c r="C146" i="50" s="1"/>
  <c r="C145" i="50" s="1"/>
  <c r="D142" i="50" l="1"/>
  <c r="D141" i="50" s="1"/>
  <c r="H1282" i="2"/>
  <c r="C142" i="50"/>
  <c r="C141" i="50" s="1"/>
  <c r="G1282" i="2"/>
  <c r="K255" i="2"/>
  <c r="G13" i="50"/>
  <c r="G12" i="50" s="1"/>
  <c r="G11" i="50" s="1"/>
  <c r="G1302" i="2"/>
  <c r="C269" i="50"/>
  <c r="C268" i="50" s="1"/>
  <c r="H1302" i="2"/>
  <c r="D269" i="50"/>
  <c r="D268" i="50" s="1"/>
  <c r="F276" i="7"/>
  <c r="F275" i="7" s="1"/>
  <c r="J898" i="5"/>
  <c r="J102" i="7" s="1"/>
  <c r="J101" i="7" s="1"/>
  <c r="J100" i="7" s="1"/>
  <c r="J99" i="7" s="1"/>
  <c r="K302" i="2"/>
  <c r="G43" i="50" s="1"/>
  <c r="G42" i="50" s="1"/>
  <c r="J896" i="5"/>
  <c r="J98" i="7" s="1"/>
  <c r="J97" i="7" s="1"/>
  <c r="J96" i="7" s="1"/>
  <c r="J95" i="7" s="1"/>
  <c r="K300" i="2"/>
  <c r="G41" i="50" s="1"/>
  <c r="G40" i="50" s="1"/>
  <c r="D27" i="14"/>
  <c r="F19" i="7"/>
  <c r="F18" i="7" s="1"/>
  <c r="F17" i="7" s="1"/>
  <c r="F13" i="7" s="1"/>
  <c r="F12" i="7" s="1"/>
  <c r="F11" i="7" s="1"/>
  <c r="F705" i="5"/>
  <c r="F704" i="5" s="1"/>
  <c r="F703" i="5" s="1"/>
  <c r="F702" i="5" s="1"/>
  <c r="F701" i="5" s="1"/>
  <c r="F581" i="5" s="1"/>
  <c r="C43" i="19" s="1"/>
  <c r="J707" i="5"/>
  <c r="J19" i="7" s="1"/>
  <c r="J18" i="7" s="1"/>
  <c r="J17" i="7" s="1"/>
  <c r="J13" i="7" s="1"/>
  <c r="J12" i="7" s="1"/>
  <c r="J11" i="7" s="1"/>
  <c r="J900" i="5"/>
  <c r="J106" i="7" s="1"/>
  <c r="J105" i="7" s="1"/>
  <c r="J104" i="7" s="1"/>
  <c r="J103" i="7" s="1"/>
  <c r="K304" i="2"/>
  <c r="G45" i="50" s="1"/>
  <c r="G44" i="50" s="1"/>
  <c r="G1315" i="2"/>
  <c r="G1314" i="2" s="1"/>
  <c r="G1313" i="2" s="1"/>
  <c r="G1312" i="2" s="1"/>
  <c r="J206" i="5"/>
  <c r="J190" i="5" s="1"/>
  <c r="H1315" i="2"/>
  <c r="H1314" i="2" s="1"/>
  <c r="H1313" i="2" s="1"/>
  <c r="H1312" i="2" s="1"/>
  <c r="G1309" i="2"/>
  <c r="H1309" i="2"/>
  <c r="F206" i="5"/>
  <c r="F190" i="5" s="1"/>
  <c r="F1320" i="7"/>
  <c r="F1319" i="7" s="1"/>
  <c r="F1318" i="7" s="1"/>
  <c r="F1317" i="7" s="1"/>
  <c r="F132" i="5"/>
  <c r="F131" i="5" s="1"/>
  <c r="F1305" i="7"/>
  <c r="F1304" i="7" s="1"/>
  <c r="F1303" i="7" s="1"/>
  <c r="F1302" i="7" s="1"/>
  <c r="F213" i="5"/>
  <c r="F208" i="5" s="1"/>
  <c r="F1444" i="7"/>
  <c r="F1443" i="7" s="1"/>
  <c r="F1442" i="7" s="1"/>
  <c r="F1441" i="7" s="1"/>
  <c r="F238" i="5"/>
  <c r="F235" i="5" s="1"/>
  <c r="F1034" i="5" s="1"/>
  <c r="F1406" i="7"/>
  <c r="F1405" i="7" s="1"/>
  <c r="F1404" i="7" s="1"/>
  <c r="F1400" i="7" s="1"/>
  <c r="F1379" i="7" s="1"/>
  <c r="F94" i="7"/>
  <c r="F93" i="7" s="1"/>
  <c r="F92" i="7" s="1"/>
  <c r="F88" i="7" s="1"/>
  <c r="F999" i="5"/>
  <c r="F1427" i="7"/>
  <c r="F988" i="5"/>
  <c r="F1426" i="7"/>
  <c r="F877" i="5"/>
  <c r="F876" i="5" s="1"/>
  <c r="F43" i="7"/>
  <c r="F42" i="7" s="1"/>
  <c r="F41" i="7" s="1"/>
  <c r="F980" i="5"/>
  <c r="F979" i="5" s="1"/>
  <c r="F978" i="5" s="1"/>
  <c r="F28" i="7"/>
  <c r="F27" i="7" s="1"/>
  <c r="F26" i="7" s="1"/>
  <c r="F897" i="5"/>
  <c r="F102" i="7"/>
  <c r="F101" i="7" s="1"/>
  <c r="F100" i="7" s="1"/>
  <c r="F99" i="7" s="1"/>
  <c r="F895" i="5"/>
  <c r="F98" i="7"/>
  <c r="F97" i="7" s="1"/>
  <c r="F96" i="7" s="1"/>
  <c r="F95" i="7" s="1"/>
  <c r="F899" i="5"/>
  <c r="F106" i="7"/>
  <c r="F105" i="7" s="1"/>
  <c r="F104" i="7" s="1"/>
  <c r="F103" i="7" s="1"/>
  <c r="K176" i="2"/>
  <c r="K171" i="2" s="1"/>
  <c r="J346" i="5"/>
  <c r="J1440" i="7" s="1"/>
  <c r="J1439" i="7" s="1"/>
  <c r="J1438" i="7" s="1"/>
  <c r="J1437" i="7" s="1"/>
  <c r="J983" i="5"/>
  <c r="K1287" i="2"/>
  <c r="J389" i="5"/>
  <c r="J333" i="7" s="1"/>
  <c r="J332" i="7" s="1"/>
  <c r="J331" i="7" s="1"/>
  <c r="J330" i="7" s="1"/>
  <c r="J894" i="5"/>
  <c r="K357" i="2"/>
  <c r="J1000" i="5"/>
  <c r="J1427" i="7" s="1"/>
  <c r="K346" i="2"/>
  <c r="J989" i="5"/>
  <c r="J1426" i="7" s="1"/>
  <c r="K282" i="2"/>
  <c r="J878" i="5"/>
  <c r="J43" i="7" s="1"/>
  <c r="J42" i="7" s="1"/>
  <c r="J41" i="7" s="1"/>
  <c r="J40" i="7" s="1"/>
  <c r="J39" i="7" s="1"/>
  <c r="F388" i="5"/>
  <c r="K142" i="2"/>
  <c r="K139" i="2" s="1"/>
  <c r="K135" i="2" s="1"/>
  <c r="K134" i="2" s="1"/>
  <c r="K127" i="2" s="1"/>
  <c r="J240" i="5"/>
  <c r="J1406" i="7" s="1"/>
  <c r="J1405" i="7" s="1"/>
  <c r="J1404" i="7" s="1"/>
  <c r="J1400" i="7" s="1"/>
  <c r="J1379" i="7" s="1"/>
  <c r="F345" i="5"/>
  <c r="F340" i="5" s="1"/>
  <c r="K391" i="2"/>
  <c r="K390" i="2" s="1"/>
  <c r="K389" i="2" s="1"/>
  <c r="K388" i="2" s="1"/>
  <c r="J133" i="5"/>
  <c r="J1305" i="7" s="1"/>
  <c r="J1304" i="7" s="1"/>
  <c r="J1303" i="7" s="1"/>
  <c r="J1302" i="7" s="1"/>
  <c r="J1208" i="7" s="1"/>
  <c r="K117" i="2"/>
  <c r="K112" i="2" s="1"/>
  <c r="J214" i="5"/>
  <c r="J1444" i="7" s="1"/>
  <c r="J1443" i="7" s="1"/>
  <c r="J1442" i="7" s="1"/>
  <c r="J1441" i="7" s="1"/>
  <c r="H1260" i="2"/>
  <c r="H1259" i="2" s="1"/>
  <c r="H1263" i="2"/>
  <c r="D172" i="50" s="1"/>
  <c r="G1260" i="2"/>
  <c r="G1259" i="2" s="1"/>
  <c r="G1263" i="2"/>
  <c r="C172" i="50" s="1"/>
  <c r="H1256" i="2"/>
  <c r="D138" i="50" s="1"/>
  <c r="D137" i="50" s="1"/>
  <c r="G1256" i="2"/>
  <c r="C138" i="50" s="1"/>
  <c r="C137" i="50" s="1"/>
  <c r="F1208" i="7" l="1"/>
  <c r="F383" i="5"/>
  <c r="F379" i="5" s="1"/>
  <c r="F378" i="5" s="1"/>
  <c r="J321" i="7"/>
  <c r="J276" i="7" s="1"/>
  <c r="G146" i="50"/>
  <c r="G145" i="50" s="1"/>
  <c r="K1282" i="2"/>
  <c r="K1278" i="2" s="1"/>
  <c r="F1032" i="5"/>
  <c r="F987" i="5"/>
  <c r="F986" i="5" s="1"/>
  <c r="F985" i="5" s="1"/>
  <c r="K345" i="2"/>
  <c r="K344" i="2" s="1"/>
  <c r="K343" i="2" s="1"/>
  <c r="K356" i="2"/>
  <c r="K355" i="2" s="1"/>
  <c r="K354" i="2" s="1"/>
  <c r="F998" i="5"/>
  <c r="F997" i="5" s="1"/>
  <c r="F996" i="5" s="1"/>
  <c r="F972" i="5"/>
  <c r="F971" i="5" s="1"/>
  <c r="C46" i="19" s="1"/>
  <c r="K281" i="2"/>
  <c r="G22" i="50"/>
  <c r="G21" i="50" s="1"/>
  <c r="J897" i="5"/>
  <c r="J895" i="5"/>
  <c r="J1425" i="7"/>
  <c r="J1420" i="7" s="1"/>
  <c r="J1419" i="7" s="1"/>
  <c r="J1418" i="7" s="1"/>
  <c r="J892" i="5"/>
  <c r="J94" i="7"/>
  <c r="J93" i="7" s="1"/>
  <c r="J92" i="7" s="1"/>
  <c r="J88" i="7" s="1"/>
  <c r="J981" i="5"/>
  <c r="J980" i="5" s="1"/>
  <c r="J979" i="5" s="1"/>
  <c r="J978" i="5" s="1"/>
  <c r="J28" i="7"/>
  <c r="J27" i="7" s="1"/>
  <c r="J26" i="7" s="1"/>
  <c r="J22" i="7" s="1"/>
  <c r="J21" i="7" s="1"/>
  <c r="J20" i="7" s="1"/>
  <c r="F40" i="7"/>
  <c r="F39" i="7" s="1"/>
  <c r="J899" i="5"/>
  <c r="J705" i="5"/>
  <c r="J704" i="5" s="1"/>
  <c r="J703" i="5" s="1"/>
  <c r="J702" i="5" s="1"/>
  <c r="F22" i="7"/>
  <c r="F21" i="7" s="1"/>
  <c r="F20" i="7" s="1"/>
  <c r="H1301" i="2"/>
  <c r="G1301" i="2"/>
  <c r="F130" i="5"/>
  <c r="F186" i="5"/>
  <c r="F231" i="5"/>
  <c r="F230" i="5" s="1"/>
  <c r="F223" i="5" s="1"/>
  <c r="C39" i="19" s="1"/>
  <c r="K170" i="2"/>
  <c r="K162" i="2" s="1"/>
  <c r="K161" i="2" s="1"/>
  <c r="F339" i="5"/>
  <c r="J388" i="5"/>
  <c r="G1255" i="2"/>
  <c r="H1255" i="2"/>
  <c r="J132" i="5"/>
  <c r="J131" i="5" s="1"/>
  <c r="J1032" i="5" s="1"/>
  <c r="J988" i="5"/>
  <c r="J345" i="5"/>
  <c r="J340" i="5" s="1"/>
  <c r="G1262" i="2"/>
  <c r="G1258" i="2" s="1"/>
  <c r="J238" i="5"/>
  <c r="J235" i="5" s="1"/>
  <c r="J1034" i="5" s="1"/>
  <c r="J877" i="5"/>
  <c r="J876" i="5" s="1"/>
  <c r="J999" i="5"/>
  <c r="F891" i="5"/>
  <c r="F875" i="5" s="1"/>
  <c r="F874" i="5" s="1"/>
  <c r="F873" i="5" s="1"/>
  <c r="J213" i="5"/>
  <c r="J208" i="5" s="1"/>
  <c r="H1262" i="2"/>
  <c r="H1258" i="2" s="1"/>
  <c r="K338" i="2"/>
  <c r="K337" i="2" s="1"/>
  <c r="K336" i="2" s="1"/>
  <c r="F1425" i="7"/>
  <c r="F1420" i="7" s="1"/>
  <c r="F1419" i="7" s="1"/>
  <c r="F1418" i="7" s="1"/>
  <c r="F87" i="7"/>
  <c r="H1214" i="2"/>
  <c r="G1214" i="2"/>
  <c r="H1210" i="2"/>
  <c r="D177" i="50" s="1"/>
  <c r="G1210" i="2"/>
  <c r="C177" i="50" s="1"/>
  <c r="H1155" i="2"/>
  <c r="H1154" i="2" s="1"/>
  <c r="H1161" i="2"/>
  <c r="D171" i="50" s="1"/>
  <c r="D168" i="50" s="1"/>
  <c r="G1161" i="2"/>
  <c r="C171" i="50" s="1"/>
  <c r="F355" i="5" l="1"/>
  <c r="F1020" i="5"/>
  <c r="J383" i="5"/>
  <c r="J379" i="5" s="1"/>
  <c r="J378" i="5" s="1"/>
  <c r="J355" i="5" s="1"/>
  <c r="F134" i="5"/>
  <c r="F1030" i="5"/>
  <c r="F1035" i="5"/>
  <c r="F1037" i="5" s="1"/>
  <c r="K342" i="2"/>
  <c r="F984" i="5"/>
  <c r="C47" i="19" s="1"/>
  <c r="J998" i="5"/>
  <c r="J997" i="5" s="1"/>
  <c r="J996" i="5" s="1"/>
  <c r="J987" i="5"/>
  <c r="J986" i="5" s="1"/>
  <c r="J985" i="5" s="1"/>
  <c r="J972" i="5"/>
  <c r="J971" i="5" s="1"/>
  <c r="K330" i="2"/>
  <c r="K329" i="2" s="1"/>
  <c r="F129" i="5"/>
  <c r="F866" i="5"/>
  <c r="C45" i="19" s="1"/>
  <c r="J701" i="5"/>
  <c r="J581" i="5" s="1"/>
  <c r="J87" i="7"/>
  <c r="J38" i="7" s="1"/>
  <c r="K1277" i="2"/>
  <c r="K1276" i="2" s="1"/>
  <c r="K1275" i="2" s="1"/>
  <c r="F38" i="7"/>
  <c r="J891" i="5"/>
  <c r="J875" i="5" s="1"/>
  <c r="J874" i="5" s="1"/>
  <c r="J873" i="5" s="1"/>
  <c r="J231" i="5"/>
  <c r="J230" i="5" s="1"/>
  <c r="J223" i="5" s="1"/>
  <c r="J130" i="5"/>
  <c r="F331" i="5"/>
  <c r="J339" i="5"/>
  <c r="J186" i="5"/>
  <c r="G1213" i="2"/>
  <c r="G1160" i="2"/>
  <c r="H1209" i="2"/>
  <c r="H1217" i="2"/>
  <c r="G1209" i="2"/>
  <c r="H1213" i="2"/>
  <c r="H1160" i="2"/>
  <c r="H1153" i="2" s="1"/>
  <c r="G1217" i="2"/>
  <c r="H1036" i="2"/>
  <c r="H1033" i="2" s="1"/>
  <c r="H1019" i="2"/>
  <c r="H1025" i="2"/>
  <c r="H1030" i="2"/>
  <c r="D325" i="50" s="1"/>
  <c r="D324" i="50" s="1"/>
  <c r="G1025" i="2"/>
  <c r="G1030" i="2"/>
  <c r="C325" i="50" s="1"/>
  <c r="C324" i="50" s="1"/>
  <c r="H983" i="2"/>
  <c r="D250" i="50" s="1"/>
  <c r="D249" i="50" s="1"/>
  <c r="H985" i="2"/>
  <c r="D252" i="50" s="1"/>
  <c r="D251" i="50" s="1"/>
  <c r="H988" i="2"/>
  <c r="D254" i="50" s="1"/>
  <c r="D253" i="50" s="1"/>
  <c r="G981" i="2"/>
  <c r="C248" i="50" s="1"/>
  <c r="C247" i="50" s="1"/>
  <c r="G983" i="2"/>
  <c r="C250" i="50" s="1"/>
  <c r="C249" i="50" s="1"/>
  <c r="G985" i="2"/>
  <c r="C252" i="50" s="1"/>
  <c r="C251" i="50" s="1"/>
  <c r="G988" i="2"/>
  <c r="C254" i="50" s="1"/>
  <c r="C253" i="50" s="1"/>
  <c r="H955" i="2"/>
  <c r="H960" i="2"/>
  <c r="D261" i="50" s="1"/>
  <c r="D260" i="50" s="1"/>
  <c r="G960" i="2"/>
  <c r="C261" i="50" s="1"/>
  <c r="C260" i="50" s="1"/>
  <c r="H917" i="2"/>
  <c r="D237" i="50" s="1"/>
  <c r="D236" i="50" s="1"/>
  <c r="G917" i="2"/>
  <c r="C237" i="50" s="1"/>
  <c r="C236" i="50" s="1"/>
  <c r="H886" i="2"/>
  <c r="G886" i="2"/>
  <c r="G873" i="2"/>
  <c r="C301" i="50" s="1"/>
  <c r="C300" i="50" s="1"/>
  <c r="H857" i="2"/>
  <c r="D162" i="50" s="1"/>
  <c r="D159" i="50" s="1"/>
  <c r="G857" i="2"/>
  <c r="C162" i="50" s="1"/>
  <c r="H804" i="2"/>
  <c r="D531" i="50" s="1"/>
  <c r="D530" i="50" s="1"/>
  <c r="G804" i="2"/>
  <c r="C531" i="50" s="1"/>
  <c r="C530" i="50" s="1"/>
  <c r="H754" i="2"/>
  <c r="G754" i="2"/>
  <c r="C493" i="50" s="1"/>
  <c r="C492" i="50" s="1"/>
  <c r="H748" i="2"/>
  <c r="G748" i="2"/>
  <c r="H733" i="2"/>
  <c r="D474" i="50" s="1"/>
  <c r="D473" i="50" s="1"/>
  <c r="H735" i="2"/>
  <c r="D476" i="50" s="1"/>
  <c r="D475" i="50" s="1"/>
  <c r="H737" i="2"/>
  <c r="D478" i="50" s="1"/>
  <c r="D477" i="50" s="1"/>
  <c r="H743" i="2"/>
  <c r="D480" i="50" s="1"/>
  <c r="D479" i="50" s="1"/>
  <c r="G743" i="2"/>
  <c r="C480" i="50" s="1"/>
  <c r="C479" i="50" s="1"/>
  <c r="G737" i="2"/>
  <c r="C478" i="50" s="1"/>
  <c r="C477" i="50" s="1"/>
  <c r="G735" i="2"/>
  <c r="C476" i="50" s="1"/>
  <c r="C475" i="50" s="1"/>
  <c r="G733" i="2"/>
  <c r="C474" i="50" s="1"/>
  <c r="C473" i="50" s="1"/>
  <c r="H702" i="2"/>
  <c r="G702" i="2"/>
  <c r="H704" i="2"/>
  <c r="G704" i="2"/>
  <c r="H690" i="2"/>
  <c r="D154" i="50" s="1"/>
  <c r="G690" i="2"/>
  <c r="C154" i="50" s="1"/>
  <c r="J1030" i="5" l="1"/>
  <c r="J984" i="5"/>
  <c r="J1035" i="5"/>
  <c r="J1037" i="5" s="1"/>
  <c r="F10" i="5"/>
  <c r="C38" i="19" s="1"/>
  <c r="D493" i="50"/>
  <c r="D492" i="50" s="1"/>
  <c r="G745" i="2"/>
  <c r="C488" i="50"/>
  <c r="C487" i="50" s="1"/>
  <c r="C472" i="50" s="1"/>
  <c r="D246" i="50"/>
  <c r="G1024" i="2"/>
  <c r="C321" i="50"/>
  <c r="C320" i="50" s="1"/>
  <c r="H1032" i="2"/>
  <c r="D330" i="50"/>
  <c r="D329" i="50" s="1"/>
  <c r="D326" i="50" s="1"/>
  <c r="H745" i="2"/>
  <c r="D488" i="50"/>
  <c r="D487" i="50" s="1"/>
  <c r="D472" i="50" s="1"/>
  <c r="G878" i="2"/>
  <c r="G877" i="2" s="1"/>
  <c r="G876" i="2" s="1"/>
  <c r="C84" i="50"/>
  <c r="C83" i="50" s="1"/>
  <c r="H878" i="2"/>
  <c r="H877" i="2" s="1"/>
  <c r="D84" i="50"/>
  <c r="D83" i="50" s="1"/>
  <c r="H1024" i="2"/>
  <c r="D321" i="50"/>
  <c r="D320" i="50" s="1"/>
  <c r="H954" i="2"/>
  <c r="D257" i="50"/>
  <c r="D256" i="50" s="1"/>
  <c r="D255" i="50" s="1"/>
  <c r="C246" i="50"/>
  <c r="H1212" i="2"/>
  <c r="J331" i="5"/>
  <c r="H732" i="2"/>
  <c r="G732" i="2"/>
  <c r="G1212" i="2"/>
  <c r="H980" i="2"/>
  <c r="G500" i="5"/>
  <c r="G636" i="7" s="1"/>
  <c r="G635" i="7" s="1"/>
  <c r="G634" i="7" s="1"/>
  <c r="G633" i="7" s="1"/>
  <c r="G628" i="7" s="1"/>
  <c r="H1018" i="2"/>
  <c r="H1015" i="2" s="1"/>
  <c r="J129" i="5"/>
  <c r="J866" i="5"/>
  <c r="G689" i="2"/>
  <c r="G688" i="2" s="1"/>
  <c r="G856" i="2"/>
  <c r="G987" i="2"/>
  <c r="H987" i="2"/>
  <c r="G1029" i="2"/>
  <c r="H689" i="2"/>
  <c r="H688" i="2" s="1"/>
  <c r="H856" i="2"/>
  <c r="G959" i="2"/>
  <c r="G803" i="2"/>
  <c r="H959" i="2"/>
  <c r="H953" i="2" s="1"/>
  <c r="H1029" i="2"/>
  <c r="H803" i="2"/>
  <c r="L1019" i="2"/>
  <c r="L1018" i="2" s="1"/>
  <c r="L1015" i="2" s="1"/>
  <c r="G980" i="2"/>
  <c r="H731" i="2" l="1"/>
  <c r="D313" i="50"/>
  <c r="D312" i="50" s="1"/>
  <c r="G568" i="7"/>
  <c r="G435" i="7" s="1"/>
  <c r="G1481" i="7" s="1"/>
  <c r="H313" i="50"/>
  <c r="H312" i="50" s="1"/>
  <c r="H281" i="50" s="1"/>
  <c r="H876" i="2"/>
  <c r="H875" i="2" s="1"/>
  <c r="G499" i="5"/>
  <c r="G979" i="2"/>
  <c r="H979" i="2"/>
  <c r="G731" i="2"/>
  <c r="K500" i="5"/>
  <c r="K636" i="7" s="1"/>
  <c r="K635" i="7" s="1"/>
  <c r="K634" i="7" s="1"/>
  <c r="K633" i="7" s="1"/>
  <c r="K628" i="7" s="1"/>
  <c r="H605" i="2"/>
  <c r="D399" i="50" s="1"/>
  <c r="D398" i="50" s="1"/>
  <c r="G605" i="2"/>
  <c r="C399" i="50" s="1"/>
  <c r="C398" i="50" s="1"/>
  <c r="H609" i="2"/>
  <c r="D403" i="50" s="1"/>
  <c r="D402" i="50" s="1"/>
  <c r="H611" i="2"/>
  <c r="D405" i="50" s="1"/>
  <c r="D404" i="50" s="1"/>
  <c r="G611" i="2"/>
  <c r="C405" i="50" s="1"/>
  <c r="C404" i="50" s="1"/>
  <c r="H592" i="2"/>
  <c r="D381" i="50" s="1"/>
  <c r="D380" i="50" s="1"/>
  <c r="G592" i="2"/>
  <c r="C381" i="50" s="1"/>
  <c r="C380" i="50" s="1"/>
  <c r="H596" i="2"/>
  <c r="D385" i="50" s="1"/>
  <c r="D384" i="50" s="1"/>
  <c r="G596" i="2"/>
  <c r="C385" i="50" s="1"/>
  <c r="C384" i="50" s="1"/>
  <c r="H598" i="2"/>
  <c r="D387" i="50" s="1"/>
  <c r="D386" i="50" s="1"/>
  <c r="G598" i="2"/>
  <c r="C387" i="50" s="1"/>
  <c r="C386" i="50" s="1"/>
  <c r="H600" i="2"/>
  <c r="D393" i="50" s="1"/>
  <c r="D392" i="50" s="1"/>
  <c r="G600" i="2"/>
  <c r="C393" i="50" s="1"/>
  <c r="C392" i="50" s="1"/>
  <c r="H582" i="2"/>
  <c r="D453" i="50" s="1"/>
  <c r="D452" i="50" s="1"/>
  <c r="G582" i="2"/>
  <c r="C453" i="50" s="1"/>
  <c r="C452" i="50" s="1"/>
  <c r="H572" i="2"/>
  <c r="D445" i="50" s="1"/>
  <c r="D444" i="50" s="1"/>
  <c r="G572" i="2"/>
  <c r="C445" i="50" s="1"/>
  <c r="C444" i="50" s="1"/>
  <c r="H540" i="2"/>
  <c r="D423" i="50" s="1"/>
  <c r="D422" i="50" s="1"/>
  <c r="H542" i="2"/>
  <c r="D425" i="50" s="1"/>
  <c r="D424" i="50" s="1"/>
  <c r="H544" i="2"/>
  <c r="D429" i="50" s="1"/>
  <c r="D428" i="50" s="1"/>
  <c r="G544" i="2"/>
  <c r="C429" i="50" s="1"/>
  <c r="C428" i="50" s="1"/>
  <c r="G496" i="5" l="1"/>
  <c r="G471" i="5" s="1"/>
  <c r="G459" i="5" s="1"/>
  <c r="G589" i="2"/>
  <c r="H589" i="2"/>
  <c r="K568" i="7"/>
  <c r="K435" i="7" s="1"/>
  <c r="K499" i="5"/>
  <c r="K496" i="5" s="1"/>
  <c r="H539" i="2"/>
  <c r="H538" i="2" s="1"/>
  <c r="H530" i="2"/>
  <c r="H532" i="2"/>
  <c r="D391" i="50" s="1"/>
  <c r="D390" i="50" s="1"/>
  <c r="G532" i="2"/>
  <c r="C391" i="50" s="1"/>
  <c r="C390" i="50" s="1"/>
  <c r="G530" i="2"/>
  <c r="C389" i="50" s="1"/>
  <c r="C388" i="50" s="1"/>
  <c r="H525" i="2"/>
  <c r="D375" i="50" s="1"/>
  <c r="D374" i="50" s="1"/>
  <c r="G525" i="2"/>
  <c r="C375" i="50" s="1"/>
  <c r="C374" i="50" s="1"/>
  <c r="H517" i="2"/>
  <c r="D357" i="50" s="1"/>
  <c r="D356" i="50" s="1"/>
  <c r="G517" i="2"/>
  <c r="C357" i="50" s="1"/>
  <c r="C356" i="50" s="1"/>
  <c r="H515" i="2"/>
  <c r="D355" i="50" s="1"/>
  <c r="D354" i="50" s="1"/>
  <c r="G515" i="2"/>
  <c r="C355" i="50" s="1"/>
  <c r="C354" i="50" s="1"/>
  <c r="H513" i="2"/>
  <c r="G513" i="2"/>
  <c r="H489" i="2"/>
  <c r="G489" i="2"/>
  <c r="G411" i="2"/>
  <c r="C175" i="50" s="1"/>
  <c r="G408" i="2"/>
  <c r="C170" i="50" s="1"/>
  <c r="G405" i="2"/>
  <c r="C161" i="50" s="1"/>
  <c r="G402" i="2"/>
  <c r="C152" i="50" s="1"/>
  <c r="H397" i="2"/>
  <c r="D29" i="50" s="1"/>
  <c r="D27" i="50" s="1"/>
  <c r="G397" i="2"/>
  <c r="C29" i="50" s="1"/>
  <c r="C27" i="50" s="1"/>
  <c r="H306" i="2"/>
  <c r="D47" i="50" s="1"/>
  <c r="D46" i="50" s="1"/>
  <c r="G306" i="2"/>
  <c r="C47" i="50" s="1"/>
  <c r="C46" i="50" s="1"/>
  <c r="G304" i="2"/>
  <c r="C45" i="50" s="1"/>
  <c r="C44" i="50" s="1"/>
  <c r="G302" i="2"/>
  <c r="C43" i="50" s="1"/>
  <c r="C42" i="50" s="1"/>
  <c r="G300" i="2"/>
  <c r="C41" i="50" s="1"/>
  <c r="C40" i="50" s="1"/>
  <c r="G1021" i="5" l="1"/>
  <c r="G1028" i="5" s="1"/>
  <c r="G1038" i="5" s="1"/>
  <c r="G1017" i="5"/>
  <c r="D351" i="50"/>
  <c r="D350" i="50" s="1"/>
  <c r="G453" i="5"/>
  <c r="G409" i="5" s="1"/>
  <c r="G1014" i="5" s="1"/>
  <c r="G1029" i="5" s="1"/>
  <c r="C351" i="50"/>
  <c r="C350" i="50" s="1"/>
  <c r="D20" i="50"/>
  <c r="H527" i="2"/>
  <c r="D389" i="50"/>
  <c r="D388" i="50" s="1"/>
  <c r="G527" i="2"/>
  <c r="L990" i="2"/>
  <c r="K471" i="5"/>
  <c r="L306" i="2"/>
  <c r="H47" i="50" s="1"/>
  <c r="H46" i="50" s="1"/>
  <c r="H20" i="50" s="1"/>
  <c r="H10" i="50" s="1"/>
  <c r="H396" i="2"/>
  <c r="H395" i="2" s="1"/>
  <c r="H394" i="2" s="1"/>
  <c r="K306" i="2"/>
  <c r="G47" i="50" s="1"/>
  <c r="G46" i="50" s="1"/>
  <c r="G20" i="50" s="1"/>
  <c r="G404" i="2"/>
  <c r="G396" i="2"/>
  <c r="G395" i="2" s="1"/>
  <c r="G394" i="2" s="1"/>
  <c r="G407" i="2"/>
  <c r="G410" i="2"/>
  <c r="K400" i="2" s="1"/>
  <c r="H296" i="2"/>
  <c r="H280" i="2" s="1"/>
  <c r="H279" i="2" s="1"/>
  <c r="G296" i="2"/>
  <c r="K459" i="5" l="1"/>
  <c r="L978" i="2"/>
  <c r="L972" i="2" s="1"/>
  <c r="K296" i="2"/>
  <c r="K280" i="2" s="1"/>
  <c r="K279" i="2" s="1"/>
  <c r="K278" i="2" s="1"/>
  <c r="K271" i="2" s="1"/>
  <c r="L296" i="2"/>
  <c r="L280" i="2" s="1"/>
  <c r="L279" i="2" s="1"/>
  <c r="L278" i="2" s="1"/>
  <c r="L271" i="2" s="1"/>
  <c r="G153" i="2"/>
  <c r="C67" i="50" s="1"/>
  <c r="C66" i="50" s="1"/>
  <c r="K1021" i="5" l="1"/>
  <c r="L939" i="2"/>
  <c r="K453" i="5"/>
  <c r="K409" i="5" s="1"/>
  <c r="G152" i="2"/>
  <c r="G83" i="2"/>
  <c r="G79" i="2"/>
  <c r="C174" i="50" s="1"/>
  <c r="G76" i="2"/>
  <c r="C169" i="50" s="1"/>
  <c r="C168" i="50" s="1"/>
  <c r="G73" i="2"/>
  <c r="C160" i="50" s="1"/>
  <c r="C159" i="50" s="1"/>
  <c r="H56" i="2"/>
  <c r="H55" i="2" s="1"/>
  <c r="H54" i="2" s="1"/>
  <c r="G56" i="2"/>
  <c r="G55" i="2" s="1"/>
  <c r="G54" i="2" s="1"/>
  <c r="G72" i="2" l="1"/>
  <c r="G75" i="2"/>
  <c r="G82" i="2"/>
  <c r="G81" i="2" s="1"/>
  <c r="G78" i="2"/>
  <c r="H900" i="2" l="1"/>
  <c r="D221" i="50" s="1"/>
  <c r="D220" i="50" s="1"/>
  <c r="G900" i="2"/>
  <c r="C221" i="50" s="1"/>
  <c r="C220" i="50" s="1"/>
  <c r="H822" i="2" l="1"/>
  <c r="G822" i="2"/>
  <c r="G819" i="2" l="1"/>
  <c r="G818" i="2" s="1"/>
  <c r="G817" i="2" s="1"/>
  <c r="G816" i="2" s="1"/>
  <c r="G815" i="2" s="1"/>
  <c r="C56" i="50"/>
  <c r="H819" i="2"/>
  <c r="H818" i="2" s="1"/>
  <c r="H817" i="2" s="1"/>
  <c r="H816" i="2" s="1"/>
  <c r="H815" i="2" s="1"/>
  <c r="D56" i="50"/>
  <c r="H871" i="2"/>
  <c r="I871" i="2"/>
  <c r="I868" i="2" s="1"/>
  <c r="I867" i="2" s="1"/>
  <c r="I866" i="2" s="1"/>
  <c r="I865" i="2" s="1"/>
  <c r="J871" i="2"/>
  <c r="J868" i="2" s="1"/>
  <c r="J867" i="2" s="1"/>
  <c r="J866" i="2" s="1"/>
  <c r="J865" i="2" s="1"/>
  <c r="G871" i="2"/>
  <c r="H869" i="2"/>
  <c r="G869" i="2"/>
  <c r="H868" i="2" l="1"/>
  <c r="H867" i="2" s="1"/>
  <c r="H866" i="2" s="1"/>
  <c r="H865" i="2" s="1"/>
  <c r="G868" i="2"/>
  <c r="G867" i="2" s="1"/>
  <c r="G866" i="2" s="1"/>
  <c r="G865" i="2" s="1"/>
  <c r="K871" i="2"/>
  <c r="K868" i="2" s="1"/>
  <c r="K867" i="2" s="1"/>
  <c r="K866" i="2" s="1"/>
  <c r="K865" i="2" s="1"/>
  <c r="L871" i="2"/>
  <c r="L868" i="2" s="1"/>
  <c r="L867" i="2" s="1"/>
  <c r="L866" i="2" s="1"/>
  <c r="L865" i="2" s="1"/>
  <c r="G955" i="2" l="1"/>
  <c r="G954" i="2" l="1"/>
  <c r="G953" i="2" s="1"/>
  <c r="C257" i="50"/>
  <c r="C256" i="50" s="1"/>
  <c r="C255" i="50" s="1"/>
  <c r="H1300" i="2" l="1"/>
  <c r="H1299" i="2" s="1"/>
  <c r="H1298" i="2" s="1"/>
  <c r="G1300" i="2"/>
  <c r="G1299" i="2" s="1"/>
  <c r="G1298" i="2" s="1"/>
  <c r="H110" i="2" l="1"/>
  <c r="I110" i="2"/>
  <c r="J110" i="2"/>
  <c r="G110" i="2"/>
  <c r="I96" i="2" l="1"/>
  <c r="I95" i="2" s="1"/>
  <c r="I60" i="2" s="1"/>
  <c r="I12" i="2" s="1"/>
  <c r="J96" i="2"/>
  <c r="J95" i="2" s="1"/>
  <c r="J60" i="2" s="1"/>
  <c r="J12" i="2" s="1"/>
  <c r="L110" i="2"/>
  <c r="K110" i="2"/>
  <c r="K96" i="2" l="1"/>
  <c r="K95" i="2" s="1"/>
  <c r="K60" i="2" s="1"/>
  <c r="K12" i="2" s="1"/>
  <c r="L96" i="2"/>
  <c r="L95" i="2" s="1"/>
  <c r="L60" i="2" s="1"/>
  <c r="L12" i="2" s="1"/>
  <c r="H430" i="2"/>
  <c r="D545" i="50" s="1"/>
  <c r="D544" i="50" s="1"/>
  <c r="D541" i="50" s="1"/>
  <c r="D540" i="50" s="1"/>
  <c r="H429" i="2" l="1"/>
  <c r="H428" i="2" s="1"/>
  <c r="H1091" i="2"/>
  <c r="H1090" i="2" s="1"/>
  <c r="G1091" i="2"/>
  <c r="G1090" i="2" l="1"/>
  <c r="G1089" i="2" s="1"/>
  <c r="D91" i="50"/>
  <c r="D90" i="50" s="1"/>
  <c r="D89" i="50" s="1"/>
  <c r="H1089" i="2"/>
  <c r="H1088" i="2" s="1"/>
  <c r="H1087" i="2" s="1"/>
  <c r="C91" i="50"/>
  <c r="C90" i="50" s="1"/>
  <c r="C89" i="50" s="1"/>
  <c r="G1018" i="2"/>
  <c r="G1015" i="2" s="1"/>
  <c r="C313" i="50" l="1"/>
  <c r="C312" i="50" s="1"/>
  <c r="D21" i="14"/>
  <c r="E21" i="14"/>
  <c r="D19" i="14"/>
  <c r="E19" i="14"/>
  <c r="D16" i="14"/>
  <c r="E16" i="14"/>
  <c r="D14" i="14"/>
  <c r="I1232" i="2"/>
  <c r="J1232" i="2"/>
  <c r="I1201" i="2"/>
  <c r="J1201" i="2"/>
  <c r="I1195" i="2"/>
  <c r="J1195" i="2"/>
  <c r="I1149" i="2"/>
  <c r="J1149" i="2"/>
  <c r="I1146" i="2"/>
  <c r="J1146" i="2"/>
  <c r="I1144" i="2"/>
  <c r="J1144" i="2"/>
  <c r="I1141" i="2"/>
  <c r="J1141" i="2"/>
  <c r="I1121" i="2"/>
  <c r="J1121" i="2"/>
  <c r="I1118" i="2"/>
  <c r="J1118" i="2"/>
  <c r="I922" i="2"/>
  <c r="E241" i="50" s="1"/>
  <c r="E240" i="50" s="1"/>
  <c r="J922" i="2"/>
  <c r="F241" i="50" s="1"/>
  <c r="F240" i="50" s="1"/>
  <c r="I915" i="2"/>
  <c r="J915" i="2"/>
  <c r="I902" i="2"/>
  <c r="J902" i="2"/>
  <c r="I848" i="2"/>
  <c r="J848" i="2"/>
  <c r="I842" i="2"/>
  <c r="J842" i="2"/>
  <c r="I799" i="2"/>
  <c r="J799" i="2"/>
  <c r="I773" i="2"/>
  <c r="E512" i="50" s="1"/>
  <c r="E511" i="50" s="1"/>
  <c r="E508" i="50" s="1"/>
  <c r="J773" i="2"/>
  <c r="F512" i="50" s="1"/>
  <c r="F511" i="50" s="1"/>
  <c r="F508" i="50" s="1"/>
  <c r="I762" i="2"/>
  <c r="E503" i="50" s="1"/>
  <c r="E502" i="50" s="1"/>
  <c r="J762" i="2"/>
  <c r="F503" i="50" s="1"/>
  <c r="F502" i="50" s="1"/>
  <c r="I758" i="2"/>
  <c r="J758" i="2"/>
  <c r="F497" i="50" s="1"/>
  <c r="F496" i="50" s="1"/>
  <c r="I756" i="2"/>
  <c r="E495" i="50" s="1"/>
  <c r="E494" i="50" s="1"/>
  <c r="J756" i="2"/>
  <c r="I743" i="2"/>
  <c r="E480" i="50" s="1"/>
  <c r="E479" i="50" s="1"/>
  <c r="J743" i="2"/>
  <c r="F480" i="50" s="1"/>
  <c r="F479" i="50" s="1"/>
  <c r="I737" i="2"/>
  <c r="E478" i="50" s="1"/>
  <c r="E477" i="50" s="1"/>
  <c r="J737" i="2"/>
  <c r="F478" i="50" s="1"/>
  <c r="F477" i="50" s="1"/>
  <c r="I735" i="2"/>
  <c r="E476" i="50" s="1"/>
  <c r="E475" i="50" s="1"/>
  <c r="J735" i="2"/>
  <c r="F476" i="50" s="1"/>
  <c r="F475" i="50" s="1"/>
  <c r="I708" i="2"/>
  <c r="J708" i="2"/>
  <c r="I706" i="2"/>
  <c r="J706" i="2"/>
  <c r="I628" i="2"/>
  <c r="E442" i="50" s="1"/>
  <c r="E441" i="50" s="1"/>
  <c r="E430" i="50" s="1"/>
  <c r="J628" i="2"/>
  <c r="F442" i="50" s="1"/>
  <c r="F441" i="50" s="1"/>
  <c r="F430" i="50" s="1"/>
  <c r="I617" i="2"/>
  <c r="E427" i="50" s="1"/>
  <c r="E426" i="50" s="1"/>
  <c r="J617" i="2"/>
  <c r="F427" i="50" s="1"/>
  <c r="F426" i="50" s="1"/>
  <c r="I609" i="2"/>
  <c r="E403" i="50" s="1"/>
  <c r="E402" i="50" s="1"/>
  <c r="E349" i="50" s="1"/>
  <c r="J609" i="2"/>
  <c r="F403" i="50" s="1"/>
  <c r="F402" i="50" s="1"/>
  <c r="F349" i="50" s="1"/>
  <c r="I584" i="2"/>
  <c r="E455" i="50" s="1"/>
  <c r="E454" i="50" s="1"/>
  <c r="J584" i="2"/>
  <c r="F455" i="50" s="1"/>
  <c r="F454" i="50" s="1"/>
  <c r="I576" i="2"/>
  <c r="J576" i="2"/>
  <c r="I542" i="2"/>
  <c r="E425" i="50" s="1"/>
  <c r="E424" i="50" s="1"/>
  <c r="J542" i="2"/>
  <c r="F425" i="50" s="1"/>
  <c r="F424" i="50" s="1"/>
  <c r="F419" i="50" s="1"/>
  <c r="E527" i="50" l="1"/>
  <c r="E526" i="50" s="1"/>
  <c r="E521" i="50" s="1"/>
  <c r="I794" i="2"/>
  <c r="F527" i="50"/>
  <c r="F526" i="50" s="1"/>
  <c r="F521" i="50" s="1"/>
  <c r="J794" i="2"/>
  <c r="E419" i="50"/>
  <c r="J753" i="2"/>
  <c r="E497" i="50"/>
  <c r="E496" i="50" s="1"/>
  <c r="E491" i="50" s="1"/>
  <c r="I753" i="2"/>
  <c r="I752" i="2" s="1"/>
  <c r="F472" i="50"/>
  <c r="E472" i="50"/>
  <c r="E223" i="50"/>
  <c r="E222" i="50" s="1"/>
  <c r="F495" i="50"/>
  <c r="F494" i="50" s="1"/>
  <c r="J908" i="2"/>
  <c r="F235" i="50"/>
  <c r="F234" i="50" s="1"/>
  <c r="J1226" i="2"/>
  <c r="J1225" i="2" s="1"/>
  <c r="J1224" i="2" s="1"/>
  <c r="J1223" i="2" s="1"/>
  <c r="F130" i="50"/>
  <c r="F129" i="50" s="1"/>
  <c r="J571" i="2"/>
  <c r="J570" i="2" s="1"/>
  <c r="J569" i="2" s="1"/>
  <c r="J568" i="2" s="1"/>
  <c r="F449" i="50"/>
  <c r="F448" i="50" s="1"/>
  <c r="F443" i="50" s="1"/>
  <c r="F348" i="50" s="1"/>
  <c r="I571" i="2"/>
  <c r="I570" i="2" s="1"/>
  <c r="I569" i="2" s="1"/>
  <c r="I568" i="2" s="1"/>
  <c r="E449" i="50"/>
  <c r="E448" i="50" s="1"/>
  <c r="E443" i="50" s="1"/>
  <c r="I908" i="2"/>
  <c r="E235" i="50"/>
  <c r="E234" i="50" s="1"/>
  <c r="I1226" i="2"/>
  <c r="I1225" i="2" s="1"/>
  <c r="I1224" i="2" s="1"/>
  <c r="I1223" i="2" s="1"/>
  <c r="E130" i="50"/>
  <c r="E129" i="50" s="1"/>
  <c r="F223" i="50"/>
  <c r="F222" i="50" s="1"/>
  <c r="F219" i="50" s="1"/>
  <c r="I732" i="2"/>
  <c r="I731" i="2" s="1"/>
  <c r="I1134" i="2"/>
  <c r="I1133" i="2" s="1"/>
  <c r="I1123" i="2" s="1"/>
  <c r="D13" i="14"/>
  <c r="J1134" i="2"/>
  <c r="J732" i="2"/>
  <c r="J731" i="2" s="1"/>
  <c r="J839" i="2"/>
  <c r="J838" i="2" s="1"/>
  <c r="J828" i="2" s="1"/>
  <c r="J827" i="2" s="1"/>
  <c r="I839" i="2"/>
  <c r="I838" i="2" s="1"/>
  <c r="I828" i="2" s="1"/>
  <c r="I827" i="2" s="1"/>
  <c r="I367" i="2"/>
  <c r="J367" i="2"/>
  <c r="J254" i="2"/>
  <c r="J253" i="2" s="1"/>
  <c r="I539" i="2"/>
  <c r="I538" i="2" s="1"/>
  <c r="I510" i="2" s="1"/>
  <c r="I509" i="2" s="1"/>
  <c r="I614" i="2"/>
  <c r="I613" i="2" s="1"/>
  <c r="K743" i="2"/>
  <c r="G480" i="50" s="1"/>
  <c r="G479" i="50" s="1"/>
  <c r="I770" i="2"/>
  <c r="I769" i="2" s="1"/>
  <c r="J623" i="2"/>
  <c r="J622" i="2" s="1"/>
  <c r="J621" i="2" s="1"/>
  <c r="J620" i="2" s="1"/>
  <c r="J619" i="2" s="1"/>
  <c r="L737" i="2"/>
  <c r="H478" i="50" s="1"/>
  <c r="H477" i="50" s="1"/>
  <c r="J793" i="2"/>
  <c r="I143" i="5"/>
  <c r="I1017" i="5" s="1"/>
  <c r="I254" i="2"/>
  <c r="I253" i="2" s="1"/>
  <c r="I604" i="2"/>
  <c r="I588" i="2" s="1"/>
  <c r="I623" i="2"/>
  <c r="I622" i="2" s="1"/>
  <c r="I621" i="2" s="1"/>
  <c r="I620" i="2" s="1"/>
  <c r="I619" i="2" s="1"/>
  <c r="K737" i="2"/>
  <c r="G478" i="50" s="1"/>
  <c r="G477" i="50" s="1"/>
  <c r="I793" i="2"/>
  <c r="H143" i="5"/>
  <c r="H1017" i="5" s="1"/>
  <c r="H260" i="2"/>
  <c r="H259" i="2" s="1"/>
  <c r="J614" i="2"/>
  <c r="J613" i="2" s="1"/>
  <c r="L743" i="2"/>
  <c r="H480" i="50" s="1"/>
  <c r="H479" i="50" s="1"/>
  <c r="J770" i="2"/>
  <c r="J769" i="2" s="1"/>
  <c r="I701" i="2"/>
  <c r="J701" i="2"/>
  <c r="K735" i="2"/>
  <c r="G476" i="50" s="1"/>
  <c r="G475" i="50" s="1"/>
  <c r="J604" i="2"/>
  <c r="J588" i="2" s="1"/>
  <c r="L609" i="2"/>
  <c r="H403" i="50" s="1"/>
  <c r="H402" i="50" s="1"/>
  <c r="H349" i="50" s="1"/>
  <c r="J752" i="2"/>
  <c r="J1115" i="2"/>
  <c r="J1114" i="2" s="1"/>
  <c r="J1113" i="2" s="1"/>
  <c r="J1133" i="2"/>
  <c r="J1123" i="2" s="1"/>
  <c r="J1192" i="2"/>
  <c r="I1115" i="2"/>
  <c r="I1114" i="2" s="1"/>
  <c r="I1113" i="2" s="1"/>
  <c r="I1192" i="2"/>
  <c r="J539" i="2"/>
  <c r="J538" i="2" s="1"/>
  <c r="J510" i="2" s="1"/>
  <c r="J509" i="2" s="1"/>
  <c r="L542" i="2"/>
  <c r="H425" i="50" s="1"/>
  <c r="H424" i="50" s="1"/>
  <c r="L735" i="2"/>
  <c r="H476" i="50" s="1"/>
  <c r="H475" i="50" s="1"/>
  <c r="E18" i="14"/>
  <c r="D18" i="14"/>
  <c r="E348" i="50" l="1"/>
  <c r="E219" i="50"/>
  <c r="J898" i="2"/>
  <c r="J897" i="2" s="1"/>
  <c r="J891" i="2" s="1"/>
  <c r="J864" i="2" s="1"/>
  <c r="J826" i="2" s="1"/>
  <c r="E7" i="47" s="1"/>
  <c r="E124" i="50"/>
  <c r="E123" i="50" s="1"/>
  <c r="F124" i="50"/>
  <c r="F123" i="50" s="1"/>
  <c r="F218" i="50"/>
  <c r="E456" i="50"/>
  <c r="F491" i="50"/>
  <c r="F456" i="50" s="1"/>
  <c r="G472" i="50"/>
  <c r="E218" i="50"/>
  <c r="H472" i="50"/>
  <c r="L732" i="2"/>
  <c r="L731" i="2" s="1"/>
  <c r="I587" i="2"/>
  <c r="I586" i="2" s="1"/>
  <c r="I477" i="2" s="1"/>
  <c r="I432" i="2" s="1"/>
  <c r="D5" i="47" s="1"/>
  <c r="K732" i="2"/>
  <c r="K731" i="2" s="1"/>
  <c r="I1191" i="2"/>
  <c r="I1174" i="2" s="1"/>
  <c r="I1173" i="2" s="1"/>
  <c r="I1172" i="2" s="1"/>
  <c r="D9" i="47" s="1"/>
  <c r="J1191" i="2"/>
  <c r="J1174" i="2" s="1"/>
  <c r="J1173" i="2" s="1"/>
  <c r="J1172" i="2" s="1"/>
  <c r="E9" i="47" s="1"/>
  <c r="I784" i="2"/>
  <c r="I778" i="2" s="1"/>
  <c r="J784" i="2"/>
  <c r="J778" i="2" s="1"/>
  <c r="H1020" i="5"/>
  <c r="H1028" i="5" s="1"/>
  <c r="I1020" i="5"/>
  <c r="I1028" i="5" s="1"/>
  <c r="H376" i="7"/>
  <c r="H275" i="7" s="1"/>
  <c r="H1481" i="7" s="1"/>
  <c r="I376" i="7"/>
  <c r="I275" i="7" s="1"/>
  <c r="I1481" i="7" s="1"/>
  <c r="I898" i="2"/>
  <c r="I897" i="2" s="1"/>
  <c r="I891" i="2" s="1"/>
  <c r="I864" i="2" s="1"/>
  <c r="J700" i="2"/>
  <c r="J699" i="2" s="1"/>
  <c r="J698" i="2" s="1"/>
  <c r="J697" i="2" s="1"/>
  <c r="I700" i="2"/>
  <c r="I699" i="2" s="1"/>
  <c r="I698" i="2" s="1"/>
  <c r="I697" i="2" s="1"/>
  <c r="J730" i="2"/>
  <c r="J722" i="2" s="1"/>
  <c r="H134" i="5"/>
  <c r="H10" i="5" s="1"/>
  <c r="I134" i="5"/>
  <c r="I10" i="5" s="1"/>
  <c r="J587" i="2"/>
  <c r="J586" i="2" s="1"/>
  <c r="J477" i="2" s="1"/>
  <c r="J432" i="2" s="1"/>
  <c r="E5" i="47" s="1"/>
  <c r="J1243" i="2"/>
  <c r="L539" i="2"/>
  <c r="L538" i="2" s="1"/>
  <c r="L510" i="2" s="1"/>
  <c r="L509" i="2" s="1"/>
  <c r="I1243" i="2"/>
  <c r="L604" i="2"/>
  <c r="L588" i="2" s="1"/>
  <c r="J1112" i="2"/>
  <c r="J1111" i="2" s="1"/>
  <c r="E8" i="47" s="1"/>
  <c r="I730" i="2"/>
  <c r="I722" i="2" s="1"/>
  <c r="I1112" i="2"/>
  <c r="I1111" i="2" s="1"/>
  <c r="D8" i="47" s="1"/>
  <c r="L416" i="2"/>
  <c r="K178" i="5" s="1"/>
  <c r="J399" i="2"/>
  <c r="K416" i="2"/>
  <c r="J178" i="5" s="1"/>
  <c r="I399" i="2"/>
  <c r="J252" i="2"/>
  <c r="J229" i="2" s="1"/>
  <c r="J11" i="2" s="1"/>
  <c r="I252" i="2"/>
  <c r="I229" i="2" s="1"/>
  <c r="I11" i="2" s="1"/>
  <c r="F558" i="50" l="1"/>
  <c r="E558" i="50"/>
  <c r="I826" i="2"/>
  <c r="D7" i="47" s="1"/>
  <c r="J721" i="2"/>
  <c r="J660" i="2" s="1"/>
  <c r="E6" i="47" s="1"/>
  <c r="I721" i="2"/>
  <c r="I660" i="2" s="1"/>
  <c r="D6" i="47" s="1"/>
  <c r="I393" i="2"/>
  <c r="I366" i="2" s="1"/>
  <c r="I365" i="2" s="1"/>
  <c r="J393" i="2"/>
  <c r="J366" i="2" s="1"/>
  <c r="J365" i="2" s="1"/>
  <c r="I1014" i="5"/>
  <c r="K177" i="5"/>
  <c r="K421" i="7"/>
  <c r="K420" i="7" s="1"/>
  <c r="K419" i="7" s="1"/>
  <c r="K418" i="7" s="1"/>
  <c r="K411" i="7" s="1"/>
  <c r="J177" i="5"/>
  <c r="J421" i="7"/>
  <c r="J420" i="7" s="1"/>
  <c r="J419" i="7" s="1"/>
  <c r="J418" i="7" s="1"/>
  <c r="J411" i="7" s="1"/>
  <c r="H1038" i="5"/>
  <c r="I1038" i="5"/>
  <c r="I1242" i="2"/>
  <c r="I1222" i="2" s="1"/>
  <c r="I1221" i="2" s="1"/>
  <c r="D10" i="47" s="1"/>
  <c r="J1242" i="2"/>
  <c r="J1222" i="2" s="1"/>
  <c r="J1221" i="2" s="1"/>
  <c r="E10" i="47" s="1"/>
  <c r="L415" i="2"/>
  <c r="H206" i="50" s="1"/>
  <c r="H204" i="50" s="1"/>
  <c r="H178" i="50" s="1"/>
  <c r="K415" i="2"/>
  <c r="G206" i="50" s="1"/>
  <c r="G204" i="50" s="1"/>
  <c r="G178" i="50" s="1"/>
  <c r="L1243" i="2"/>
  <c r="L1242" i="2" s="1"/>
  <c r="K1243" i="2"/>
  <c r="K1242" i="2" s="1"/>
  <c r="D3" i="47"/>
  <c r="E3" i="47"/>
  <c r="D30" i="19"/>
  <c r="D26" i="14"/>
  <c r="D25" i="14" s="1"/>
  <c r="D24" i="14" s="1"/>
  <c r="G130" i="2"/>
  <c r="K176" i="5" l="1"/>
  <c r="K171" i="5" s="1"/>
  <c r="K143" i="5" s="1"/>
  <c r="K1017" i="5" s="1"/>
  <c r="J176" i="5"/>
  <c r="J171" i="5" s="1"/>
  <c r="J143" i="5" s="1"/>
  <c r="K414" i="2"/>
  <c r="K413" i="2" s="1"/>
  <c r="K399" i="2" s="1"/>
  <c r="K393" i="2" s="1"/>
  <c r="L414" i="2"/>
  <c r="L413" i="2" s="1"/>
  <c r="L399" i="2" s="1"/>
  <c r="L393" i="2" s="1"/>
  <c r="E4" i="47"/>
  <c r="E11" i="47" s="1"/>
  <c r="J1328" i="2"/>
  <c r="D4" i="47"/>
  <c r="D11" i="47" s="1"/>
  <c r="I1328" i="2"/>
  <c r="H1014" i="5"/>
  <c r="D31" i="14" s="1"/>
  <c r="D38" i="19"/>
  <c r="E38" i="19" s="1"/>
  <c r="K376" i="7"/>
  <c r="K275" i="7" s="1"/>
  <c r="K1481" i="7" s="1"/>
  <c r="J376" i="7"/>
  <c r="J275" i="7" s="1"/>
  <c r="J1330" i="2" l="1"/>
  <c r="J1020" i="5"/>
  <c r="K1020" i="5"/>
  <c r="K1028" i="5" s="1"/>
  <c r="K1483" i="7"/>
  <c r="K134" i="5"/>
  <c r="K10" i="5" s="1"/>
  <c r="J134" i="5"/>
  <c r="J10" i="5" s="1"/>
  <c r="D49" i="19"/>
  <c r="D52" i="19" s="1"/>
  <c r="K1014" i="5" l="1"/>
  <c r="K1485" i="7"/>
  <c r="K1486" i="7" s="1"/>
  <c r="K1488" i="7" s="1"/>
  <c r="K1038" i="5"/>
  <c r="K1029" i="5" l="1"/>
  <c r="D30" i="14"/>
  <c r="D29" i="14" s="1"/>
  <c r="D28" i="14" s="1"/>
  <c r="D23" i="14" s="1"/>
  <c r="D32" i="14" s="1"/>
  <c r="K1039" i="5"/>
  <c r="G1036" i="2"/>
  <c r="H994" i="2"/>
  <c r="H991" i="2" s="1"/>
  <c r="G994" i="2"/>
  <c r="G991" i="2" s="1"/>
  <c r="H964" i="2"/>
  <c r="D264" i="50" s="1"/>
  <c r="D263" i="50" s="1"/>
  <c r="D262" i="50" s="1"/>
  <c r="G964" i="2"/>
  <c r="C264" i="50" s="1"/>
  <c r="C263" i="50" s="1"/>
  <c r="C262" i="50" s="1"/>
  <c r="H949" i="2"/>
  <c r="G949" i="2"/>
  <c r="C280" i="50" s="1"/>
  <c r="C279" i="50" s="1"/>
  <c r="C265" i="50" s="1"/>
  <c r="H944" i="2"/>
  <c r="H943" i="2" s="1"/>
  <c r="G944" i="2"/>
  <c r="G943" i="2" s="1"/>
  <c r="H902" i="2"/>
  <c r="D223" i="50" s="1"/>
  <c r="D222" i="50" s="1"/>
  <c r="G902" i="2"/>
  <c r="C330" i="50" l="1"/>
  <c r="C329" i="50" s="1"/>
  <c r="C326" i="50" s="1"/>
  <c r="G1033" i="2"/>
  <c r="G1032" i="2" s="1"/>
  <c r="C223" i="50"/>
  <c r="C222" i="50" s="1"/>
  <c r="H946" i="2"/>
  <c r="H942" i="2" s="1"/>
  <c r="H941" i="2" s="1"/>
  <c r="H940" i="2" s="1"/>
  <c r="D280" i="50"/>
  <c r="D279" i="50" s="1"/>
  <c r="D265" i="50" s="1"/>
  <c r="G990" i="2"/>
  <c r="C285" i="50"/>
  <c r="C284" i="50" s="1"/>
  <c r="C281" i="50" s="1"/>
  <c r="D285" i="50"/>
  <c r="D284" i="50" s="1"/>
  <c r="D281" i="50" s="1"/>
  <c r="G946" i="2"/>
  <c r="G942" i="2" s="1"/>
  <c r="E14" i="14"/>
  <c r="E13" i="14" s="1"/>
  <c r="H963" i="2"/>
  <c r="H962" i="2" s="1"/>
  <c r="H952" i="2" s="1"/>
  <c r="K902" i="2"/>
  <c r="G223" i="50" s="1"/>
  <c r="G222" i="50" s="1"/>
  <c r="L902" i="2"/>
  <c r="G963" i="2"/>
  <c r="G962" i="2" s="1"/>
  <c r="G952" i="2" s="1"/>
  <c r="H391" i="2"/>
  <c r="H390" i="2" s="1"/>
  <c r="H389" i="2" s="1"/>
  <c r="H388" i="2" s="1"/>
  <c r="G391" i="2"/>
  <c r="G390" i="2" s="1"/>
  <c r="H223" i="50" l="1"/>
  <c r="H222" i="50" s="1"/>
  <c r="G978" i="2"/>
  <c r="H990" i="2"/>
  <c r="H978" i="2" s="1"/>
  <c r="G389" i="2"/>
  <c r="G388" i="2" s="1"/>
  <c r="G941" i="2"/>
  <c r="G940" i="2" s="1"/>
  <c r="H166" i="2" l="1"/>
  <c r="D165" i="50" s="1"/>
  <c r="D164" i="50" s="1"/>
  <c r="G166" i="2"/>
  <c r="C165" i="50" s="1"/>
  <c r="C164" i="50" s="1"/>
  <c r="E30" i="19" l="1"/>
  <c r="H206" i="2"/>
  <c r="G206" i="2"/>
  <c r="H317" i="2"/>
  <c r="G317" i="2"/>
  <c r="E26" i="14" l="1"/>
  <c r="E25" i="14" s="1"/>
  <c r="E24" i="14" s="1"/>
  <c r="H915" i="2" l="1"/>
  <c r="D235" i="50" s="1"/>
  <c r="D234" i="50" s="1"/>
  <c r="G915" i="2"/>
  <c r="C235" i="50" s="1"/>
  <c r="C234" i="50" s="1"/>
  <c r="K915" i="2" l="1"/>
  <c r="G235" i="50" s="1"/>
  <c r="G234" i="50" s="1"/>
  <c r="L915" i="2"/>
  <c r="H235" i="50" s="1"/>
  <c r="H234" i="50" s="1"/>
  <c r="H1118" i="2"/>
  <c r="L1118" i="2" s="1"/>
  <c r="G1118" i="2"/>
  <c r="K1118" i="2" s="1"/>
  <c r="H922" i="2" l="1"/>
  <c r="G922" i="2"/>
  <c r="G908" i="2" l="1"/>
  <c r="G898" i="2" s="1"/>
  <c r="G897" i="2" s="1"/>
  <c r="G891" i="2" s="1"/>
  <c r="C241" i="50"/>
  <c r="C240" i="50" s="1"/>
  <c r="H908" i="2"/>
  <c r="H898" i="2" s="1"/>
  <c r="H897" i="2" s="1"/>
  <c r="H891" i="2" s="1"/>
  <c r="H864" i="2" s="1"/>
  <c r="D241" i="50"/>
  <c r="D240" i="50" s="1"/>
  <c r="K922" i="2"/>
  <c r="L922" i="2"/>
  <c r="D219" i="50" l="1"/>
  <c r="D218" i="50" s="1"/>
  <c r="C219" i="50"/>
  <c r="C218" i="50" s="1"/>
  <c r="L908" i="2"/>
  <c r="L898" i="2" s="1"/>
  <c r="L897" i="2" s="1"/>
  <c r="L891" i="2" s="1"/>
  <c r="L864" i="2" s="1"/>
  <c r="H241" i="50"/>
  <c r="H240" i="50" s="1"/>
  <c r="K908" i="2"/>
  <c r="K898" i="2" s="1"/>
  <c r="K897" i="2" s="1"/>
  <c r="K891" i="2" s="1"/>
  <c r="K864" i="2" s="1"/>
  <c r="G241" i="50"/>
  <c r="G240" i="50" s="1"/>
  <c r="G1088" i="2"/>
  <c r="G1087" i="2" s="1"/>
  <c r="G1086" i="2" s="1"/>
  <c r="H1086" i="2"/>
  <c r="H346" i="2"/>
  <c r="G346" i="2"/>
  <c r="G219" i="50" l="1"/>
  <c r="G218" i="50" s="1"/>
  <c r="H219" i="50"/>
  <c r="H218" i="50" s="1"/>
  <c r="H357" i="2"/>
  <c r="G357" i="2"/>
  <c r="G292" i="2" l="1"/>
  <c r="G291" i="2" l="1"/>
  <c r="C35" i="50"/>
  <c r="C34" i="50" s="1"/>
  <c r="H99" i="2"/>
  <c r="H108" i="2"/>
  <c r="H137" i="2"/>
  <c r="H136" i="2" s="1"/>
  <c r="H142" i="2"/>
  <c r="H139" i="2" s="1"/>
  <c r="H168" i="2"/>
  <c r="D167" i="50" s="1"/>
  <c r="D166" i="50" s="1"/>
  <c r="H176" i="2"/>
  <c r="H171" i="2" s="1"/>
  <c r="H310" i="2"/>
  <c r="H312" i="2"/>
  <c r="H319" i="2"/>
  <c r="H350" i="2"/>
  <c r="H345" i="2" s="1"/>
  <c r="H361" i="2"/>
  <c r="H356" i="2" s="1"/>
  <c r="H401" i="2"/>
  <c r="H400" i="2" s="1"/>
  <c r="H427" i="2"/>
  <c r="H426" i="2" s="1"/>
  <c r="H425" i="2" s="1"/>
  <c r="H446" i="2"/>
  <c r="H448" i="2"/>
  <c r="H460" i="2"/>
  <c r="D153" i="50" s="1"/>
  <c r="D150" i="50" s="1"/>
  <c r="H472" i="2"/>
  <c r="D78" i="50" s="1"/>
  <c r="D77" i="50" s="1"/>
  <c r="D72" i="50" s="1"/>
  <c r="H491" i="2"/>
  <c r="H493" i="2"/>
  <c r="H495" i="2"/>
  <c r="D365" i="50" s="1"/>
  <c r="D364" i="50" s="1"/>
  <c r="H497" i="2"/>
  <c r="H519" i="2"/>
  <c r="D367" i="50" s="1"/>
  <c r="D366" i="50" s="1"/>
  <c r="H521" i="2"/>
  <c r="D369" i="50" s="1"/>
  <c r="D368" i="50" s="1"/>
  <c r="H523" i="2"/>
  <c r="H576" i="2"/>
  <c r="D449" i="50" s="1"/>
  <c r="D448" i="50" s="1"/>
  <c r="H584" i="2"/>
  <c r="D455" i="50" s="1"/>
  <c r="D454" i="50" s="1"/>
  <c r="H607" i="2"/>
  <c r="D401" i="50" s="1"/>
  <c r="D400" i="50" s="1"/>
  <c r="H617" i="2"/>
  <c r="D427" i="50" s="1"/>
  <c r="D426" i="50" s="1"/>
  <c r="D419" i="50" s="1"/>
  <c r="H624" i="2"/>
  <c r="D438" i="50" s="1"/>
  <c r="D437" i="50" s="1"/>
  <c r="H626" i="2"/>
  <c r="D440" i="50" s="1"/>
  <c r="D439" i="50" s="1"/>
  <c r="H628" i="2"/>
  <c r="D442" i="50" s="1"/>
  <c r="D441" i="50" s="1"/>
  <c r="H637" i="2"/>
  <c r="D361" i="50" s="1"/>
  <c r="D360" i="50" s="1"/>
  <c r="H641" i="2"/>
  <c r="D432" i="50" s="1"/>
  <c r="D431" i="50" s="1"/>
  <c r="H647" i="2"/>
  <c r="D436" i="50" s="1"/>
  <c r="D435" i="50" s="1"/>
  <c r="H674" i="2"/>
  <c r="H676" i="2"/>
  <c r="H678" i="2"/>
  <c r="H706" i="2"/>
  <c r="H708" i="2"/>
  <c r="H719" i="2"/>
  <c r="D465" i="50" s="1"/>
  <c r="D464" i="50" s="1"/>
  <c r="D457" i="50" s="1"/>
  <c r="H756" i="2"/>
  <c r="H758" i="2"/>
  <c r="D497" i="50" s="1"/>
  <c r="D496" i="50" s="1"/>
  <c r="H771" i="2"/>
  <c r="D510" i="50" s="1"/>
  <c r="D509" i="50" s="1"/>
  <c r="H773" i="2"/>
  <c r="D512" i="50" s="1"/>
  <c r="D511" i="50" s="1"/>
  <c r="H782" i="2"/>
  <c r="D176" i="50" s="1"/>
  <c r="D173" i="50" s="1"/>
  <c r="H787" i="2"/>
  <c r="D501" i="50" s="1"/>
  <c r="D500" i="50" s="1"/>
  <c r="H795" i="2"/>
  <c r="H799" i="2"/>
  <c r="D527" i="50" s="1"/>
  <c r="D526" i="50" s="1"/>
  <c r="H840" i="2"/>
  <c r="H842" i="2"/>
  <c r="L842" i="2" s="1"/>
  <c r="H848" i="2"/>
  <c r="L848" i="2" s="1"/>
  <c r="H854" i="2"/>
  <c r="H853" i="2" s="1"/>
  <c r="H852" i="2" s="1"/>
  <c r="H970" i="2"/>
  <c r="H967" i="2" s="1"/>
  <c r="H976" i="2"/>
  <c r="H1074" i="2"/>
  <c r="H1078" i="2"/>
  <c r="H1109" i="2"/>
  <c r="D57" i="50" s="1"/>
  <c r="D54" i="50" s="1"/>
  <c r="D48" i="50" s="1"/>
  <c r="H1116" i="2"/>
  <c r="H1121" i="2"/>
  <c r="L1121" i="2" s="1"/>
  <c r="L1115" i="2" s="1"/>
  <c r="L1114" i="2" s="1"/>
  <c r="L1113" i="2" s="1"/>
  <c r="H1139" i="2"/>
  <c r="H1141" i="2"/>
  <c r="L1141" i="2" s="1"/>
  <c r="H1144" i="2"/>
  <c r="L1144" i="2" s="1"/>
  <c r="H1146" i="2"/>
  <c r="L1146" i="2" s="1"/>
  <c r="H1149" i="2"/>
  <c r="L1149" i="2" s="1"/>
  <c r="H1193" i="2"/>
  <c r="H1195" i="2"/>
  <c r="L1195" i="2" s="1"/>
  <c r="H1201" i="2"/>
  <c r="L1201" i="2" s="1"/>
  <c r="H1207" i="2"/>
  <c r="H1206" i="2" s="1"/>
  <c r="H1205" i="2" s="1"/>
  <c r="H1229" i="2"/>
  <c r="D128" i="50" s="1"/>
  <c r="D127" i="50" s="1"/>
  <c r="H1232" i="2"/>
  <c r="D130" i="50" s="1"/>
  <c r="D129" i="50" s="1"/>
  <c r="H1250" i="2"/>
  <c r="D134" i="50" s="1"/>
  <c r="D133" i="50" s="1"/>
  <c r="H1280" i="2"/>
  <c r="D140" i="50" s="1"/>
  <c r="D139" i="50" s="1"/>
  <c r="H1296" i="2"/>
  <c r="D520" i="50" s="1"/>
  <c r="D518" i="50" s="1"/>
  <c r="D517" i="50" s="1"/>
  <c r="G172" i="2"/>
  <c r="G176" i="2"/>
  <c r="H1073" i="2" l="1"/>
  <c r="D508" i="50"/>
  <c r="G171" i="2"/>
  <c r="G170" i="2" s="1"/>
  <c r="D124" i="50"/>
  <c r="D353" i="50"/>
  <c r="D352" i="50" s="1"/>
  <c r="D377" i="50"/>
  <c r="D376" i="50" s="1"/>
  <c r="D523" i="50"/>
  <c r="D522" i="50" s="1"/>
  <c r="D521" i="50" s="1"/>
  <c r="H794" i="2"/>
  <c r="D495" i="50"/>
  <c r="D494" i="50" s="1"/>
  <c r="D10" i="50"/>
  <c r="D430" i="50"/>
  <c r="D443" i="50"/>
  <c r="D149" i="50"/>
  <c r="H839" i="2"/>
  <c r="H571" i="2"/>
  <c r="H570" i="2" s="1"/>
  <c r="H569" i="2" s="1"/>
  <c r="H568" i="2" s="1"/>
  <c r="L1134" i="2"/>
  <c r="L1133" i="2" s="1"/>
  <c r="H471" i="2"/>
  <c r="H1134" i="2"/>
  <c r="L839" i="2"/>
  <c r="L838" i="2" s="1"/>
  <c r="H445" i="2"/>
  <c r="H444" i="2" s="1"/>
  <c r="H434" i="2" s="1"/>
  <c r="H96" i="2"/>
  <c r="H95" i="2" s="1"/>
  <c r="H60" i="2" s="1"/>
  <c r="H12" i="2" s="1"/>
  <c r="H1226" i="2"/>
  <c r="H1225" i="2" s="1"/>
  <c r="H1224" i="2" s="1"/>
  <c r="H1223" i="2" s="1"/>
  <c r="H274" i="2"/>
  <c r="H273" i="2" s="1"/>
  <c r="H272" i="2" s="1"/>
  <c r="L367" i="2"/>
  <c r="H170" i="2"/>
  <c r="H1245" i="2"/>
  <c r="H786" i="2"/>
  <c r="H785" i="2" s="1"/>
  <c r="L758" i="2"/>
  <c r="H497" i="50" s="1"/>
  <c r="H496" i="50" s="1"/>
  <c r="L706" i="2"/>
  <c r="L628" i="2"/>
  <c r="H442" i="50" s="1"/>
  <c r="H441" i="50" s="1"/>
  <c r="H430" i="50" s="1"/>
  <c r="H604" i="2"/>
  <c r="H588" i="2" s="1"/>
  <c r="H459" i="2"/>
  <c r="H458" i="2" s="1"/>
  <c r="H1295" i="2"/>
  <c r="H1294" i="2" s="1"/>
  <c r="L1232" i="2"/>
  <c r="L756" i="2"/>
  <c r="H687" i="2"/>
  <c r="H680" i="2" s="1"/>
  <c r="L584" i="2"/>
  <c r="H455" i="50" s="1"/>
  <c r="H454" i="50" s="1"/>
  <c r="H165" i="2"/>
  <c r="H164" i="2" s="1"/>
  <c r="H163" i="2" s="1"/>
  <c r="H1279" i="2"/>
  <c r="H1278" i="2" s="1"/>
  <c r="H1277" i="2" s="1"/>
  <c r="L799" i="2"/>
  <c r="L773" i="2"/>
  <c r="H512" i="50" s="1"/>
  <c r="H511" i="50" s="1"/>
  <c r="H508" i="50" s="1"/>
  <c r="L576" i="2"/>
  <c r="H449" i="50" s="1"/>
  <c r="H448" i="50" s="1"/>
  <c r="H1249" i="2"/>
  <c r="L708" i="2"/>
  <c r="H633" i="2"/>
  <c r="H632" i="2" s="1"/>
  <c r="H851" i="2"/>
  <c r="H850" i="2" s="1"/>
  <c r="H1321" i="2"/>
  <c r="L1192" i="2"/>
  <c r="L617" i="2"/>
  <c r="H427" i="50" s="1"/>
  <c r="H426" i="50" s="1"/>
  <c r="H419" i="50" s="1"/>
  <c r="H614" i="2"/>
  <c r="H613" i="2" s="1"/>
  <c r="H1133" i="2"/>
  <c r="H1123" i="2" s="1"/>
  <c r="H1192" i="2"/>
  <c r="H1191" i="2" s="1"/>
  <c r="H1174" i="2" s="1"/>
  <c r="H1108" i="2"/>
  <c r="H1107" i="2" s="1"/>
  <c r="H1106" i="2" s="1"/>
  <c r="H1105" i="2" s="1"/>
  <c r="H1098" i="2" s="1"/>
  <c r="H975" i="2"/>
  <c r="H974" i="2" s="1"/>
  <c r="H973" i="2" s="1"/>
  <c r="H972" i="2" s="1"/>
  <c r="H701" i="2"/>
  <c r="H700" i="2" s="1"/>
  <c r="H699" i="2" s="1"/>
  <c r="H698" i="2" s="1"/>
  <c r="H793" i="2"/>
  <c r="H770" i="2"/>
  <c r="H769" i="2" s="1"/>
  <c r="H781" i="2"/>
  <c r="H780" i="2" s="1"/>
  <c r="H779" i="2" s="1"/>
  <c r="H718" i="2"/>
  <c r="H717" i="2" s="1"/>
  <c r="H716" i="2" s="1"/>
  <c r="H715" i="2" s="1"/>
  <c r="H640" i="2"/>
  <c r="H639" i="2" s="1"/>
  <c r="H623" i="2"/>
  <c r="H622" i="2" s="1"/>
  <c r="H621" i="2" s="1"/>
  <c r="H620" i="2" s="1"/>
  <c r="H512" i="2"/>
  <c r="H511" i="2" s="1"/>
  <c r="H488" i="2"/>
  <c r="H487" i="2" s="1"/>
  <c r="H338" i="2"/>
  <c r="H337" i="2" s="1"/>
  <c r="H336" i="2" s="1"/>
  <c r="H330" i="2" s="1"/>
  <c r="H135" i="2"/>
  <c r="H134" i="2" s="1"/>
  <c r="H127" i="2" s="1"/>
  <c r="H309" i="2"/>
  <c r="H308" i="2" s="1"/>
  <c r="H278" i="2" s="1"/>
  <c r="H367" i="2"/>
  <c r="H966" i="2"/>
  <c r="H951" i="2" s="1"/>
  <c r="H344" i="2"/>
  <c r="H343" i="2" s="1"/>
  <c r="H355" i="2"/>
  <c r="H354" i="2" s="1"/>
  <c r="H1072" i="2"/>
  <c r="H1115" i="2"/>
  <c r="H1114" i="2" s="1"/>
  <c r="H1113" i="2" s="1"/>
  <c r="H762" i="2"/>
  <c r="D503" i="50" s="1"/>
  <c r="D502" i="50" s="1"/>
  <c r="H316" i="2"/>
  <c r="H315" i="2" s="1"/>
  <c r="H314" i="2" s="1"/>
  <c r="H838" i="2"/>
  <c r="H828" i="2" s="1"/>
  <c r="H673" i="2"/>
  <c r="H672" i="2" s="1"/>
  <c r="H662" i="2" s="1"/>
  <c r="H204" i="2"/>
  <c r="H186" i="2" s="1"/>
  <c r="H399" i="2"/>
  <c r="H393" i="2" s="1"/>
  <c r="D349" i="50" l="1"/>
  <c r="D348" i="50" s="1"/>
  <c r="H527" i="50"/>
  <c r="H526" i="50" s="1"/>
  <c r="H521" i="50" s="1"/>
  <c r="L794" i="2"/>
  <c r="L793" i="2" s="1"/>
  <c r="D491" i="50"/>
  <c r="D456" i="50" s="1"/>
  <c r="H753" i="2"/>
  <c r="H495" i="50"/>
  <c r="H494" i="50" s="1"/>
  <c r="D123" i="50"/>
  <c r="L1226" i="2"/>
  <c r="L1225" i="2" s="1"/>
  <c r="L1224" i="2" s="1"/>
  <c r="L1223" i="2" s="1"/>
  <c r="H130" i="50"/>
  <c r="H129" i="50" s="1"/>
  <c r="H443" i="50"/>
  <c r="H348" i="50" s="1"/>
  <c r="H1244" i="2"/>
  <c r="H1243" i="2" s="1"/>
  <c r="H1242" i="2" s="1"/>
  <c r="H470" i="2"/>
  <c r="H469" i="2" s="1"/>
  <c r="H468" i="2" s="1"/>
  <c r="H467" i="2" s="1"/>
  <c r="L571" i="2"/>
  <c r="L570" i="2" s="1"/>
  <c r="L569" i="2" s="1"/>
  <c r="L568" i="2" s="1"/>
  <c r="H827" i="2"/>
  <c r="H784" i="2"/>
  <c r="H778" i="2" s="1"/>
  <c r="L1191" i="2"/>
  <c r="L1174" i="2" s="1"/>
  <c r="L1173" i="2" s="1"/>
  <c r="L1172" i="2" s="1"/>
  <c r="G9" i="47" s="1"/>
  <c r="H697" i="2"/>
  <c r="L828" i="2"/>
  <c r="L827" i="2" s="1"/>
  <c r="L826" i="2" s="1"/>
  <c r="G7" i="47" s="1"/>
  <c r="L1123" i="2"/>
  <c r="L1112" i="2" s="1"/>
  <c r="L1111" i="2" s="1"/>
  <c r="G8" i="47" s="1"/>
  <c r="H486" i="2"/>
  <c r="H478" i="2" s="1"/>
  <c r="L366" i="2"/>
  <c r="L365" i="2" s="1"/>
  <c r="G4" i="47" s="1"/>
  <c r="H457" i="2"/>
  <c r="H162" i="2"/>
  <c r="H161" i="2" s="1"/>
  <c r="L614" i="2"/>
  <c r="L613" i="2" s="1"/>
  <c r="L587" i="2" s="1"/>
  <c r="L586" i="2" s="1"/>
  <c r="L1222" i="2"/>
  <c r="L1221" i="2" s="1"/>
  <c r="G10" i="47" s="1"/>
  <c r="L701" i="2"/>
  <c r="L770" i="2"/>
  <c r="L769" i="2" s="1"/>
  <c r="L623" i="2"/>
  <c r="L622" i="2" s="1"/>
  <c r="L621" i="2" s="1"/>
  <c r="L620" i="2" s="1"/>
  <c r="L619" i="2" s="1"/>
  <c r="L762" i="2"/>
  <c r="L753" i="2" s="1"/>
  <c r="H254" i="2"/>
  <c r="H329" i="2"/>
  <c r="H1204" i="2"/>
  <c r="H1203" i="2" s="1"/>
  <c r="H1173" i="2" s="1"/>
  <c r="H1172" i="2" s="1"/>
  <c r="C9" i="47" s="1"/>
  <c r="H1152" i="2"/>
  <c r="H1151" i="2" s="1"/>
  <c r="H271" i="2"/>
  <c r="H1293" i="2"/>
  <c r="H1320" i="2"/>
  <c r="H631" i="2"/>
  <c r="H630" i="2" s="1"/>
  <c r="H619" i="2" s="1"/>
  <c r="H510" i="2"/>
  <c r="H509" i="2" s="1"/>
  <c r="H587" i="2"/>
  <c r="H586" i="2" s="1"/>
  <c r="H661" i="2"/>
  <c r="H342" i="2"/>
  <c r="H124" i="50" l="1"/>
  <c r="H123" i="50" s="1"/>
  <c r="D558" i="50"/>
  <c r="H503" i="50"/>
  <c r="H502" i="50" s="1"/>
  <c r="H450" i="2"/>
  <c r="H433" i="2" s="1"/>
  <c r="L477" i="2"/>
  <c r="L432" i="2" s="1"/>
  <c r="G5" i="47" s="1"/>
  <c r="L784" i="2"/>
  <c r="L778" i="2" s="1"/>
  <c r="H477" i="2"/>
  <c r="H752" i="2"/>
  <c r="H730" i="2" s="1"/>
  <c r="L700" i="2"/>
  <c r="L699" i="2" s="1"/>
  <c r="L698" i="2" s="1"/>
  <c r="L697" i="2" s="1"/>
  <c r="L254" i="2"/>
  <c r="H253" i="2"/>
  <c r="H1276" i="2"/>
  <c r="H1071" i="2"/>
  <c r="H1112" i="2"/>
  <c r="H1111" i="2" s="1"/>
  <c r="C8" i="47" s="1"/>
  <c r="H1319" i="2"/>
  <c r="H1318" i="2" s="1"/>
  <c r="H366" i="2"/>
  <c r="H365" i="2" s="1"/>
  <c r="C4" i="47" s="1"/>
  <c r="H722" i="2" l="1"/>
  <c r="H721" i="2" s="1"/>
  <c r="H660" i="2" s="1"/>
  <c r="C6" i="47" s="1"/>
  <c r="H491" i="50"/>
  <c r="H456" i="50" s="1"/>
  <c r="H558" i="50" s="1"/>
  <c r="H432" i="2"/>
  <c r="C5" i="47" s="1"/>
  <c r="H939" i="2"/>
  <c r="H826" i="2" s="1"/>
  <c r="C7" i="47" s="1"/>
  <c r="L752" i="2"/>
  <c r="L730" i="2" s="1"/>
  <c r="H252" i="2"/>
  <c r="H229" i="2" s="1"/>
  <c r="H11" i="2" s="1"/>
  <c r="L253" i="2"/>
  <c r="H1222" i="2"/>
  <c r="H1275" i="2"/>
  <c r="L722" i="2" l="1"/>
  <c r="L721" i="2" s="1"/>
  <c r="L660" i="2" s="1"/>
  <c r="G6" i="47" s="1"/>
  <c r="L252" i="2"/>
  <c r="L229" i="2" s="1"/>
  <c r="L11" i="2" s="1"/>
  <c r="H1221" i="2"/>
  <c r="C10" i="47" s="1"/>
  <c r="G1296" i="2"/>
  <c r="C520" i="50" s="1"/>
  <c r="C3" i="47" l="1"/>
  <c r="C11" i="47" s="1"/>
  <c r="H1328" i="2"/>
  <c r="G1295" i="2"/>
  <c r="G1294" i="2" s="1"/>
  <c r="G1293" i="2" s="1"/>
  <c r="G1193" i="2"/>
  <c r="H1333" i="2" l="1"/>
  <c r="G3" i="47"/>
  <c r="G11" i="47" s="1"/>
  <c r="L1328" i="2"/>
  <c r="G1141" i="2"/>
  <c r="K1141" i="2" s="1"/>
  <c r="G1139" i="2" l="1"/>
  <c r="G39" i="2" l="1"/>
  <c r="G1109" i="2"/>
  <c r="C57" i="50" s="1"/>
  <c r="C54" i="50" s="1"/>
  <c r="C48" i="50" s="1"/>
  <c r="G1108" i="2" l="1"/>
  <c r="G1107" i="2" s="1"/>
  <c r="G1106" i="2" s="1"/>
  <c r="G1105" i="2" s="1"/>
  <c r="G1098" i="2" s="1"/>
  <c r="G787" i="2"/>
  <c r="C501" i="50" s="1"/>
  <c r="C500" i="50" s="1"/>
  <c r="G719" i="2"/>
  <c r="C465" i="50" s="1"/>
  <c r="C464" i="50" s="1"/>
  <c r="C457" i="50" s="1"/>
  <c r="G786" i="2" l="1"/>
  <c r="G785" i="2" s="1"/>
  <c r="G718" i="2"/>
  <c r="G717" i="2" s="1"/>
  <c r="G716" i="2" s="1"/>
  <c r="G715" i="2" s="1"/>
  <c r="G137" i="2" l="1"/>
  <c r="G136" i="2" s="1"/>
  <c r="B20" i="16" l="1"/>
  <c r="C21" i="14"/>
  <c r="B16" i="16" l="1"/>
  <c r="C14" i="14"/>
  <c r="C16" i="14"/>
  <c r="C21" i="19"/>
  <c r="C13" i="14" l="1"/>
  <c r="C19" i="14"/>
  <c r="C18" i="14" l="1"/>
  <c r="C26" i="14"/>
  <c r="C25" i="14" l="1"/>
  <c r="C24" i="14" l="1"/>
  <c r="E42" i="19" l="1"/>
  <c r="E41" i="19" l="1"/>
  <c r="E39" i="19"/>
  <c r="E48" i="19"/>
  <c r="E44" i="19"/>
  <c r="G1280" i="2"/>
  <c r="C140" i="50" s="1"/>
  <c r="C139" i="50" s="1"/>
  <c r="G1250" i="2"/>
  <c r="C134" i="50" s="1"/>
  <c r="C133" i="50" s="1"/>
  <c r="G1232" i="2"/>
  <c r="C130" i="50" s="1"/>
  <c r="C129" i="50" s="1"/>
  <c r="G1229" i="2"/>
  <c r="C128" i="50" s="1"/>
  <c r="C127" i="50" s="1"/>
  <c r="G1227" i="2"/>
  <c r="C126" i="50" s="1"/>
  <c r="C125" i="50" s="1"/>
  <c r="G1207" i="2"/>
  <c r="G1206" i="2" s="1"/>
  <c r="G1205" i="2" s="1"/>
  <c r="G1201" i="2"/>
  <c r="K1201" i="2" s="1"/>
  <c r="G1195" i="2"/>
  <c r="K1195" i="2" s="1"/>
  <c r="G1155" i="2"/>
  <c r="G1149" i="2"/>
  <c r="K1149" i="2" s="1"/>
  <c r="G1146" i="2"/>
  <c r="K1146" i="2" s="1"/>
  <c r="G1144" i="2"/>
  <c r="G1121" i="2"/>
  <c r="K1121" i="2" s="1"/>
  <c r="K1115" i="2" s="1"/>
  <c r="K1114" i="2" s="1"/>
  <c r="K1113" i="2" s="1"/>
  <c r="G1116" i="2"/>
  <c r="G1074" i="2"/>
  <c r="G1078" i="2"/>
  <c r="G976" i="2"/>
  <c r="G970" i="2"/>
  <c r="G967" i="2" s="1"/>
  <c r="G854" i="2"/>
  <c r="G853" i="2" s="1"/>
  <c r="G852" i="2" s="1"/>
  <c r="G848" i="2"/>
  <c r="K848" i="2" s="1"/>
  <c r="G842" i="2"/>
  <c r="K842" i="2" s="1"/>
  <c r="G840" i="2"/>
  <c r="G799" i="2"/>
  <c r="C527" i="50" s="1"/>
  <c r="C526" i="50" s="1"/>
  <c r="G795" i="2"/>
  <c r="G782" i="2"/>
  <c r="C176" i="50" s="1"/>
  <c r="C173" i="50" s="1"/>
  <c r="G773" i="2"/>
  <c r="C512" i="50" s="1"/>
  <c r="C511" i="50" s="1"/>
  <c r="G771" i="2"/>
  <c r="C510" i="50" s="1"/>
  <c r="C509" i="50" s="1"/>
  <c r="G758" i="2"/>
  <c r="G762" i="2"/>
  <c r="G756" i="2"/>
  <c r="C495" i="50" s="1"/>
  <c r="C494" i="50" s="1"/>
  <c r="G708" i="2"/>
  <c r="G706" i="2"/>
  <c r="G678" i="2"/>
  <c r="G676" i="2"/>
  <c r="G674" i="2"/>
  <c r="G647" i="2"/>
  <c r="C436" i="50" s="1"/>
  <c r="C435" i="50" s="1"/>
  <c r="G637" i="2"/>
  <c r="C361" i="50" s="1"/>
  <c r="C360" i="50" s="1"/>
  <c r="G641" i="2"/>
  <c r="C432" i="50" s="1"/>
  <c r="C431" i="50" s="1"/>
  <c r="G628" i="2"/>
  <c r="C442" i="50" s="1"/>
  <c r="C441" i="50" s="1"/>
  <c r="G626" i="2"/>
  <c r="C440" i="50" s="1"/>
  <c r="C439" i="50" s="1"/>
  <c r="G624" i="2"/>
  <c r="C438" i="50" s="1"/>
  <c r="C437" i="50" s="1"/>
  <c r="G617" i="2"/>
  <c r="C427" i="50" s="1"/>
  <c r="C426" i="50" s="1"/>
  <c r="G542" i="2"/>
  <c r="C425" i="50" s="1"/>
  <c r="C424" i="50" s="1"/>
  <c r="G540" i="2"/>
  <c r="C423" i="50" s="1"/>
  <c r="C422" i="50" s="1"/>
  <c r="G615" i="2"/>
  <c r="C421" i="50" s="1"/>
  <c r="C420" i="50" s="1"/>
  <c r="G609" i="2"/>
  <c r="C403" i="50" s="1"/>
  <c r="C402" i="50" s="1"/>
  <c r="G607" i="2"/>
  <c r="C401" i="50" s="1"/>
  <c r="C400" i="50" s="1"/>
  <c r="G584" i="2"/>
  <c r="C455" i="50" s="1"/>
  <c r="C454" i="50" s="1"/>
  <c r="G576" i="2"/>
  <c r="C449" i="50" s="1"/>
  <c r="C448" i="50" s="1"/>
  <c r="G523" i="2"/>
  <c r="G521" i="2"/>
  <c r="C369" i="50" s="1"/>
  <c r="C368" i="50" s="1"/>
  <c r="G519" i="2"/>
  <c r="C367" i="50" s="1"/>
  <c r="C366" i="50" s="1"/>
  <c r="G491" i="2"/>
  <c r="G497" i="2"/>
  <c r="G495" i="2"/>
  <c r="C365" i="50" s="1"/>
  <c r="C364" i="50" s="1"/>
  <c r="G493" i="2"/>
  <c r="G460" i="2"/>
  <c r="C153" i="50" s="1"/>
  <c r="G448" i="2"/>
  <c r="G446" i="2"/>
  <c r="G430" i="2"/>
  <c r="C545" i="50" s="1"/>
  <c r="C544" i="50" s="1"/>
  <c r="C541" i="50" s="1"/>
  <c r="C540" i="50" s="1"/>
  <c r="G419" i="2"/>
  <c r="G401" i="2"/>
  <c r="G400" i="2" s="1"/>
  <c r="G361" i="2"/>
  <c r="G356" i="2" s="1"/>
  <c r="G350" i="2"/>
  <c r="G345" i="2" s="1"/>
  <c r="G319" i="2"/>
  <c r="G310" i="2"/>
  <c r="G312" i="2"/>
  <c r="G286" i="2"/>
  <c r="C24" i="50" s="1"/>
  <c r="C23" i="50" s="1"/>
  <c r="C20" i="50" s="1"/>
  <c r="G269" i="2"/>
  <c r="C519" i="50" s="1"/>
  <c r="C518" i="50" s="1"/>
  <c r="C517" i="50" s="1"/>
  <c r="G202" i="2"/>
  <c r="C113" i="50" s="1"/>
  <c r="C112" i="50" s="1"/>
  <c r="C111" i="50" s="1"/>
  <c r="G190" i="2"/>
  <c r="C104" i="50" s="1"/>
  <c r="C103" i="50" s="1"/>
  <c r="G168" i="2"/>
  <c r="C167" i="50" s="1"/>
  <c r="C166" i="50" s="1"/>
  <c r="G150" i="2"/>
  <c r="C65" i="50" s="1"/>
  <c r="C64" i="50" s="1"/>
  <c r="C63" i="50" s="1"/>
  <c r="G140" i="2"/>
  <c r="G142" i="2"/>
  <c r="G113" i="2"/>
  <c r="G117" i="2"/>
  <c r="G108" i="2"/>
  <c r="G99" i="2"/>
  <c r="G97" i="2"/>
  <c r="G91" i="2"/>
  <c r="G70" i="2"/>
  <c r="C151" i="50" s="1"/>
  <c r="G43" i="2"/>
  <c r="C508" i="50" l="1"/>
  <c r="C124" i="50"/>
  <c r="G1073" i="2"/>
  <c r="G1072" i="2" s="1"/>
  <c r="C503" i="50"/>
  <c r="C502" i="50" s="1"/>
  <c r="C523" i="50"/>
  <c r="C522" i="50" s="1"/>
  <c r="G794" i="2"/>
  <c r="C377" i="50"/>
  <c r="C376" i="50" s="1"/>
  <c r="C353" i="50"/>
  <c r="C352" i="50" s="1"/>
  <c r="C521" i="50"/>
  <c r="C101" i="50"/>
  <c r="C150" i="50"/>
  <c r="C149" i="50" s="1"/>
  <c r="C497" i="50"/>
  <c r="C496" i="50" s="1"/>
  <c r="C491" i="50" s="1"/>
  <c r="G753" i="2"/>
  <c r="C443" i="50"/>
  <c r="C430" i="50"/>
  <c r="G90" i="2"/>
  <c r="G89" i="2" s="1"/>
  <c r="C215" i="50"/>
  <c r="C214" i="50" s="1"/>
  <c r="C213" i="50" s="1"/>
  <c r="C419" i="50"/>
  <c r="G752" i="2"/>
  <c r="G571" i="2"/>
  <c r="G570" i="2" s="1"/>
  <c r="G569" i="2" s="1"/>
  <c r="G568" i="2" s="1"/>
  <c r="G445" i="2"/>
  <c r="G1134" i="2"/>
  <c r="G1133" i="2" s="1"/>
  <c r="G1123" i="2" s="1"/>
  <c r="K1144" i="2"/>
  <c r="K1134" i="2" s="1"/>
  <c r="K1133" i="2" s="1"/>
  <c r="G839" i="2"/>
  <c r="G838" i="2" s="1"/>
  <c r="G828" i="2" s="1"/>
  <c r="K839" i="2"/>
  <c r="K838" i="2" s="1"/>
  <c r="G96" i="2"/>
  <c r="G429" i="2"/>
  <c r="G428" i="2" s="1"/>
  <c r="G427" i="2" s="1"/>
  <c r="G426" i="2" s="1"/>
  <c r="G425" i="2" s="1"/>
  <c r="G281" i="2"/>
  <c r="G280" i="2" s="1"/>
  <c r="G279" i="2" s="1"/>
  <c r="K367" i="2"/>
  <c r="G367" i="2"/>
  <c r="G69" i="2"/>
  <c r="G68" i="2" s="1"/>
  <c r="G189" i="2"/>
  <c r="G188" i="2" s="1"/>
  <c r="G268" i="2"/>
  <c r="G267" i="2" s="1"/>
  <c r="G266" i="2" s="1"/>
  <c r="G265" i="2" s="1"/>
  <c r="G264" i="2" s="1"/>
  <c r="K756" i="2"/>
  <c r="G495" i="50" s="1"/>
  <c r="G494" i="50" s="1"/>
  <c r="G1279" i="2"/>
  <c r="G1278" i="2" s="1"/>
  <c r="G1277" i="2" s="1"/>
  <c r="G201" i="2"/>
  <c r="G274" i="2"/>
  <c r="G273" i="2" s="1"/>
  <c r="G272" i="2" s="1"/>
  <c r="G459" i="2"/>
  <c r="G458" i="2" s="1"/>
  <c r="K1232" i="2"/>
  <c r="G149" i="2"/>
  <c r="G148" i="2" s="1"/>
  <c r="G338" i="2"/>
  <c r="G337" i="2" s="1"/>
  <c r="G336" i="2" s="1"/>
  <c r="G330" i="2" s="1"/>
  <c r="K628" i="2"/>
  <c r="G442" i="50" s="1"/>
  <c r="G441" i="50" s="1"/>
  <c r="G430" i="50" s="1"/>
  <c r="K706" i="2"/>
  <c r="G975" i="2"/>
  <c r="G974" i="2" s="1"/>
  <c r="G973" i="2" s="1"/>
  <c r="G972" i="2" s="1"/>
  <c r="G1245" i="2"/>
  <c r="G165" i="2"/>
  <c r="G164" i="2" s="1"/>
  <c r="G163" i="2" s="1"/>
  <c r="G162" i="2" s="1"/>
  <c r="G260" i="2"/>
  <c r="G259" i="2" s="1"/>
  <c r="K576" i="2"/>
  <c r="G449" i="50" s="1"/>
  <c r="G448" i="50" s="1"/>
  <c r="K609" i="2"/>
  <c r="G403" i="50" s="1"/>
  <c r="G402" i="50" s="1"/>
  <c r="G349" i="50" s="1"/>
  <c r="K617" i="2"/>
  <c r="G427" i="50" s="1"/>
  <c r="G426" i="50" s="1"/>
  <c r="K799" i="2"/>
  <c r="K794" i="2" s="1"/>
  <c r="G1249" i="2"/>
  <c r="K773" i="2"/>
  <c r="G512" i="50" s="1"/>
  <c r="G511" i="50" s="1"/>
  <c r="G508" i="50" s="1"/>
  <c r="K762" i="2"/>
  <c r="G503" i="50" s="1"/>
  <c r="G502" i="50" s="1"/>
  <c r="K542" i="2"/>
  <c r="G425" i="50" s="1"/>
  <c r="G424" i="50" s="1"/>
  <c r="K758" i="2"/>
  <c r="G255" i="2"/>
  <c r="K584" i="2"/>
  <c r="G455" i="50" s="1"/>
  <c r="G454" i="50" s="1"/>
  <c r="K708" i="2"/>
  <c r="K1192" i="2"/>
  <c r="G1321" i="2"/>
  <c r="G1154" i="2"/>
  <c r="G633" i="2"/>
  <c r="G632" i="2" s="1"/>
  <c r="G1226" i="2"/>
  <c r="G1225" i="2" s="1"/>
  <c r="G1224" i="2" s="1"/>
  <c r="G1192" i="2"/>
  <c r="G1191" i="2" s="1"/>
  <c r="G1174" i="2" s="1"/>
  <c r="G781" i="2"/>
  <c r="G780" i="2" s="1"/>
  <c r="G779" i="2" s="1"/>
  <c r="G770" i="2"/>
  <c r="G769" i="2" s="1"/>
  <c r="G701" i="2"/>
  <c r="G700" i="2" s="1"/>
  <c r="G699" i="2" s="1"/>
  <c r="G698" i="2" s="1"/>
  <c r="G640" i="2"/>
  <c r="G639" i="2" s="1"/>
  <c r="G623" i="2"/>
  <c r="G622" i="2" s="1"/>
  <c r="G621" i="2" s="1"/>
  <c r="G620" i="2" s="1"/>
  <c r="G604" i="2"/>
  <c r="G588" i="2" s="1"/>
  <c r="G614" i="2"/>
  <c r="G613" i="2" s="1"/>
  <c r="G539" i="2"/>
  <c r="G538" i="2" s="1"/>
  <c r="G512" i="2"/>
  <c r="G511" i="2" s="1"/>
  <c r="G488" i="2"/>
  <c r="G487" i="2" s="1"/>
  <c r="G418" i="2"/>
  <c r="G139" i="2"/>
  <c r="E43" i="19"/>
  <c r="G875" i="2"/>
  <c r="G864" i="2" s="1"/>
  <c r="G200" i="2"/>
  <c r="G966" i="2"/>
  <c r="G951" i="2" s="1"/>
  <c r="G344" i="2"/>
  <c r="G343" i="2" s="1"/>
  <c r="G129" i="2"/>
  <c r="G128" i="2" s="1"/>
  <c r="G355" i="2"/>
  <c r="G354" i="2" s="1"/>
  <c r="G673" i="2"/>
  <c r="G672" i="2" s="1"/>
  <c r="G662" i="2" s="1"/>
  <c r="E46" i="19"/>
  <c r="G309" i="2"/>
  <c r="G308" i="2" s="1"/>
  <c r="G444" i="2"/>
  <c r="G434" i="2" s="1"/>
  <c r="G41" i="2"/>
  <c r="G38" i="2" s="1"/>
  <c r="G1115" i="2"/>
  <c r="G1114" i="2" s="1"/>
  <c r="G1113" i="2" s="1"/>
  <c r="G204" i="2"/>
  <c r="G316" i="2"/>
  <c r="G315" i="2" s="1"/>
  <c r="G314" i="2" s="1"/>
  <c r="C349" i="50" l="1"/>
  <c r="C348" i="50" s="1"/>
  <c r="G497" i="50"/>
  <c r="G496" i="50" s="1"/>
  <c r="G491" i="50" s="1"/>
  <c r="K753" i="2"/>
  <c r="K752" i="2" s="1"/>
  <c r="C456" i="50"/>
  <c r="G443" i="50"/>
  <c r="G419" i="50"/>
  <c r="K793" i="2"/>
  <c r="K784" i="2" s="1"/>
  <c r="K778" i="2" s="1"/>
  <c r="G527" i="50"/>
  <c r="G526" i="50" s="1"/>
  <c r="G521" i="50" s="1"/>
  <c r="K1226" i="2"/>
  <c r="K1225" i="2" s="1"/>
  <c r="K1224" i="2" s="1"/>
  <c r="K1223" i="2" s="1"/>
  <c r="G130" i="50"/>
  <c r="G129" i="50" s="1"/>
  <c r="C123" i="50"/>
  <c r="G1244" i="2"/>
  <c r="G1243" i="2" s="1"/>
  <c r="G1242" i="2" s="1"/>
  <c r="G793" i="2"/>
  <c r="G784" i="2" s="1"/>
  <c r="G778" i="2" s="1"/>
  <c r="G1153" i="2"/>
  <c r="G1152" i="2" s="1"/>
  <c r="G1151" i="2" s="1"/>
  <c r="G1112" i="2" s="1"/>
  <c r="G1111" i="2" s="1"/>
  <c r="B8" i="47" s="1"/>
  <c r="K571" i="2"/>
  <c r="K570" i="2" s="1"/>
  <c r="K569" i="2" s="1"/>
  <c r="K568" i="2" s="1"/>
  <c r="K623" i="2"/>
  <c r="K622" i="2" s="1"/>
  <c r="K621" i="2" s="1"/>
  <c r="K620" i="2" s="1"/>
  <c r="K619" i="2" s="1"/>
  <c r="K1191" i="2"/>
  <c r="K1174" i="2" s="1"/>
  <c r="K1173" i="2" s="1"/>
  <c r="K1172" i="2" s="1"/>
  <c r="F9" i="47" s="1"/>
  <c r="K1123" i="2"/>
  <c r="K1112" i="2" s="1"/>
  <c r="K1111" i="2" s="1"/>
  <c r="F8" i="47" s="1"/>
  <c r="K828" i="2"/>
  <c r="K827" i="2" s="1"/>
  <c r="K826" i="2" s="1"/>
  <c r="F7" i="47" s="1"/>
  <c r="G486" i="2"/>
  <c r="G478" i="2" s="1"/>
  <c r="G147" i="2"/>
  <c r="G146" i="2" s="1"/>
  <c r="K366" i="2"/>
  <c r="K365" i="2" s="1"/>
  <c r="F4" i="47" s="1"/>
  <c r="K604" i="2"/>
  <c r="K588" i="2" s="1"/>
  <c r="K614" i="2"/>
  <c r="K613" i="2" s="1"/>
  <c r="K770" i="2"/>
  <c r="K769" i="2" s="1"/>
  <c r="G254" i="2"/>
  <c r="K254" i="2" s="1"/>
  <c r="K539" i="2"/>
  <c r="K538" i="2" s="1"/>
  <c r="K510" i="2" s="1"/>
  <c r="K509" i="2" s="1"/>
  <c r="K701" i="2"/>
  <c r="G95" i="2"/>
  <c r="G687" i="2"/>
  <c r="G680" i="2" s="1"/>
  <c r="G851" i="2"/>
  <c r="G850" i="2" s="1"/>
  <c r="G827" i="2" s="1"/>
  <c r="G457" i="2"/>
  <c r="G450" i="2" s="1"/>
  <c r="G1204" i="2"/>
  <c r="G1203" i="2" s="1"/>
  <c r="G329" i="2"/>
  <c r="G67" i="2"/>
  <c r="G399" i="2"/>
  <c r="G393" i="2" s="1"/>
  <c r="G187" i="2"/>
  <c r="G186" i="2" s="1"/>
  <c r="G1320" i="2"/>
  <c r="G1276" i="2"/>
  <c r="E47" i="19"/>
  <c r="G697" i="2"/>
  <c r="G278" i="2"/>
  <c r="G271" i="2" s="1"/>
  <c r="G510" i="2"/>
  <c r="G509" i="2" s="1"/>
  <c r="G342" i="2"/>
  <c r="G37" i="2"/>
  <c r="G23" i="2" s="1"/>
  <c r="G631" i="2"/>
  <c r="G630" i="2" s="1"/>
  <c r="G619" i="2" s="1"/>
  <c r="G587" i="2"/>
  <c r="G586" i="2" s="1"/>
  <c r="G135" i="2"/>
  <c r="G134" i="2" s="1"/>
  <c r="C8" i="19"/>
  <c r="C7" i="19" s="1"/>
  <c r="C30" i="19" s="1"/>
  <c r="G730" i="2"/>
  <c r="G1071" i="2"/>
  <c r="G124" i="50" l="1"/>
  <c r="G123" i="50" s="1"/>
  <c r="G722" i="2"/>
  <c r="G348" i="50"/>
  <c r="G456" i="50"/>
  <c r="G477" i="2"/>
  <c r="G127" i="2"/>
  <c r="K1222" i="2"/>
  <c r="K1221" i="2" s="1"/>
  <c r="F10" i="47" s="1"/>
  <c r="G60" i="2"/>
  <c r="G12" i="2" s="1"/>
  <c r="K700" i="2"/>
  <c r="K699" i="2" s="1"/>
  <c r="K698" i="2" s="1"/>
  <c r="K697" i="2" s="1"/>
  <c r="K587" i="2"/>
  <c r="K586" i="2" s="1"/>
  <c r="G253" i="2"/>
  <c r="G252" i="2" s="1"/>
  <c r="G229" i="2" s="1"/>
  <c r="K730" i="2"/>
  <c r="G661" i="2"/>
  <c r="G433" i="2"/>
  <c r="G939" i="2"/>
  <c r="G826" i="2" s="1"/>
  <c r="B7" i="47" s="1"/>
  <c r="G1223" i="2"/>
  <c r="G1319" i="2"/>
  <c r="G1318" i="2" s="1"/>
  <c r="G721" i="2"/>
  <c r="G161" i="2"/>
  <c r="G366" i="2"/>
  <c r="G365" i="2" s="1"/>
  <c r="B4" i="47" s="1"/>
  <c r="E45" i="19"/>
  <c r="K722" i="2" l="1"/>
  <c r="K721" i="2" s="1"/>
  <c r="K660" i="2" s="1"/>
  <c r="F6" i="47" s="1"/>
  <c r="G11" i="2"/>
  <c r="K477" i="2"/>
  <c r="K253" i="2"/>
  <c r="K252" i="2"/>
  <c r="G660" i="2"/>
  <c r="G1222" i="2"/>
  <c r="G1275" i="2"/>
  <c r="G1173" i="2"/>
  <c r="B6" i="47" l="1"/>
  <c r="K229" i="2"/>
  <c r="K11" i="2" s="1"/>
  <c r="G1221" i="2"/>
  <c r="B10" i="47" s="1"/>
  <c r="G1172" i="2"/>
  <c r="B9" i="47" s="1"/>
  <c r="B3" i="47" l="1"/>
  <c r="F3" i="47"/>
  <c r="F789" i="7" l="1"/>
  <c r="F788" i="7" s="1"/>
  <c r="F775" i="7" s="1"/>
  <c r="F710" i="7" l="1"/>
  <c r="F709" i="7" s="1"/>
  <c r="G1483" i="7" l="1"/>
  <c r="G1485" i="7" s="1"/>
  <c r="G1486" i="7" s="1"/>
  <c r="G1488" i="7" s="1"/>
  <c r="I1483" i="7"/>
  <c r="I1485" i="7" s="1"/>
  <c r="I1486" i="7" s="1"/>
  <c r="I1488" i="7" s="1"/>
  <c r="H1483" i="7"/>
  <c r="H1485" i="7" s="1"/>
  <c r="H1486" i="7" s="1"/>
  <c r="H1488" i="7" s="1"/>
  <c r="D17" i="16" l="1"/>
  <c r="D16" i="16" s="1"/>
  <c r="G472" i="2"/>
  <c r="C78" i="50" s="1"/>
  <c r="C77" i="50" s="1"/>
  <c r="F1168" i="7"/>
  <c r="K473" i="2"/>
  <c r="J275" i="5" s="1"/>
  <c r="C72" i="50" l="1"/>
  <c r="C10" i="50" s="1"/>
  <c r="C558" i="50" s="1"/>
  <c r="G471" i="2"/>
  <c r="J1168" i="7"/>
  <c r="J176" i="7"/>
  <c r="J175" i="7" s="1"/>
  <c r="J174" i="7" s="1"/>
  <c r="J173" i="7" s="1"/>
  <c r="J164" i="7" s="1"/>
  <c r="J274" i="5"/>
  <c r="J271" i="5" s="1"/>
  <c r="J270" i="5" s="1"/>
  <c r="J269" i="5" s="1"/>
  <c r="F274" i="5"/>
  <c r="F271" i="5" s="1"/>
  <c r="F270" i="5" s="1"/>
  <c r="F269" i="5" s="1"/>
  <c r="K472" i="2"/>
  <c r="G78" i="50" s="1"/>
  <c r="G77" i="50" s="1"/>
  <c r="F176" i="7"/>
  <c r="F175" i="7" s="1"/>
  <c r="F174" i="7" s="1"/>
  <c r="F173" i="7" s="1"/>
  <c r="F164" i="7" s="1"/>
  <c r="J1018" i="5" l="1"/>
  <c r="J1017" i="5"/>
  <c r="F1017" i="5"/>
  <c r="F1018" i="5"/>
  <c r="F1028" i="5" s="1"/>
  <c r="G72" i="50"/>
  <c r="G10" i="50" s="1"/>
  <c r="G558" i="50" s="1"/>
  <c r="G470" i="2"/>
  <c r="G469" i="2" s="1"/>
  <c r="G468" i="2" s="1"/>
  <c r="G467" i="2" s="1"/>
  <c r="G432" i="2" s="1"/>
  <c r="K471" i="2"/>
  <c r="G1328" i="2" l="1"/>
  <c r="B5" i="47"/>
  <c r="B11" i="47" s="1"/>
  <c r="F163" i="7"/>
  <c r="F10" i="7" s="1"/>
  <c r="K470" i="2"/>
  <c r="K469" i="2" s="1"/>
  <c r="K468" i="2" s="1"/>
  <c r="K467" i="2" s="1"/>
  <c r="K432" i="2" s="1"/>
  <c r="J163" i="7"/>
  <c r="J10" i="7" s="1"/>
  <c r="J1481" i="7" s="1"/>
  <c r="J268" i="5"/>
  <c r="J257" i="5" s="1"/>
  <c r="J1014" i="5" s="1"/>
  <c r="F268" i="5"/>
  <c r="F257" i="5" s="1"/>
  <c r="C40" i="19" s="1"/>
  <c r="G1333" i="2" l="1"/>
  <c r="E31" i="14"/>
  <c r="E30" i="14" s="1"/>
  <c r="E29" i="14" s="1"/>
  <c r="E28" i="14" s="1"/>
  <c r="E23" i="14" s="1"/>
  <c r="E32" i="14" s="1"/>
  <c r="J1028" i="5"/>
  <c r="J1038" i="5" s="1"/>
  <c r="J1039" i="5" s="1"/>
  <c r="F1038" i="5"/>
  <c r="F1481" i="7"/>
  <c r="F1483" i="7"/>
  <c r="J1483" i="7"/>
  <c r="F5" i="47"/>
  <c r="F11" i="47" s="1"/>
  <c r="K1328" i="2"/>
  <c r="F1014" i="5"/>
  <c r="E40" i="19"/>
  <c r="E49" i="19" s="1"/>
  <c r="E52" i="19" s="1"/>
  <c r="C49" i="19"/>
  <c r="C52" i="19" s="1"/>
  <c r="J1029" i="5"/>
  <c r="J1016" i="5"/>
  <c r="F1039" i="5" l="1"/>
  <c r="F1485" i="7"/>
  <c r="F1486" i="7" s="1"/>
  <c r="F1488" i="7" s="1"/>
  <c r="F1490" i="7" s="1"/>
  <c r="J1485" i="7"/>
  <c r="J1486" i="7" s="1"/>
  <c r="J1488" i="7" s="1"/>
  <c r="C31" i="14"/>
  <c r="C30" i="14" s="1"/>
  <c r="C29" i="14" s="1"/>
  <c r="C28" i="14" s="1"/>
  <c r="C23" i="14" s="1"/>
  <c r="C32" i="14" s="1"/>
  <c r="F1029" i="5"/>
  <c r="F1016" i="5"/>
</calcChain>
</file>

<file path=xl/sharedStrings.xml><?xml version="1.0" encoding="utf-8"?>
<sst xmlns="http://schemas.openxmlformats.org/spreadsheetml/2006/main" count="16073" uniqueCount="1292">
  <si>
    <t>ВСЕГО</t>
  </si>
  <si>
    <t>300</t>
  </si>
  <si>
    <t>04</t>
  </si>
  <si>
    <t>10</t>
  </si>
  <si>
    <t>913</t>
  </si>
  <si>
    <t>Социальное обеспечение и иные выплаты населению</t>
  </si>
  <si>
    <t>Непрограммная деятельность администрации ЗАТО г. Североморск и ее структурных подразделений</t>
  </si>
  <si>
    <t>Непрограммная деятельность</t>
  </si>
  <si>
    <t>Охрана семьи и детства</t>
  </si>
  <si>
    <t>Социальная политика</t>
  </si>
  <si>
    <t>12</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</si>
  <si>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</si>
  <si>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</si>
  <si>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800</t>
  </si>
  <si>
    <t>Иные бюджетные ассигнования</t>
  </si>
  <si>
    <t>200</t>
  </si>
  <si>
    <t>Закупка товаров, работ и услуг для государственных (муниципальных) нужд</t>
  </si>
  <si>
    <t>100</t>
  </si>
  <si>
    <t>Другие вопросы в области национальной экономики</t>
  </si>
  <si>
    <t>Национальная экономика</t>
  </si>
  <si>
    <t>13</t>
  </si>
  <si>
    <t>01</t>
  </si>
  <si>
    <t>Расходы на обеспечение функций органов местного самоуправления</t>
  </si>
  <si>
    <t>Прочие направления расходов муниципальных программ</t>
  </si>
  <si>
    <t>Другие общегосударственные вопросы</t>
  </si>
  <si>
    <t xml:space="preserve">Расходы на выплаты по оплате труда работников  органов местного самоуправления </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</si>
  <si>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</si>
  <si>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</si>
  <si>
    <t>Общегосударственные вопросы</t>
  </si>
  <si>
    <t>Комитет имущественных отношений администрации ЗАТО г. Североморск</t>
  </si>
  <si>
    <t>734</t>
  </si>
  <si>
    <t>06</t>
  </si>
  <si>
    <t>Непрограммная деятельность Контрольно- счетной палаты ЗАТО г. Североморск</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</si>
  <si>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</si>
  <si>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ЗАТО г. Североморск</t>
  </si>
  <si>
    <t>732</t>
  </si>
  <si>
    <t>03</t>
  </si>
  <si>
    <t>Непрограммная деятельность Совета депутатов ЗАТО г. Североморск</t>
  </si>
  <si>
    <t>Функционирование законодательных (представительных) органов государственной власти и представительных органов муниципальных образований</t>
  </si>
  <si>
    <t>02</t>
  </si>
  <si>
    <t>Функционирование высшего должностного лица субъекта Российской Федерации и муниципального образования</t>
  </si>
  <si>
    <t>Совет депутатов ЗАТО г. Североморск</t>
  </si>
  <si>
    <t>731</t>
  </si>
  <si>
    <t>Социальное обеспечение населения</t>
  </si>
  <si>
    <t>600</t>
  </si>
  <si>
    <t>05</t>
  </si>
  <si>
    <t>Предоставление субсидий бюджетным, автономным учреждениям и иным некоммерческим организациям</t>
  </si>
  <si>
    <t xml:space="preserve">Непрограммная деятельность муниципальных бюджетных и автономных учреждений </t>
  </si>
  <si>
    <t>Другие вопросы в области жилищно-коммунального хозяйства</t>
  </si>
  <si>
    <t>Благоустройство</t>
  </si>
  <si>
    <t>Капитальные вложения в объекты недвижимого имущества государственной (муниципальной) собственности</t>
  </si>
  <si>
    <t>Коммунальное хозяйство</t>
  </si>
  <si>
    <t>Жилищное хозяйство</t>
  </si>
  <si>
    <t>Жилищно-коммунальное хозяйство</t>
  </si>
  <si>
    <t>09</t>
  </si>
  <si>
    <t>Дорожное хозяйство (дорожные фонды)</t>
  </si>
  <si>
    <t>08</t>
  </si>
  <si>
    <t>Транспорт</t>
  </si>
  <si>
    <t>Комитет по развитию городского хозяйства администрации ЗАТО г. Североморск</t>
  </si>
  <si>
    <t>Другие вопросы в области культуры и кинематографии</t>
  </si>
  <si>
    <t>Культура</t>
  </si>
  <si>
    <t>Культура и кинематография</t>
  </si>
  <si>
    <t>07</t>
  </si>
  <si>
    <t>Общее образование</t>
  </si>
  <si>
    <t>Образование</t>
  </si>
  <si>
    <t>Управление культуры и международных связей администрации ЗАТО г. Североморск</t>
  </si>
  <si>
    <t>707</t>
  </si>
  <si>
    <t>Обеспечение бесплатным питанием отдельных категорий обучающихся</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</si>
  <si>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</si>
  <si>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Другие вопросы в области образования</t>
  </si>
  <si>
    <t>Молодежная политика и оздоровление детей</t>
  </si>
  <si>
    <t>Реализация Закона Мурманской области "О социальной поддержке детей-сирот, безнадзорных детей, детей, оставшихся без попечения родителей, детей-инвалидов, детей, находящихся в трудной жизненной ситуации" в части обеспечения  деятельности муниципальных школ-интернатов</t>
  </si>
  <si>
    <t>Дошкольное образование</t>
  </si>
  <si>
    <t>Управление образования администрации ЗАТО г. Североморск</t>
  </si>
  <si>
    <t>703</t>
  </si>
  <si>
    <t>Обслуживание государственного (муниципального ) долга</t>
  </si>
  <si>
    <t>Процентные платежи по муниципальному долгу ЗАТО г. Североморск</t>
  </si>
  <si>
    <t>Обслуживание государственного внутреннего и муниципального долга</t>
  </si>
  <si>
    <t>Обслуживание государственного и муниципального долга</t>
  </si>
  <si>
    <t>Выплаты по решениям судов и оплата государственной пошлины</t>
  </si>
  <si>
    <t>Управление финансов администрации ЗАТО г. Североморск</t>
  </si>
  <si>
    <t>Периодическая печать и издательства</t>
  </si>
  <si>
    <t>Телевидение и радиовещание</t>
  </si>
  <si>
    <t>Средства массовой информации</t>
  </si>
  <si>
    <t>11</t>
  </si>
  <si>
    <t>Другие вопросы в области физической культуры и спорта</t>
  </si>
  <si>
    <t>Физическая культура и спорт</t>
  </si>
  <si>
    <t>Доплата к пенсиям муниципальных служащих</t>
  </si>
  <si>
    <t>Пенсионное обеспечение</t>
  </si>
  <si>
    <t>Другие вопросы в области охраны окружающей среды</t>
  </si>
  <si>
    <t>Охрана окружающей среды</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</si>
  <si>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</si>
  <si>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</si>
  <si>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Связь и информатика</t>
  </si>
  <si>
    <t>14</t>
  </si>
  <si>
    <t>Другие вопросы в области национальной безопасности и правоохранительной деятельности</t>
  </si>
  <si>
    <t>701</t>
  </si>
  <si>
    <t>Защита населения и территории от чрезвычайных ситуаций природного и техногенного характера, гражданская оборона</t>
  </si>
  <si>
    <t>Органы юстиции</t>
  </si>
  <si>
    <t>Национальная безопасность и правоохранительная деятельность</t>
  </si>
  <si>
    <t>Расходы на оплату единовременных, вступительных, организационных, членских взносов и сборов</t>
  </si>
  <si>
    <t>Реализация Закона Мурманской области "Об административных комиссиях"</t>
  </si>
  <si>
    <t>Резервный фонд Администрации ЗАТО г. Североморск</t>
  </si>
  <si>
    <t>Резервные фонды</t>
  </si>
  <si>
    <t>Администрация ЗАТО г. Североморск</t>
  </si>
  <si>
    <t>Сумма</t>
  </si>
  <si>
    <t>Вид расхода</t>
  </si>
  <si>
    <t>Целевая статья</t>
  </si>
  <si>
    <t>Подраздел</t>
  </si>
  <si>
    <t>Раздел</t>
  </si>
  <si>
    <t>Глава</t>
  </si>
  <si>
    <t>Наименование</t>
  </si>
  <si>
    <t>рублей</t>
  </si>
  <si>
    <t>709</t>
  </si>
  <si>
    <t>Код</t>
  </si>
  <si>
    <t xml:space="preserve">732 </t>
  </si>
  <si>
    <t>к решению Совета депутатов</t>
  </si>
  <si>
    <t>Прочие неналоговые доходы бюджетов городских округов</t>
  </si>
  <si>
    <t>Доходы бюджетов городских округов от возврата бюджетными учреждениями остатков субсидий прошлых лет</t>
  </si>
  <si>
    <t>Дотации бюджетам городских округов на поддержку мер по обеспечению сбалансированности бюджетов</t>
  </si>
  <si>
    <t>Субсидии бюджетам городских округов на реализацию федеральных целевых программ</t>
  </si>
  <si>
    <t>Прочие субсидии бюджетам городских округов</t>
  </si>
  <si>
    <t>Субвенции бюджетам городских округов на государственную регистрацию актов гражданского состояния</t>
  </si>
  <si>
    <t>Прочие субвенции бюджетам городских округов</t>
  </si>
  <si>
    <t>Государственная пошлина за выдачу разрешения на установку рекламной конструкции</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</si>
  <si>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</si>
  <si>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Коды бюджетной классификации Российской Федерации</t>
  </si>
  <si>
    <t>ДОХОДЫ ОТ ИСПОЛЬЗОВАНИЯ ИМУЩЕСТВА, НАХОДЯЩЕГОСЯ В ГОСУДАРСТВЕННОЙ И МУНИЦИПАЛЬНОЙ СОБСТВЕННОСТИ</t>
  </si>
  <si>
    <t>000 1 11 00000 00 0000 000</t>
  </si>
  <si>
    <t>000 1 11 05000 00 0000 120</t>
  </si>
  <si>
    <t>ДОХОДЫ ОТ ОКАЗАНИЯ ПЛАТНЫХ УСЛУГ (РАБОТ) И КОМПЕНСАЦИИ ЗАТРАТ ГОСУДАРСТВА</t>
  </si>
  <si>
    <t>000 1 13 00000 00 0000 000</t>
  </si>
  <si>
    <t>Прочие доходы от компенсации затрат государства</t>
  </si>
  <si>
    <t>000 1 13 02990 00 0000 130</t>
  </si>
  <si>
    <t>000 1 13 02994 04 0000 130</t>
  </si>
  <si>
    <t>ДОХОДЫ ОТ ПРОДАЖИ МАТЕРИАЛЬНЫХ И НЕМАТЕРИАЛЬНЫХ АКТИВОВ</t>
  </si>
  <si>
    <t>000 1 14 00000 00 0000 000</t>
  </si>
  <si>
    <t>000 1 17 00000 00 0000 000</t>
  </si>
  <si>
    <t>Погашение бюджетами городских округов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</si>
  <si>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городских округов в валюте Российской Федерации</t>
  </si>
  <si>
    <t>Погашение бюджетами городских округов кредитов от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</si>
  <si>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</si>
  <si>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</si>
  <si>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Код бюджетной классификации Российской Федерации</t>
  </si>
  <si>
    <t>НАЛОГОВЫЕ И НЕНАЛОГОВЫЕ ДОХОДЫ</t>
  </si>
  <si>
    <t>000 1 00 00000 00 0000 000</t>
  </si>
  <si>
    <t>НАЛОГОВЫЕ  ДОХОДЫ</t>
  </si>
  <si>
    <t>000 1 01 00000 00 0000 000</t>
  </si>
  <si>
    <t xml:space="preserve">Налог на доходы физических лиц </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</si>
  <si>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</si>
  <si>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</si>
  <si>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 xml:space="preserve">000 1 01 02010 01 0000 110 
</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</si>
  <si>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</si>
  <si>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</si>
  <si>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 xml:space="preserve">000 1 01 02040 01 0000 110                     </t>
  </si>
  <si>
    <t>НАЛОГИ НА ТОВАРЫ (РАБОТЫ, УСЛУГИ), РЕАЛИЗУЕМЫЕ НА ТЕРРИТОРИИ РОССИЙСКОЙ ФЕДЕРАЦИИ</t>
  </si>
  <si>
    <t>000 1 03 00000 00 0000 000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</si>
  <si>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</si>
  <si>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</si>
  <si>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</si>
  <si>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</si>
  <si>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000 1 03 02250 01 0000 110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</si>
  <si>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</si>
  <si>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</si>
  <si>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000 1 05 00000 00 0000 000</t>
  </si>
  <si>
    <t>Налог, взимаемый с налогоплательщиков, выбравших в качестве объекта налогообложения доходы</t>
  </si>
  <si>
    <t xml:space="preserve">Налог, взимаемый в связи с применением патентной системы налогообложения, зачисляемый в бюджеты городских округов  </t>
  </si>
  <si>
    <t>НАЛОГИ НА ИМУЩЕСТВО</t>
  </si>
  <si>
    <t>000 1 06 00000 00 0000 000</t>
  </si>
  <si>
    <t xml:space="preserve">000 1 06 01000 00 0000 110 </t>
  </si>
  <si>
    <t>Налог  на  имущество   физических   лиц, взимаемый  по  ставкам,  применяемым   к объектам налогообложения,  расположенным в границах городских округов</t>
  </si>
  <si>
    <t>000 1 08 00000 00 0000 000</t>
  </si>
  <si>
    <t>НЕНАЛОГОВЫЕ ДОХОДЫ</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</si>
  <si>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
</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</si>
  <si>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округов(за исключением земельных участков муниципальных бюджетных и автономных учреждений)</t>
  </si>
  <si>
    <t>000 1 11 05024 04 0000 120</t>
  </si>
  <si>
    <t xml:space="preserve">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
</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</si>
  <si>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созданными городскими округами</t>
  </si>
  <si>
    <t>000 1 11 07014 04 0000 120</t>
  </si>
  <si>
    <t>ПЛАТЕЖИ ПРИ ПОЛЬЗОВАНИИ ПРИРОДНЫМИ РЕСУРСАМИ</t>
  </si>
  <si>
    <t>000 1 12 00000 00 0000 000</t>
  </si>
  <si>
    <t>000 1 12 01000 01 0000 120</t>
  </si>
  <si>
    <t>000 1 12 01010 01 0000 120</t>
  </si>
  <si>
    <t>Плата за выбросы загрязняющих веществ в водные объекты</t>
  </si>
  <si>
    <t>000 1 12 01030 01 0000 120</t>
  </si>
  <si>
    <t>Плата за размещение отходов производства и потребления</t>
  </si>
  <si>
    <t>000 1 12 01040 01 0000 120</t>
  </si>
  <si>
    <t>000 1 13 02000 00 0000 130</t>
  </si>
  <si>
    <t>000 1 14 02000 00 0000 000</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</si>
  <si>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</si>
  <si>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</si>
  <si>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118, 119.1,  пунктами  1  и  2  статьи   120,  статьями 125, 126, 128, 129, 129.1, 132, 133, 134, 135, 135.1 Налогового  кодекса  Российской Федерации,  а  также  штрафы, взыскание  которых   осуществляется   на основании ранее действовавшей статьи 117 Налогового кодекса Российской Федерации</t>
  </si>
  <si>
    <t>Прочие денежные  взыскания (штрафы)  за   правонарушения в области дорожного движения</t>
  </si>
  <si>
    <t>000 1 16 30030 01 0000 140</t>
  </si>
  <si>
    <t>Прочие поступления от денежных взысканий  (штрафов)  и  иных  сумм  в   возмещение  ущерба, зачисляемые в бюджеты  городских  округов</t>
  </si>
  <si>
    <t>БЕЗВОЗМЕЗДНЫЕ ПОСТУПЛЕНИЯ</t>
  </si>
  <si>
    <t>БЕЗВОЗМЕЗДНЫЕ ПОСТУПЛЕНИЯ ОТ ДРУГИХ БЮДЖЕТОВ БЮДЖЕТНОЙ СИСТЕМЫ РОССИЙСКОЙ ФЕДЕРАЦИИ</t>
  </si>
  <si>
    <t>Дотации бюджетам субъектов Российской Федерации и муниципальных образований</t>
  </si>
  <si>
    <t>Дотации на выравнивание бюджетной обеспеченности</t>
  </si>
  <si>
    <t>Дотации бюджетам городских округов на выравнивание бюджетной обеспеченности</t>
  </si>
  <si>
    <t>Субсидии бюджетам субъектов Российской Федерации и муниципальных образований (межбюджетные субсидии)</t>
  </si>
  <si>
    <t>Прочие субсидии</t>
  </si>
  <si>
    <t>Субвенции бюджетам субъектов Российской Федерации и муниципальных образований</t>
  </si>
  <si>
    <t>Субвенции бюджетам на государственную регистрацию актов гражданского состояния</t>
  </si>
  <si>
    <t>Субвенции бюджетам городских округов на содержание ребенка в семье опекуна и приемной семье, а также вознаграждение, причитающееся  приемному родителю</t>
  </si>
  <si>
    <t>Прочие субвенции</t>
  </si>
  <si>
    <t>ДОХОДЫ ВСЕГО</t>
  </si>
  <si>
    <t>Наименование кода группы, подгруппы, статьи, вида источника внутреннего финансирования дефицитов бюджетов, кода классификации операций сектора государственного управления</t>
  </si>
  <si>
    <t>Код бюджетной классификации</t>
  </si>
  <si>
    <t>Изменения</t>
  </si>
  <si>
    <t>Кредиты кредитных организаций в валюте Российской Федерации</t>
  </si>
  <si>
    <t>7030102000000000000</t>
  </si>
  <si>
    <t>Получение кредитов от кредитных организаций в валюте Российской Федерации</t>
  </si>
  <si>
    <t>70301020000000000700</t>
  </si>
  <si>
    <t>Получение кредитов от кредитных организаций бюджетами городских округов в валюте Российской Федерации</t>
  </si>
  <si>
    <t>70301020000040000710</t>
  </si>
  <si>
    <t>Погашение кредитов, предоставленных кредитными организациями в валюте Российской Федерации</t>
  </si>
  <si>
    <t>70301020000000000800</t>
  </si>
  <si>
    <t>70301020000040000810</t>
  </si>
  <si>
    <t>Бюджетные кредиты от других бюджетов бюджетной системы Российской Федерации</t>
  </si>
  <si>
    <t>70301030000000000000</t>
  </si>
  <si>
    <t>Получение бюджетных кредитов от других бюджетов бюджетной системы Российской Федерации в валюте Российской Федерации</t>
  </si>
  <si>
    <t>Погашение бюджетных кредитов, полученных от других бюджетов бюджетной системы Российской Федерации в валюте Российской Федерации</t>
  </si>
  <si>
    <t>Изменение остатков средств на счетах по учету средств бюджета</t>
  </si>
  <si>
    <t>00001050000000000000</t>
  </si>
  <si>
    <t>Увеличение остатков средств бюджетов</t>
  </si>
  <si>
    <t>00001050000000000500</t>
  </si>
  <si>
    <t>Увеличение прочих остатков средств бюджетов</t>
  </si>
  <si>
    <t>00001050200000000500</t>
  </si>
  <si>
    <t>Увеличение прочих остатков денежных средств бюджетов</t>
  </si>
  <si>
    <t>00001050201000000510</t>
  </si>
  <si>
    <t>00001050201040000510</t>
  </si>
  <si>
    <t>Уменьшение остатков средств бюджетов</t>
  </si>
  <si>
    <t>00001050000000000600</t>
  </si>
  <si>
    <t>Уменьшение прочих остатков средств бюджетов</t>
  </si>
  <si>
    <t>00001050200000000600</t>
  </si>
  <si>
    <t>Уменьшение прочих остатков денежных средств бюджетов</t>
  </si>
  <si>
    <t>00001050201000000610</t>
  </si>
  <si>
    <t>00001050201040000610</t>
  </si>
  <si>
    <t>ИСТОЧНИКИ ФИНАНСИРОВАНИЯ ДЕФИЦИТОВ БЮДЖЕТОВ</t>
  </si>
  <si>
    <t>00000000000000000000</t>
  </si>
  <si>
    <t>Виды заимствований</t>
  </si>
  <si>
    <t>Внутренние заимствования (привлечение/погашение)</t>
  </si>
  <si>
    <t>Приложение 6</t>
  </si>
  <si>
    <t>ДОХОДЫ</t>
  </si>
  <si>
    <t>НАЛОГОВЫЕ ДОХОДЫ</t>
  </si>
  <si>
    <t>НАЛОГИ НА ПРИБЫЛЬ, ДОХОДЫ</t>
  </si>
  <si>
    <t>НАЛОГИ НА СОВОКУПНЫЙ ДОХОД</t>
  </si>
  <si>
    <t>ГОСУДАРСТВЕННАЯ ПОШЛИНА</t>
  </si>
  <si>
    <t>ДОХОДЫ ОТ ОКАЗАНИЯ ПЛАТНЫХ УСЛУГ И КОМПЕНСАЦИИ ЗАТРАТ ГОСУДАРСТВА</t>
  </si>
  <si>
    <t>000 2 00 00000 00 0000 000</t>
  </si>
  <si>
    <t>Безвозмездные поступления от других бюджетов бюджетной системы Российской Федерации</t>
  </si>
  <si>
    <t>000 2 02 00000 00 0000 000</t>
  </si>
  <si>
    <t>ВСЕГО доходов</t>
  </si>
  <si>
    <t>ВСЕГО РАСХОДОВ</t>
  </si>
  <si>
    <t>Подготовка населения и организаций к действиям в чрезвычайной ситуации в мирное и военное время</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</si>
  <si>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</si>
  <si>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</si>
  <si>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</si>
  <si>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</si>
  <si>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Выплаты стипендий и премий одаренным детям и учащейся молодежи ЗАТО г. Североморск, добившихся высоких результатов</t>
  </si>
  <si>
    <t>Расходы на выплаты по оплате труда главы муниципального образования</t>
  </si>
  <si>
    <t>Расходы на обеспечение функций главы муниципального образования</t>
  </si>
  <si>
    <t>Расходы на выплаты по оплате труда главы местной администрации</t>
  </si>
  <si>
    <t>Расходы на выплаты по оплате труда руководителя контрольно-счетной палаты муниципального образования и его заместителей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</si>
  <si>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</si>
  <si>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Плата за выбросы загрязняющих веществ в атмосферный воздух стационарными объектами</t>
  </si>
  <si>
    <t>Расходы по оплате труда депутатов представительного органа муниципального образования</t>
  </si>
  <si>
    <t>Расходы на обеспечение функций  депутатов представительного органа муниципального образования</t>
  </si>
  <si>
    <t>Расходы, связанные с организацией и проведением общегородских мероприятий</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</si>
  <si>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</si>
  <si>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</si>
  <si>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</si>
  <si>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</si>
  <si>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Содержание автомобильных дорог общего пользования  и инженерных сооружений на них в границах городских округов </t>
  </si>
  <si>
    <t>в том числе за счет средств бюджетов других уровней</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</si>
  <si>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</si>
  <si>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000 1 16 43000 01 0000 140</t>
  </si>
  <si>
    <t xml:space="preserve">000 2 02 00000 00 0000 000 </t>
  </si>
  <si>
    <t xml:space="preserve">000 2 00 00000 00 0000 000 </t>
  </si>
  <si>
    <t xml:space="preserve"> 000 1 11 09044 04 0000 120 </t>
  </si>
  <si>
    <t xml:space="preserve">000 1 01 02030 01 0000 110 </t>
  </si>
  <si>
    <t xml:space="preserve">000 1 01 02020 01 0000 110 </t>
  </si>
  <si>
    <t xml:space="preserve">000 1 05 01000 00 0000 110   </t>
  </si>
  <si>
    <t xml:space="preserve">000 1 05 01011 01 0000 110   </t>
  </si>
  <si>
    <t xml:space="preserve">000 1 05 01021 01 0000 110   </t>
  </si>
  <si>
    <t xml:space="preserve">000 1 05 02000 02 0000 110   </t>
  </si>
  <si>
    <t xml:space="preserve">000 1 05 02010 02 0000 110   </t>
  </si>
  <si>
    <t xml:space="preserve">000 1 05 04000 02 0000 110   </t>
  </si>
  <si>
    <t xml:space="preserve">000 1 06 01020 04 0000 110 </t>
  </si>
  <si>
    <t xml:space="preserve">000 1 06 06000 00 0000 110 </t>
  </si>
  <si>
    <t xml:space="preserve"> 000 1 08 03000 01 0000 110 </t>
  </si>
  <si>
    <t xml:space="preserve">000 1 08 03010 01 0000 110 </t>
  </si>
  <si>
    <t xml:space="preserve">000 1 11 05012 04 0000 120 </t>
  </si>
  <si>
    <t xml:space="preserve">000 1 11 07000 00 0000 120 </t>
  </si>
  <si>
    <t xml:space="preserve">000 1 11 05034 04 0000 120 </t>
  </si>
  <si>
    <t xml:space="preserve">000 1 11 09000 00 0000 120 </t>
  </si>
  <si>
    <t xml:space="preserve"> 000 1 16 03010 01 0000 140 </t>
  </si>
  <si>
    <t xml:space="preserve">000 1 16 03030 01 0000 140 </t>
  </si>
  <si>
    <t xml:space="preserve">000 1 14 02043 04 0000 410 </t>
  </si>
  <si>
    <t xml:space="preserve">000 1 16 06000 01 0000 140 </t>
  </si>
  <si>
    <t xml:space="preserve">000 1 16 28000 01 0000 140 </t>
  </si>
  <si>
    <t xml:space="preserve">000 1 16 90040 04 0000 140 </t>
  </si>
  <si>
    <t>К утверждению</t>
  </si>
  <si>
    <t>Финансовая поддержка социально - ориентированных некоммерческих организаций (на конкурсной основе)</t>
  </si>
  <si>
    <t>норматив</t>
  </si>
  <si>
    <t xml:space="preserve"> 000 1 06 06032 04 0000 110 </t>
  </si>
  <si>
    <t xml:space="preserve">Земельный налог с физических лиц, обладающих земельным участком, расположенным в границах городских округов
</t>
  </si>
  <si>
    <t>Сельское хозяйство и рыболовство</t>
  </si>
  <si>
    <t>Другие вопросы в области социальной политики</t>
  </si>
  <si>
    <t>Комплектование книжных фондов библиотек муниципальных образований и государственных библиотек городов Москвы и Санкт-Петербурга</t>
  </si>
  <si>
    <t xml:space="preserve"> Доходы от компенсации затрат государства</t>
  </si>
  <si>
    <t>Прочие доходы от компенсации затрат бюджета городских округов</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</si>
  <si>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t>
  </si>
  <si>
    <t>000 1 16 33040 04 0000 140</t>
  </si>
  <si>
    <t>000 1 17 05040 04 0000 180</t>
  </si>
  <si>
    <t xml:space="preserve"> Приложение 4</t>
  </si>
  <si>
    <t>Приложение 5</t>
  </si>
  <si>
    <t>Земельный налог с организаций, обладающих земельным участком, расположенным в границах городских округов</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</si>
  <si>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</si>
  <si>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9000000000</t>
  </si>
  <si>
    <t>9020000000</t>
  </si>
  <si>
    <t>9020004010</t>
  </si>
  <si>
    <t>9020006010</t>
  </si>
  <si>
    <t>9020006030</t>
  </si>
  <si>
    <t>9020013060</t>
  </si>
  <si>
    <t>Судебная система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</si>
  <si>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</si>
  <si>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9020051200</t>
  </si>
  <si>
    <t>90200М9130</t>
  </si>
  <si>
    <t>0100000000</t>
  </si>
  <si>
    <t>0150000000</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</si>
  <si>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</si>
  <si>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</si>
  <si>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01501М6060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</si>
  <si>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</si>
  <si>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Мероприятия в области информационно-коммуникационной и телекоммуникационной инфраструктуры информационного общества</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</si>
  <si>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</si>
  <si>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Основное мероприятие 4. " Развитие официальных Интернет-ресурсов органов местного самоуправления ЗАТО г. Североморск в сети Интернет"</t>
  </si>
  <si>
    <t>Основное мероприятие 5.  "Обеспечение автоматизации бюджетного процесса, в том числе  с использованием WEB- технологии "</t>
  </si>
  <si>
    <t>0300000000</t>
  </si>
  <si>
    <t>0320000000</t>
  </si>
  <si>
    <t>0320100000</t>
  </si>
  <si>
    <t>03201М2400</t>
  </si>
  <si>
    <t>03202М2400</t>
  </si>
  <si>
    <t>03204М2400</t>
  </si>
  <si>
    <t>03205М2400</t>
  </si>
  <si>
    <t>0320400000</t>
  </si>
  <si>
    <t>0320300000</t>
  </si>
  <si>
    <t>0320200000</t>
  </si>
  <si>
    <t xml:space="preserve">Подпрограмма 3.  "Развитие муниципальной службы в муниципальном образовании ЗАТО г. Североморск" </t>
  </si>
  <si>
    <t>0330000000</t>
  </si>
  <si>
    <t>0330100000</t>
  </si>
  <si>
    <t>Основное мероприятие 1.  "Формирование квалифицированного кадрового состава на муниципальной службе ЗАТО г. Североморск"</t>
  </si>
  <si>
    <t xml:space="preserve">Основное мероприятие 2.  "Представление интересов и прав муниципального образования ЗАТО г. Североморск" </t>
  </si>
  <si>
    <t>Прочие направления расходов муниципальной программы</t>
  </si>
  <si>
    <t>0330200000</t>
  </si>
  <si>
    <t>03302М2990</t>
  </si>
  <si>
    <t>0330300000</t>
  </si>
  <si>
    <t>03303М2990</t>
  </si>
  <si>
    <t>0340000000</t>
  </si>
  <si>
    <t>Основное мероприятие 1. Поддержка общественных объединений и организаций в ЗАТО г. Североморск</t>
  </si>
  <si>
    <t>0340100000</t>
  </si>
  <si>
    <t>03401М2990</t>
  </si>
  <si>
    <t>9020075540</t>
  </si>
  <si>
    <t>9020075550</t>
  </si>
  <si>
    <t>90200М9100</t>
  </si>
  <si>
    <t>90200М9170</t>
  </si>
  <si>
    <t>90200М9160</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</si>
  <si>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</si>
  <si>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</si>
  <si>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</si>
  <si>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90200М9300</t>
  </si>
  <si>
    <t>9040000000</t>
  </si>
  <si>
    <t xml:space="preserve">Непрограммная деятельность муниципальных казенных учреждений </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</si>
  <si>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</si>
  <si>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</si>
  <si>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</si>
  <si>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Основное мероприятие 2. Обеспечение информирования и оповещения населения об опасностях</t>
  </si>
  <si>
    <t>0160000000</t>
  </si>
  <si>
    <t>0160100000</t>
  </si>
  <si>
    <t>01601М2990</t>
  </si>
  <si>
    <t>0160200000</t>
  </si>
  <si>
    <t>01602М2990</t>
  </si>
  <si>
    <t>Муниципальная программа 1.  "Улучшение качества и безопасности жизни населения "</t>
  </si>
  <si>
    <t xml:space="preserve">Подпрограмма 6.  "Профилактика правонарушений в ЗАТО г. Североморск" </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</si>
  <si>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</si>
  <si>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</si>
  <si>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0320370570</t>
  </si>
  <si>
    <t>03203S0570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</si>
  <si>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</si>
  <si>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</si>
  <si>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0200000000</t>
  </si>
  <si>
    <t xml:space="preserve">Подпрограмма 2.  "Развитие потребительского рынка ЗАТО г. Североморск" </t>
  </si>
  <si>
    <t>0210000000</t>
  </si>
  <si>
    <t>Основное мероприятие 1. Мероприятия по поддержке и развитию субъектов малого и среднего предпринимательства</t>
  </si>
  <si>
    <t>Основное мероприятие 2. Оказание финансовой поддержки субъектам малого и среднего предпринимательства</t>
  </si>
  <si>
    <t>0210100000</t>
  </si>
  <si>
    <t>02101М2990</t>
  </si>
  <si>
    <t>0210200000</t>
  </si>
  <si>
    <t>02102М2990</t>
  </si>
  <si>
    <t>0220000000</t>
  </si>
  <si>
    <t>0220100000</t>
  </si>
  <si>
    <t>02201М2990</t>
  </si>
  <si>
    <t>9020075510</t>
  </si>
  <si>
    <t>Муниципальная программа 1. "Улучшение качества и безопасности жизни населения "</t>
  </si>
  <si>
    <t xml:space="preserve">Подпрограмма 1. "Молодежь Североморска" </t>
  </si>
  <si>
    <t xml:space="preserve">Подпрограмма 3. "Профилактика наркомании, алкоголизма и токсикомании в ЗАТО г. Североморск" </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</si>
  <si>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</si>
  <si>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Основное мероприятие 1. Обеспечение организации и проведения мероприятий в области молодежной политики</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</si>
  <si>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</si>
  <si>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0110000000</t>
  </si>
  <si>
    <t>0110100000</t>
  </si>
  <si>
    <t>01101М2990</t>
  </si>
  <si>
    <t>0130000000</t>
  </si>
  <si>
    <t>0130100000</t>
  </si>
  <si>
    <t>01301М2990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</si>
  <si>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</si>
  <si>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0600000000</t>
  </si>
  <si>
    <t>0650000000</t>
  </si>
  <si>
    <t>0650100000</t>
  </si>
  <si>
    <t xml:space="preserve">Муниципальная программа 6.  "Культура ЗАТО г. Североморск" </t>
  </si>
  <si>
    <t>06501М2990</t>
  </si>
  <si>
    <t xml:space="preserve">Подпрограмма 4.  "Дополнительные меры социальной поддержки отдельных категорий граждан ЗАТО г. Североморск" </t>
  </si>
  <si>
    <t>Основное мероприятие 1. Обеспечение социальных гарантий и усиления адресной направленности мер социальной поддержки населению</t>
  </si>
  <si>
    <t>0140100000</t>
  </si>
  <si>
    <t>0140000000</t>
  </si>
  <si>
    <t>01401М2990</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</si>
  <si>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</si>
  <si>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</si>
  <si>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</si>
  <si>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</si>
  <si>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</si>
  <si>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Единовременная денежная выплата гражданам, оказавшимся в трудной жизненной ситуации</t>
  </si>
  <si>
    <t>01402М8400</t>
  </si>
  <si>
    <t>0140300000</t>
  </si>
  <si>
    <t>01403М2990</t>
  </si>
  <si>
    <t>01403М8200</t>
  </si>
  <si>
    <t>01403М8210</t>
  </si>
  <si>
    <t>01403М8700</t>
  </si>
  <si>
    <t>01403М8710</t>
  </si>
  <si>
    <t>9020075100</t>
  </si>
  <si>
    <t>9020075110</t>
  </si>
  <si>
    <t>9020075530</t>
  </si>
  <si>
    <t>9020075560</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</si>
  <si>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</si>
  <si>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</si>
  <si>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</si>
  <si>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</si>
  <si>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90500М0170</t>
  </si>
  <si>
    <t>01401М8800</t>
  </si>
  <si>
    <t>0320500000</t>
  </si>
  <si>
    <t>Подпрограмма 3.  "Развитие муниципальной службы в муниципальном образовании ЗАТО г. Североморск"</t>
  </si>
  <si>
    <t xml:space="preserve">Муниципальная программа 5. "Развитие образования ЗАТО г. Североморск" </t>
  </si>
  <si>
    <t xml:space="preserve">Подпрограмма 1. "Развитие дошкольного, общего и дополнительного образования детей" </t>
  </si>
  <si>
    <t>0500000000</t>
  </si>
  <si>
    <t>0510000000</t>
  </si>
  <si>
    <t>Основное мероприятие 1. Обеспечение предоставления услуг в сфере дошкольного, общего и дополнительного образования</t>
  </si>
  <si>
    <t>05101М0050</t>
  </si>
  <si>
    <t>0510100000</t>
  </si>
  <si>
    <t>0510113060</t>
  </si>
  <si>
    <t>0510175380</t>
  </si>
  <si>
    <t>Подпрограмма 1. "Развитие дошкольного, общего и дополнительного образования детей"</t>
  </si>
  <si>
    <t xml:space="preserve">Муниципальная программа 5.  "Развитие образования ЗАТО г. Североморск" </t>
  </si>
  <si>
    <t>0510175220</t>
  </si>
  <si>
    <t>0510175310</t>
  </si>
  <si>
    <t>05101М0060</t>
  </si>
  <si>
    <t>05101М0070</t>
  </si>
  <si>
    <t>05101М0080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</si>
  <si>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</si>
  <si>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(школа-интернат)</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</si>
  <si>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</si>
  <si>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</si>
  <si>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</si>
  <si>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Организация и проведение итоговой аттестации</t>
  </si>
  <si>
    <t>05101М1200</t>
  </si>
  <si>
    <t>Реализация образовательных программ с применением дистанционных образовательных технологий</t>
  </si>
  <si>
    <t>Развитие кадрового потенциала системы дошкольного, общего и дополнительного образования</t>
  </si>
  <si>
    <t>05102М1270</t>
  </si>
  <si>
    <t>05102М1700</t>
  </si>
  <si>
    <t xml:space="preserve">Подпрограмма 2. "Школьное питание" </t>
  </si>
  <si>
    <t>Основное мероприятие 1. Организация  бесплатного питания обучающихся муниципальных образовательных организаций</t>
  </si>
  <si>
    <t>0520000000</t>
  </si>
  <si>
    <t>0520100000</t>
  </si>
  <si>
    <t>0520171040</t>
  </si>
  <si>
    <t>0520175320</t>
  </si>
  <si>
    <t>05201S1040</t>
  </si>
  <si>
    <t xml:space="preserve">Подпрограмма 4. "Отдых и оздоровление детей" </t>
  </si>
  <si>
    <t>Муниципальная программа 5. "Развитие образования ЗАТО г. Североморск"</t>
  </si>
  <si>
    <t xml:space="preserve">Подпрограмма 3. "Североморск - город без сирот" </t>
  </si>
  <si>
    <t>Подпрограмма 3. "Североморск - город без сирот"</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</si>
  <si>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</si>
  <si>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</si>
  <si>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</si>
  <si>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</si>
  <si>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 xml:space="preserve">Подпрограмма 2. "Совершенствование библиотечного, библиографического и информационного обслуживания пользователей" </t>
  </si>
  <si>
    <t xml:space="preserve">Подпрограмма 3.  "Совершенствование организации досуга и развитие творческих способностей граждан" </t>
  </si>
  <si>
    <t>Подпрограмма 4. "Совершенствование музейного обслуживания граждан"</t>
  </si>
  <si>
    <t xml:space="preserve">Подпрограмма 3. "Совершенствование организации досуга и развитие творческих способностей граждан" </t>
  </si>
  <si>
    <t>Подпрограмма 5.  "Доступная среда в ЗАТО г. Североморск"</t>
  </si>
  <si>
    <t xml:space="preserve">Муниципальная программа 4. "Обеспечение комфортной городской среды в ЗАТО г. Североморск" </t>
  </si>
  <si>
    <t>Подпрограмма 6.  "Осуществление прочих мероприятий по благоустройству в ЗАТО г. Североморск"</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</si>
  <si>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</si>
  <si>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</si>
  <si>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</si>
  <si>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</si>
  <si>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</si>
  <si>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</si>
  <si>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 xml:space="preserve">Подпрограмма 4.  "Подготовка объектов и систем жизнеобеспечения ЗАТО г. Североморск к работе в отопительный период" </t>
  </si>
  <si>
    <t xml:space="preserve">Подпрограмма 5. "Муниципальный жилищный фонд  ЗАТО г. Североморск" </t>
  </si>
  <si>
    <t xml:space="preserve">Подпрограмма 9. "Повышение безопасности дорожного движения и снижение дорожно-транспортного травматизма в ЗАТО г. Североморск" </t>
  </si>
  <si>
    <t xml:space="preserve">Подпрограмма 6.  "Осуществление прочих мероприятий по благоустройству в ЗАТО г. Североморск" </t>
  </si>
  <si>
    <t xml:space="preserve">Подпрограмма 2.  "Комплексная эксплуатация муниципальных объектов уличного (наружного) освещения" </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</si>
  <si>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</si>
  <si>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</si>
  <si>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Подпрограмма 1.  "Создание условий для эффективного использования муниципального  имущества ЗАТО г. Североморск"</t>
  </si>
  <si>
    <t xml:space="preserve">Подпрограмма 1.  "Создание условий для эффективного использования муниципального  имущества ЗАТО г. Североморск" </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</si>
  <si>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</si>
  <si>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</si>
  <si>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Основное мероприятие 1.   Организация и финансовое обеспечения отдыха и оздоровления детей</t>
  </si>
  <si>
    <t>0540000000</t>
  </si>
  <si>
    <t>0540100000</t>
  </si>
  <si>
    <t>Организация и финансовое обеспечение трудовых бригад школьников</t>
  </si>
  <si>
    <t>05401М1250</t>
  </si>
  <si>
    <t>Отдых и оздоровление детей за пределами Мурманской области</t>
  </si>
  <si>
    <t>05401М2240</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</si>
  <si>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</si>
  <si>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</si>
  <si>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</si>
  <si>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</si>
  <si>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</si>
  <si>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</si>
  <si>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</si>
  <si>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Основное мероприятие 3. Обеспечение реализации мероприятий программы и прочие мероприятия в области образования</t>
  </si>
  <si>
    <t>0510300000</t>
  </si>
  <si>
    <t>0510313060</t>
  </si>
  <si>
    <t>05103М0090</t>
  </si>
  <si>
    <t>05103М0100</t>
  </si>
  <si>
    <t>05103М0110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</si>
  <si>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</si>
  <si>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</si>
  <si>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</si>
  <si>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</si>
  <si>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</si>
  <si>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</si>
  <si>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0530000000</t>
  </si>
  <si>
    <t>Основное мероприятие 1.  Социальная поддержка граждан, принявших на воспитание в семью детей-сирот и детей, оставшихся без попечения родителей</t>
  </si>
  <si>
    <t>0150100000</t>
  </si>
  <si>
    <t>Основное мероприятие 2. Улучшение доступности среды жизнедеятельности</t>
  </si>
  <si>
    <t>01502М2990</t>
  </si>
  <si>
    <t>0150200000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</si>
  <si>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</si>
  <si>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0530100000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</si>
  <si>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</si>
  <si>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</si>
  <si>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0530275200</t>
  </si>
  <si>
    <t>0530275210</t>
  </si>
  <si>
    <t>0530275250</t>
  </si>
  <si>
    <t>0510175360</t>
  </si>
  <si>
    <t>0510175370</t>
  </si>
  <si>
    <t>0530175340</t>
  </si>
  <si>
    <t>0530175350</t>
  </si>
  <si>
    <t>0530175520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</si>
  <si>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</si>
  <si>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</si>
  <si>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</si>
  <si>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</si>
  <si>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</si>
  <si>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06101М0080</t>
  </si>
  <si>
    <t>06101М1100</t>
  </si>
  <si>
    <t>0620000000</t>
  </si>
  <si>
    <t>Основное мероприятие 1.  Развитие библиотечного дела ЗАТО г. Североморск</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</si>
  <si>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</si>
  <si>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</si>
  <si>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0620100000</t>
  </si>
  <si>
    <t>Основное мероприятие 2. Укрепление материально-технической базы, ремонт и капитальный ремонт библиотек</t>
  </si>
  <si>
    <t xml:space="preserve">Приобретение основных средств для оснащения  учреждений </t>
  </si>
  <si>
    <t>0620200000</t>
  </si>
  <si>
    <t>06202М1010</t>
  </si>
  <si>
    <t>0630000000</t>
  </si>
  <si>
    <t>0630100000</t>
  </si>
  <si>
    <t>Основное мероприятие 1. Обеспечение развития творческого потенциала и организации досуга населения ЗАТО г. Североморск</t>
  </si>
  <si>
    <t>0630113060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</si>
  <si>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</si>
  <si>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</si>
  <si>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0640000000</t>
  </si>
  <si>
    <t>0640100000</t>
  </si>
  <si>
    <t>0640113060</t>
  </si>
  <si>
    <t>06401М0140</t>
  </si>
  <si>
    <t xml:space="preserve">Основное мероприятие 5. Обеспечение автоматизации бюджетного процесса, в том числе  с использованием WEB- технологии  </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</si>
  <si>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</si>
  <si>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06301М1100</t>
  </si>
  <si>
    <t>0660000000</t>
  </si>
  <si>
    <t>0660113060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</si>
  <si>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</si>
  <si>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</si>
  <si>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Основное мероприятие 2. Укрепление материально-технической базы, ремонт и капитальный ремонт централизованной бухгалтерии</t>
  </si>
  <si>
    <t>Ремонт и капитальный ремонт муниципальных учреждений</t>
  </si>
  <si>
    <t>0660200000</t>
  </si>
  <si>
    <t>06602М1020</t>
  </si>
  <si>
    <t>06601М0090</t>
  </si>
  <si>
    <t>Основное мероприятие 2. Мероприятия, связанные с отловом, транспортировкой и  временным содержанием безнадзорных животных</t>
  </si>
  <si>
    <t>0400000000</t>
  </si>
  <si>
    <t>0460000000</t>
  </si>
  <si>
    <t>0460200000</t>
  </si>
  <si>
    <t>0460275590</t>
  </si>
  <si>
    <t>0460275600</t>
  </si>
  <si>
    <t>04602А5590</t>
  </si>
  <si>
    <t>Разработка и актуализация программы комплексного развития транспортной инфраструктуры городского округа</t>
  </si>
  <si>
    <t>0410000000</t>
  </si>
  <si>
    <t>0410100000</t>
  </si>
  <si>
    <t>Содержание дворовых территорий многоквартирных домов и проездов к ним, не вошедших в состав общедомового имущества</t>
  </si>
  <si>
    <t>04101М2510</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</si>
  <si>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</si>
  <si>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</si>
  <si>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</si>
  <si>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04102М2550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</si>
  <si>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</si>
  <si>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</si>
  <si>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</si>
  <si>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</si>
  <si>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0450000000</t>
  </si>
  <si>
    <t>0450100000</t>
  </si>
  <si>
    <t>Основное мероприятие 1. Капитальный ремонт муниципального жилищного фонда ЗАТО г. Североморск</t>
  </si>
  <si>
    <t>Мероприятия, связанные с капитальным ремонтом муниципальных жилых помещений</t>
  </si>
  <si>
    <t>04501М2660</t>
  </si>
  <si>
    <t>Основное мероприятие 2.  Содержание пустующего муниципального жилищного фонда</t>
  </si>
  <si>
    <t>Обеспечение сохранности пустующего муниципального жилищного фонда</t>
  </si>
  <si>
    <t>0450200000</t>
  </si>
  <si>
    <t>04502М2690</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</si>
  <si>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</si>
  <si>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</si>
  <si>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Возмещение нанимателям муниципальных жилых помещений расходов по установке индивидуальных приборов учета энергоресурсов</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</si>
  <si>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</si>
  <si>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0430100000</t>
  </si>
  <si>
    <t>04301М2640</t>
  </si>
  <si>
    <t>0430200000</t>
  </si>
  <si>
    <t>04302М2990</t>
  </si>
  <si>
    <t>0440000000</t>
  </si>
  <si>
    <t>0440100000</t>
  </si>
  <si>
    <t>04401М2990</t>
  </si>
  <si>
    <t>Мероприятия по разработке и утверждению схемы теплоснабжения и водоснабжения, программы комплексного развития систем коммунальной инфраструктуры ЗАТО г. Североморск</t>
  </si>
  <si>
    <t>90200М9520</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</si>
  <si>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</si>
  <si>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</si>
  <si>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</si>
  <si>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</si>
  <si>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</si>
  <si>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</si>
  <si>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</si>
  <si>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</si>
  <si>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Ремонт объектов наружного освещения</t>
  </si>
  <si>
    <t>Капитальный ремонт объектов наружного освещения</t>
  </si>
  <si>
    <t>Основное мероприятие 2. Развитие сети уличного и дворового освещения</t>
  </si>
  <si>
    <t>04201М2610</t>
  </si>
  <si>
    <t>04201М2620</t>
  </si>
  <si>
    <t>04201М2630</t>
  </si>
  <si>
    <t>0420200000</t>
  </si>
  <si>
    <t>04201М2990</t>
  </si>
  <si>
    <t>Основное мероприятие 1. Обеспечение сохранности, технического обслуживания и содержания элементов прочего благоустройства</t>
  </si>
  <si>
    <t>Содержание и техническое обслуживание элементов прочего благоустройства</t>
  </si>
  <si>
    <t>0460100000</t>
  </si>
  <si>
    <t>04601М2700</t>
  </si>
  <si>
    <t>Основное мероприятие 4. Организация и содержание мест захоронения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</si>
  <si>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</si>
  <si>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0460400000</t>
  </si>
  <si>
    <t>04604М0160</t>
  </si>
  <si>
    <t>0460500000</t>
  </si>
  <si>
    <t>04605М2780</t>
  </si>
  <si>
    <t>Расходы на погребение умерших (погибших) по гарантированному перечню, умерших (погибших), не имеющих родственников или законного представителя</t>
  </si>
  <si>
    <t>Основное мероприятие 5. Организация ритуальных услуг</t>
  </si>
  <si>
    <t>0460600000</t>
  </si>
  <si>
    <t>04606М2790</t>
  </si>
  <si>
    <t>Основное мероприятие 6. Транспортировка тел (останков) отдельных категорий умерших в морг</t>
  </si>
  <si>
    <t>Расходы на транспортировку в морг тел (останков) умерших (погибших), не имеющих родственников или законного представителя</t>
  </si>
  <si>
    <t>0470000000</t>
  </si>
  <si>
    <t>Основное мероприятие 1. Содержание, ремонт, капитальный ремонт и реконструкция  объектов озеленения</t>
  </si>
  <si>
    <t>Содержание объектов озеленения</t>
  </si>
  <si>
    <t>0470100000</t>
  </si>
  <si>
    <t>04701М2800</t>
  </si>
  <si>
    <t xml:space="preserve">Непрограммная деятельность муниципальных  казенных учреждений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</si>
  <si>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</si>
  <si>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</si>
  <si>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0180000000</t>
  </si>
  <si>
    <t>0180200000</t>
  </si>
  <si>
    <t>9010000000</t>
  </si>
  <si>
    <t>9010001010</t>
  </si>
  <si>
    <t>9010001030</t>
  </si>
  <si>
    <t>9010013060</t>
  </si>
  <si>
    <t>9010003010</t>
  </si>
  <si>
    <t>9010003030</t>
  </si>
  <si>
    <t>9010006010</t>
  </si>
  <si>
    <t>9010006030</t>
  </si>
  <si>
    <t>Основное мероприятие 4. Развитие официальных Интернет-ресурсов органов местного самоуправления ЗАТО г. Североморск в сети Интернет</t>
  </si>
  <si>
    <t>9030000000</t>
  </si>
  <si>
    <t>9030005010</t>
  </si>
  <si>
    <t>9030006010</t>
  </si>
  <si>
    <t>9030013060</t>
  </si>
  <si>
    <t>9030006030</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</si>
  <si>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</si>
  <si>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</si>
  <si>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</si>
  <si>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</si>
  <si>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</si>
  <si>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0310106030</t>
  </si>
  <si>
    <t>0310113060</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</si>
  <si>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</si>
  <si>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</si>
  <si>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</si>
  <si>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</si>
  <si>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</si>
  <si>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</si>
  <si>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</si>
  <si>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</si>
  <si>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</si>
  <si>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03106М2990</t>
  </si>
  <si>
    <t>0310600000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</si>
  <si>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</si>
  <si>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</si>
  <si>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</si>
  <si>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</si>
  <si>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</si>
  <si>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04501М2650</t>
  </si>
  <si>
    <t>Взносы на капитальный ремонт общего имущества в многоквартирных домах в части, приходящейся на муниципальные жилые и нежилые помещения</t>
  </si>
  <si>
    <t>Содержание пустующих муниципальных жилых помещений</t>
  </si>
  <si>
    <t>04502М2670</t>
  </si>
  <si>
    <t>Оплата коммунальных услуг по пустующим муниципальным жилым помещениям</t>
  </si>
  <si>
    <t>04502М2680</t>
  </si>
  <si>
    <t>Основное мероприятие 1. Мероприятия по развитию систем аппаратно-программного комплекса "Безопасный город"</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</si>
  <si>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</si>
  <si>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90100М9160</t>
  </si>
  <si>
    <t xml:space="preserve">Подпрограмма 4.  "Поддержка общественных объединений и организаций в ЗАТО г. Североморск" </t>
  </si>
  <si>
    <t>Подпрограмма 5.  "Сохранение, использование, популяризация и охрана объектов культурного наследия (памятников истории и культуры)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</si>
  <si>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</si>
  <si>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0620113060</t>
  </si>
  <si>
    <t>Жилищно - коммунальное хозяйство</t>
  </si>
  <si>
    <t>Другие вопросы в области жилищно - коммунального хозяйства</t>
  </si>
  <si>
    <t>Культура, кинематография</t>
  </si>
  <si>
    <t>Другие вопросы в области культуры, кинематографии</t>
  </si>
  <si>
    <t xml:space="preserve">Образование </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</si>
  <si>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</si>
  <si>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0620251440</t>
  </si>
  <si>
    <t>Муниципальная программа "Улучшение качества и  безопасности жизни населения"</t>
  </si>
  <si>
    <t xml:space="preserve">Подпрограмма "Молодежь Североморска" </t>
  </si>
  <si>
    <t>Подпрограмма "Профилактика наркомании, алкоголизма и токсикомании в ЗАТО г. Североморск"</t>
  </si>
  <si>
    <t xml:space="preserve">Подпрограмма "Дополнительные меры социальной поддержки отдельных категорий граждан ЗАТО г. Североморск" </t>
  </si>
  <si>
    <t xml:space="preserve">Подпрограмма "Доступная среда в ЗАТО г. Североморск" </t>
  </si>
  <si>
    <t xml:space="preserve">Подпрограмма "Профилактика правонарушений в ЗАТО г. Североморск" </t>
  </si>
  <si>
    <t>Подпрограмма "Охрана окружающей среды ЗАТО г. Североморск"</t>
  </si>
  <si>
    <t xml:space="preserve">Подпрограмма "Повышение безопасности дорожного движения и снижение дорожно-транспортного травматизма в ЗАТО г. Североморск" </t>
  </si>
  <si>
    <t xml:space="preserve">Подпрограмма "Развитие потребительского рынка ЗАТО г. Североморск" </t>
  </si>
  <si>
    <t>Подпрограмма "Создание условий для эффективного использования муниципального  имущества ЗАТО г. Североморск"</t>
  </si>
  <si>
    <t xml:space="preserve">Подпрограмма "Поддержка общественных объединений и организаций в ЗАТО г. Североморск" </t>
  </si>
  <si>
    <t>Подпрограмма "Автомобильные дороги и проезды ЗАТО г. Североморск"</t>
  </si>
  <si>
    <t>Подпрограмма "Комплексная эксплуатация муниципальных объектов уличного (наружного) освещения"</t>
  </si>
  <si>
    <t xml:space="preserve">Муниципальная программа "Обеспечение комфортной городской среды в ЗАТО г. Североморск" </t>
  </si>
  <si>
    <t xml:space="preserve">Подпрограмма "Энергосбережение и повышение энергоэффективности на территории ЗАТО г. Североморск " </t>
  </si>
  <si>
    <t xml:space="preserve">Подпрограмма "Подготовка объектов и систем жизнеобеспечения ЗАТО г. Североморск к работе в отопительный период" </t>
  </si>
  <si>
    <t>Подпрограмма "Муниципальный жилищный фонд  ЗАТО г. Североморск"</t>
  </si>
  <si>
    <t>Подпрограмма "Осуществление прочих мероприятий по благоустройству в ЗАТО г. Североморск"</t>
  </si>
  <si>
    <t>Муниципальная программа "Развитие образования ЗАТО г. Североморск"</t>
  </si>
  <si>
    <t>Подпрограмма "Развитие дошкольного, общего и дополнительного образования детей"</t>
  </si>
  <si>
    <t xml:space="preserve">Подпрограмма "Школьное питание" </t>
  </si>
  <si>
    <t xml:space="preserve">Подпрограмма "Североморск - город без сирот" </t>
  </si>
  <si>
    <t>Подпрограмма "Отдых и оздоровление детей"</t>
  </si>
  <si>
    <t>Муниципальная программа "Культура ЗАТО г. Североморск"</t>
  </si>
  <si>
    <t xml:space="preserve">Подпрограмма "Совершенствование предоставления дополнительного образования детям в сфере культуры" </t>
  </si>
  <si>
    <t xml:space="preserve">Подпрограмма "Совершенствование библиотечного, библиографического и информационного обслуживания пользователей" </t>
  </si>
  <si>
    <t xml:space="preserve">Подпрограмма "Совершенствование организации досуга и развитие творческих способностей граждан" </t>
  </si>
  <si>
    <t xml:space="preserve">Подпрограмма "Совершенствование музейного обслуживания граждан" </t>
  </si>
  <si>
    <t>Подпрограмма "Сохранение, использование, популяризация и охрана объектов культурного наследия (памятников истории и культуры) ЗАТО г. Североморск"</t>
  </si>
  <si>
    <t>Подпрограмма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</si>
  <si>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</si>
  <si>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400</t>
  </si>
  <si>
    <t>90200М9000</t>
  </si>
  <si>
    <t>0330313060</t>
  </si>
  <si>
    <t>Реализация Закона Мурманской области "О муниципальной службе в Мурманской области"</t>
  </si>
  <si>
    <t>Приложение № 8</t>
  </si>
  <si>
    <t>Приложение № 9</t>
  </si>
  <si>
    <t>Приложение № 10</t>
  </si>
  <si>
    <t>Приложение № 11</t>
  </si>
  <si>
    <t>90200R0820</t>
  </si>
  <si>
    <t>04202М2990</t>
  </si>
  <si>
    <t>Основное мероприятие 2. "Мероприятия по ликвидации несанкционированных свалок"</t>
  </si>
  <si>
    <t>01802М2990</t>
  </si>
  <si>
    <t xml:space="preserve">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  </t>
  </si>
  <si>
    <t>9020008400</t>
  </si>
  <si>
    <t>Расходы местного бюджета на выполнение переданных полномочий на осуществление деятельности по отлову и содержанию безнадзорных животных</t>
  </si>
  <si>
    <t>Основное мероприятие 3.  " Праздничное оформление улиц и площадей ЗАТО г. Североморск"</t>
  </si>
  <si>
    <t>Установка (демонтаж) элементов прочего благоустройства</t>
  </si>
  <si>
    <t>04603М2730</t>
  </si>
  <si>
    <t>0460300000</t>
  </si>
  <si>
    <t>04603М2700</t>
  </si>
  <si>
    <t>04603М2990</t>
  </si>
  <si>
    <t>Субсидия на строительство, реконструкцию, ремонт и капитальный ремонт автомобильных дорог общего пользования местного значения (на конкурсной основе)</t>
  </si>
  <si>
    <t>0410270930</t>
  </si>
  <si>
    <t>Софинансирование субсидии на строительство, реконструкцию, ремонт и капитальный ремонт автомобильных дорог общего пользования местного значения (на конкурсной основе)</t>
  </si>
  <si>
    <t>04102S0930</t>
  </si>
  <si>
    <t>90500М1010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</si>
  <si>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</si>
  <si>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05401М2190</t>
  </si>
  <si>
    <t>Отдых и оздоровление детей в оздоровительных организациях, расположенных на территории Мурманской области</t>
  </si>
  <si>
    <t>Расходы на предоставление социальной помощи гражданам, оказавшимся в трудной жизненной ситуации</t>
  </si>
  <si>
    <t>01402М8600</t>
  </si>
  <si>
    <t>01401М8900</t>
  </si>
  <si>
    <t>Основное мероприятие 2. " Укрепление материально-технической базы, ремонт и капитальный ремонт учреждений дополнительного образования"</t>
  </si>
  <si>
    <t xml:space="preserve">Приобретение основных средств для оснащения  муниципальных учреждений </t>
  </si>
  <si>
    <t>06102М1010</t>
  </si>
  <si>
    <t>0610200000</t>
  </si>
  <si>
    <t>Основное мероприятие 2. " Укрепление материально-технической базы, ремонт и капитальный ремонт культурно-досуговых учреждений"</t>
  </si>
  <si>
    <t>0630200000</t>
  </si>
  <si>
    <t>06302М1010</t>
  </si>
  <si>
    <t>дорожный</t>
  </si>
  <si>
    <t>Основное мероприятие 1. Подготовка объектов и систем жизнеобеспечения  ЗАТО г. Североморск к работе в отопительный сезон</t>
  </si>
  <si>
    <t>Основное мероприятие 1. Подготовка объектов и систем жизнеобеспечения ЗАТО г. Североморск к работе в отопительный сезон</t>
  </si>
  <si>
    <t xml:space="preserve">Подпрограмма 2.  "Развитие информационного общества и системы "Электронный муниципалитет" в ЗАТО г. Североморск" </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</si>
  <si>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</si>
  <si>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04301М2990</t>
  </si>
  <si>
    <t>90200S4000</t>
  </si>
  <si>
    <t>Ремонт дворовых территорий многоквартирных домов и проездов к ним</t>
  </si>
  <si>
    <t>Основное мероприятие 6. Мероприятия по землеустройству и землепользованию</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</si>
  <si>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</si>
  <si>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</si>
  <si>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</si>
  <si>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</si>
  <si>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</si>
  <si>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</si>
  <si>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</si>
  <si>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0700000000</t>
  </si>
  <si>
    <t>0710000000</t>
  </si>
  <si>
    <t>0710100000</t>
  </si>
  <si>
    <t>0710106010</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</si>
  <si>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</si>
  <si>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Подпрограмма 1. "Управление муниципальными финансами"</t>
  </si>
  <si>
    <t>Основное мероприятие 1. "Нормативно-методическое обеспечение и организация бюджетного процесса"</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</si>
  <si>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муниципального образования ЗАТО г. Североморск" </t>
  </si>
  <si>
    <t>Основное мероприятие 3. "Озеленение городских территорий"</t>
  </si>
  <si>
    <t>0470300000</t>
  </si>
  <si>
    <t>04703М2990</t>
  </si>
  <si>
    <t>04701М2840</t>
  </si>
  <si>
    <t>Установка (демонтаж) элементов обустройства парков и скверов</t>
  </si>
  <si>
    <t>Субсидия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</si>
  <si>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Мероприятия государственной программы Российской Федерации "Доступная среда" на 2011 - 2020 годы</t>
  </si>
  <si>
    <t>Софинансирование субсидии на создание в общеобразовательных организациях, расположенных в сельской местности, условий для занятий физической культурой и спортом в сельских школах</t>
  </si>
  <si>
    <t>0450170850</t>
  </si>
  <si>
    <t>04501S0850</t>
  </si>
  <si>
    <t>06302М1020</t>
  </si>
  <si>
    <t>Монтаж систем внутреннего и наружного видеонаблюдения, пусконаладочные работы</t>
  </si>
  <si>
    <t>90500М1400</t>
  </si>
  <si>
    <t>Софинансирование мероприятий государственной программы Российской Федерации "Доступная среда" на 2011 - 2020 годы</t>
  </si>
  <si>
    <t>0510250970</t>
  </si>
  <si>
    <t>05102L0970</t>
  </si>
  <si>
    <t>Ремонт объектов озеленения</t>
  </si>
  <si>
    <t>04701М2810</t>
  </si>
  <si>
    <t>03401М6060</t>
  </si>
  <si>
    <t>Ремонт элементов прочего благоустройства</t>
  </si>
  <si>
    <t>04601М2710</t>
  </si>
  <si>
    <t>01502L0270</t>
  </si>
  <si>
    <t>0150250270</t>
  </si>
  <si>
    <t>Основное мероприятие 4. "Строительство, реконструкция и капитальный ремонт организаций образования"</t>
  </si>
  <si>
    <t>0510400000</t>
  </si>
  <si>
    <t>05104S4000</t>
  </si>
  <si>
    <t>90500М1020</t>
  </si>
  <si>
    <t>01603М2310</t>
  </si>
  <si>
    <t>0160300000</t>
  </si>
  <si>
    <t>Приобретение и установка оборудования для рабочего места диспетчера службы "112"</t>
  </si>
  <si>
    <t>Дополнительное образование детей</t>
  </si>
  <si>
    <t>06401М1100</t>
  </si>
  <si>
    <t>04604М2760</t>
  </si>
  <si>
    <t>Расширение кладбищ</t>
  </si>
  <si>
    <t>0710200000</t>
  </si>
  <si>
    <t>07102М9140</t>
  </si>
  <si>
    <t>Основное мероприятие 2. "Управление муниципальным долгом"</t>
  </si>
  <si>
    <t>700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</si>
  <si>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</si>
  <si>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</si>
  <si>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0610171100</t>
  </si>
  <si>
    <t>0620171100</t>
  </si>
  <si>
    <t>0630171100</t>
  </si>
  <si>
    <t>Прочие безвозмездные поступления в бюджеты городских округов</t>
  </si>
  <si>
    <t xml:space="preserve">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</si>
  <si>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05101S1100</t>
  </si>
  <si>
    <t>06101S1100</t>
  </si>
  <si>
    <t>06201S1100</t>
  </si>
  <si>
    <t>06301S1100</t>
  </si>
  <si>
    <t xml:space="preserve">Налог, взимаемый в связи с применением упрощенной системы налогообложения  </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</si>
  <si>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</si>
  <si>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Единый налог на вмененный доход для отдельных видов деятельности</t>
  </si>
  <si>
    <t xml:space="preserve">Налог, взимаемый в связи с применением патентной системы налогообложения  </t>
  </si>
  <si>
    <t xml:space="preserve">Налог на имущество физических лиц </t>
  </si>
  <si>
    <t>Земельный налог</t>
  </si>
  <si>
    <t xml:space="preserve"> 000 1 06 06042 04 0000 110 </t>
  </si>
  <si>
    <t xml:space="preserve">    Государственная   пошлина   по    делам,  рассматриваемым  в  судах  общей  юрисдикции, мировыми судьями 
</t>
  </si>
  <si>
    <t>000 1 08 07150 01 0000 110</t>
  </si>
  <si>
    <t>Платежи от государственных и муниципальных унитарных предприятий</t>
  </si>
  <si>
    <t>Плата за негативное воздействие на окружающую среду</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</si>
  <si>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</si>
  <si>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</si>
  <si>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</si>
  <si>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000 2 02 10000 00 0000 151 </t>
  </si>
  <si>
    <t xml:space="preserve">000 2 02 15001 00 0000 151 </t>
  </si>
  <si>
    <t xml:space="preserve">000 2 02 15001 04 0000 151 </t>
  </si>
  <si>
    <t xml:space="preserve">000 2 02 15010 00 0000 151 </t>
  </si>
  <si>
    <t xml:space="preserve">000 2 02 15010 04 0000 151 </t>
  </si>
  <si>
    <t>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</si>
  <si>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Дотации бюджетам, связанные с особым режимом безопасного функционирования закрытых административно-территориальных образований</t>
  </si>
  <si>
    <t xml:space="preserve">000 2 02 20000 00 0000 151 </t>
  </si>
  <si>
    <t xml:space="preserve">000 2 02 29999 00 0000 151 </t>
  </si>
  <si>
    <t xml:space="preserve">000 2 02 29999 04 0000 151 </t>
  </si>
  <si>
    <t>Субсидии бюджетам бюджетной системы  Российской Федерации  (межбюджетные субсидии)</t>
  </si>
  <si>
    <t xml:space="preserve">Субвенции бюджетам бюджетной системы Российской Федерации </t>
  </si>
  <si>
    <t xml:space="preserve">000 2 02 30000 00 0000 151 </t>
  </si>
  <si>
    <t>000 2 02 30027 00 0000 151</t>
  </si>
  <si>
    <t>000 2 02 30027 04 0000 151</t>
  </si>
  <si>
    <t>Субвенции бюджетам  на содержание ребенка в семье опекуна и приемной семье, а также вознаграждение, причитающееся  приемному родителю</t>
  </si>
  <si>
    <t>000 2 02 30029 00 0000 151</t>
  </si>
  <si>
    <t>000 2 02 30029 04 0000 151</t>
  </si>
  <si>
    <t>000 2 02 35082 00 0000 151</t>
  </si>
  <si>
    <t>000 2 02 35082 04 0000 151</t>
  </si>
  <si>
    <t>000 2 02 35930 00 0000 151</t>
  </si>
  <si>
    <t>000 2 02 35930 04 0000 151</t>
  </si>
  <si>
    <t>0330106030</t>
  </si>
  <si>
    <t>0330206030</t>
  </si>
  <si>
    <t>Расходы на обеспечение функций руководителя контрольно - счетной палаты муниципального образования и его заместителей</t>
  </si>
  <si>
    <t>0330105030</t>
  </si>
  <si>
    <t>03000000000</t>
  </si>
  <si>
    <t>0330205030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</si>
  <si>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</si>
  <si>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0540171070</t>
  </si>
  <si>
    <t>Дефицит(-)/Профицит (+)</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</si>
  <si>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</si>
  <si>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Субсидия на организацию отдыха детей  Мурманской области в муниципальных образовательных учреждениях</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</si>
  <si>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</si>
  <si>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</si>
  <si>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</si>
  <si>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</si>
  <si>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</si>
  <si>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</si>
  <si>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</si>
  <si>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</si>
  <si>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</si>
  <si>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</si>
  <si>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</si>
  <si>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</si>
  <si>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</si>
  <si>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</si>
  <si>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Отлов и содержание безнадзорных животных (субвенция бюджетам муниципальных образований)</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</si>
  <si>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</si>
  <si>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</si>
  <si>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Основное мероприятие 3. Подготовка к работе и внедрению системы вызова экстренных оперативных служб по единому номеру "112"</t>
  </si>
  <si>
    <t>ВСЕГО расходов</t>
  </si>
  <si>
    <t>Субвенции бюджетам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</si>
  <si>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городских округов  на компенсацию   части   родительской    платы, взымаемой с родителей (законных представителей)    за содержание   присмотр и уход за детьми, посещающими образовательные организации,   реализующие     образовательные программы дошкольного образования</t>
  </si>
  <si>
    <t>Расходы на обеспечение органов местного самоуправления</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</si>
  <si>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</si>
  <si>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</si>
  <si>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</si>
  <si>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</si>
  <si>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</si>
  <si>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изменения</t>
  </si>
  <si>
    <t>70301030100040000810</t>
  </si>
  <si>
    <t>70301030100040000710</t>
  </si>
  <si>
    <t>Выплаты по решениям судов и оплата государственной пошлины, расходы по совершению исполнительных действий</t>
  </si>
  <si>
    <t>90200М9090</t>
  </si>
  <si>
    <t>Прочая закупка товаров, работ и услуг для обеспечения государственных (муниципальных) нужд</t>
  </si>
  <si>
    <t>Утверждено</t>
  </si>
  <si>
    <t xml:space="preserve">    Администрация ЗАТО г. Североморск</t>
  </si>
  <si>
    <t xml:space="preserve">    Управление финансов администрации ЗАТО г. Североморск</t>
  </si>
  <si>
    <t xml:space="preserve">    Управление образования администрации ЗАТО г. Североморск</t>
  </si>
  <si>
    <t xml:space="preserve">    Управление культуры и международных связей администрации ЗАТО г. Североморск</t>
  </si>
  <si>
    <t xml:space="preserve">    Комитет по развитию городского хозяйства Администрации ЗАТО г. Североморск</t>
  </si>
  <si>
    <t xml:space="preserve">    Совет депутатов ЗАТО г. Североморск</t>
  </si>
  <si>
    <t xml:space="preserve">    КОНТРОЛЬНО-СЧЕТНАЯ ПАЛАТА ЗАТО Г. СЕВЕРОМОРСК</t>
  </si>
  <si>
    <t>ГРБС</t>
  </si>
  <si>
    <t xml:space="preserve">Софинансирование расходов на поддержку местных инициатив за счет средств местного бюджета </t>
  </si>
  <si>
    <t>04601М2900</t>
  </si>
  <si>
    <t>Расходы на компенсационные выплаты, осуществляемые при предоставлении социальных гарантий муниципальным служащим, уволенным по сокращению штатной численности работников органов местного самоуправления в связи с проведением мероприятий по оптимизации деятельности органов местного самоуправления и сокращению расходов на их содержание</t>
  </si>
  <si>
    <t>04601М2730</t>
  </si>
  <si>
    <t>90400М9090</t>
  </si>
  <si>
    <t>0460171090</t>
  </si>
  <si>
    <t>04601S1090</t>
  </si>
  <si>
    <t>БЕЗВОЗМЕЗДНЫЕ ПОСТУПЛЕНИЯ ОТ НЕГОСУДАРСТВЕННЫХ ОРГАНИЗАЦИЙ</t>
  </si>
  <si>
    <t>Безвозмездные поступления от негосударственных организаций в бюджеты городских округов</t>
  </si>
  <si>
    <t>Прочие безвозмездные поступления от негосударственных организаций в бюджеты городских округов</t>
  </si>
  <si>
    <t>000 2 04 00000 00 0000 000</t>
  </si>
  <si>
    <t>000 2 04 04000 04 0000 180</t>
  </si>
  <si>
    <t>000 2 04 04099 04 0000 180</t>
  </si>
  <si>
    <t xml:space="preserve">ПРОЧИЕ БЕЗВОЗМЕЗДНЫЕ ПОСТУПЛЕНИЯ </t>
  </si>
  <si>
    <t>Прочие безвозмездные поступления  в бюджеты городских округов</t>
  </si>
  <si>
    <t>000 2 07 00000 00 0000 000</t>
  </si>
  <si>
    <t>000 2 07 04000 04 0000 180</t>
  </si>
  <si>
    <t>000 2 07 04050 04 0000 180</t>
  </si>
  <si>
    <t>04603М2710</t>
  </si>
  <si>
    <t>05102М1210</t>
  </si>
  <si>
    <t>Организация и обеспечение деятельности территориальной психолого-медико-педагогической комиссии</t>
  </si>
  <si>
    <t>Расходы областного бюджета на поддержку отрасли культуры</t>
  </si>
  <si>
    <t>06201R5190</t>
  </si>
  <si>
    <t>0410270940</t>
  </si>
  <si>
    <t>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</si>
  <si>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04102S0940</t>
  </si>
  <si>
    <t>Софинансирование субсидии бюджетам муниципальных образований на строительство, реконструкцию, ремонт и капитальный ремонт мостов и путепроводов, расположенных на автомобильных дорогах общего пользования местного значения</t>
  </si>
  <si>
    <t>Расходы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</si>
  <si>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Подпрограмма 8. "Реализация приоритетного проекта по формированию комфортной городской среды на территории ЗАТО г. Североморск"</t>
  </si>
  <si>
    <t>Основное мероприятие 1. Благоустройство дворовых территорий многоквартирных домов муниципального образования ЗАТО г. Североморск</t>
  </si>
  <si>
    <t>Основное мероприятие 2. Благоустройство общественных территорий муниципального образования ЗАТО г. Североморск</t>
  </si>
  <si>
    <t>0480000000</t>
  </si>
  <si>
    <t>0480100000</t>
  </si>
  <si>
    <t>04801R5550</t>
  </si>
  <si>
    <t>0480200000</t>
  </si>
  <si>
    <t>04802R5550</t>
  </si>
  <si>
    <t xml:space="preserve">000 2 02 20041 04 0000 151 </t>
  </si>
  <si>
    <t>000 2 02 25519 04 0000 151</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</si>
  <si>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</si>
  <si>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 xml:space="preserve">000 2 02 20041 00 0000 151 </t>
  </si>
  <si>
    <t>Субсидия бюджетам на поддержку отрасли культуры</t>
  </si>
  <si>
    <t>Субсидия бюджетам городских округов на поддержку отрасли культуры</t>
  </si>
  <si>
    <t>000 2 02 25519 00 0000 151</t>
  </si>
  <si>
    <t>000 2 02 25555 04 0000 151</t>
  </si>
  <si>
    <t>000 2 02 25555 00 0000 151</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</si>
  <si>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</si>
  <si>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t>
  </si>
  <si>
    <t>04801L5550</t>
  </si>
  <si>
    <t>04802L5550</t>
  </si>
  <si>
    <t>Софинансирование расходов областного бюджета на предоставление 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</si>
  <si>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 xml:space="preserve">    Комитет имущественных отношений администрации ЗАТО г. Североморск</t>
  </si>
  <si>
    <t xml:space="preserve">Утверждено </t>
  </si>
  <si>
    <t>к утверждению</t>
  </si>
  <si>
    <t>Субсидия  на софинансирование расходных обязательств муниципальных образований на оплату взносов на капитальный ремонт за муниципальный жилой фонд</t>
  </si>
  <si>
    <t>06201L5190</t>
  </si>
  <si>
    <t>000 2 18 00000 00 0000 000</t>
  </si>
  <si>
    <t>000 2 18 04010 04 0000 180</t>
  </si>
  <si>
    <t>000 2 18 04000 04 0000 180</t>
  </si>
  <si>
    <t>Доходы бюджетов городских округов от возврата  организациями остатков субсидий прошлых лет</t>
  </si>
  <si>
    <t>Расходы на оплату задолженности муниципальных бюджетных и автономных учреждений</t>
  </si>
  <si>
    <t>90500М1040</t>
  </si>
  <si>
    <t xml:space="preserve">ДОХОДЫ БЮДЖЕТОВ БЮДЖЕТНОЙ СИСИЕМЫ РОССИЙСКОЙ ФЕДЕРАЦИИ ОТ ВОЗВРАТА ОРГАНИЗАЦИЯМИ ОСТАТКОВ СУБСИДИЙ ПРОШЛЫХ ЛЕТ </t>
  </si>
  <si>
    <t xml:space="preserve">000 2 02 15002 04 0000 151 </t>
  </si>
  <si>
    <t xml:space="preserve">000 2 02 15002 00 0000 151 </t>
  </si>
  <si>
    <t>Дотации бюджетам на поддержку мер по обеспечению сбалансированности бюджетов</t>
  </si>
  <si>
    <t>Расходы на выплаты по оплате труда председателя представительного органа муниципального образования</t>
  </si>
  <si>
    <t>9010002010</t>
  </si>
  <si>
    <t>Расходы на обеспечение функций председателя представительного органа муниципального образования</t>
  </si>
  <si>
    <t>9010002030</t>
  </si>
  <si>
    <t>9020001010</t>
  </si>
  <si>
    <t>9020001030</t>
  </si>
  <si>
    <t>Минимальный налог, зачисляемый в бюджеты субъектов Российской Федерации (за налоговые периоды, истекшие до 1 января 2016 года)</t>
  </si>
  <si>
    <t>000 1 0501050 01 0000 110</t>
  </si>
  <si>
    <t>Плата за выбросы загрязняющих веществ в атмосферный воздух передвижными объектами</t>
  </si>
  <si>
    <t>000 1 1201020 01 0000 120</t>
  </si>
  <si>
    <t>000 2 02 10000 00 0000 151</t>
  </si>
  <si>
    <t>000 2 02 20000 00 0000 151</t>
  </si>
  <si>
    <t>000 2 02 30000 00 0000 151</t>
  </si>
  <si>
    <t>"О бюджете муниципального образования ЗАТО г. Североморск на 2018 год и на плановый период 2019 и 2020 годов"</t>
  </si>
  <si>
    <t>от ____________ № _____</t>
  </si>
  <si>
    <t>от _____________ № ______</t>
  </si>
  <si>
    <t>от ______________ № _____</t>
  </si>
  <si>
    <t>от _____________ № _______</t>
  </si>
  <si>
    <t>от ________________ № ___________</t>
  </si>
  <si>
    <t>от ______________ №______</t>
  </si>
  <si>
    <t>Объем поступлений доходов  бюджета ЗАТО г. Североморск на 2018 год</t>
  </si>
  <si>
    <t>Программа муниципальных внутренних заимствований ЗАТО г. Североморск на 2018 год</t>
  </si>
  <si>
    <t>Распределение бюджетных ассигнований по разделам, подразделам, целевым статьям (муниципальным программам ЗАТО г. Североморск и непрограммным направлениям деятельности), группам видов расходов классификации расходов  бюджета  на 2018 год</t>
  </si>
  <si>
    <t>Ведомственная структура расходов  бюджета ЗАТО г. Североморск на 2018 год</t>
  </si>
  <si>
    <t>Распределение бюджетных ассигнований по целевым статьям (муниципальным программам ЗАТО г. Североморск и непрограммным направлениям деятельности), группам видов расходов, разделам, подразделам классификации расходов  бюджета ЗАТО г. Североморск на 2018 год</t>
  </si>
  <si>
    <t xml:space="preserve">Распределение бюджетных ассигнований  бюджета ЗАТО г. Североморск на реализацию муниципальных программ ЗАТО г. Североморск на 2018 год </t>
  </si>
  <si>
    <t>Свод бюджета ЗАТО г. Североморск на 2018 год</t>
  </si>
  <si>
    <t>Объем поступлений доходов  бюджета ЗАТО г. Североморск в 2018  году</t>
  </si>
  <si>
    <t>Распределение бюджетных ассигнований на 2018 год по разделам и подразделам, классификации расходов бюджета</t>
  </si>
  <si>
    <t>Взносы на капитальный ремонт общего имущества в многоквартирных домах в части, приходящейся на муниципальные  нежилые помещения</t>
  </si>
  <si>
    <t>05401М1230</t>
  </si>
  <si>
    <t>Отдых и оздоровление детей в лагерях дневного пребывания, организованных на базе муниципальных учреждений</t>
  </si>
  <si>
    <t>Обеспечение проведения выборов и референдумов</t>
  </si>
  <si>
    <t>Обеспечение проведения выборов и референдумов в ЗАТО г. Североморск</t>
  </si>
  <si>
    <t>90200М9150</t>
  </si>
  <si>
    <t>0510474000</t>
  </si>
  <si>
    <t>Субсидия на софинансирование капитальных вложений в объекты муниципальной собственности</t>
  </si>
  <si>
    <t>000</t>
  </si>
  <si>
    <t>06102М1020</t>
  </si>
  <si>
    <t>0170160280</t>
  </si>
  <si>
    <t>Подпрограмма 7. "Транспортная инфраструктура ЗАТО г. Североморск""</t>
  </si>
  <si>
    <t>Субсидии муниципальным образованиям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регулируемым тарифам, не обеспечивающим возмещение понесенных затрат</t>
  </si>
  <si>
    <t>0170000000</t>
  </si>
  <si>
    <t>0170100000</t>
  </si>
  <si>
    <t>01701М2430</t>
  </si>
  <si>
    <t>01701М6010</t>
  </si>
  <si>
    <t>0170176600</t>
  </si>
  <si>
    <t>Реконструкция дворовых территорий многоквартирных домов и проездов к ним</t>
  </si>
  <si>
    <t>04102М2540</t>
  </si>
  <si>
    <t>Подпрограмма 7. "Транспортная инфраструктура ЗАТО г. Североморск"</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</si>
  <si>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</si>
  <si>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000 1 16 08010 01 0000 140</t>
  </si>
  <si>
    <t>Денежные взыскания (штрафы) за административные правонарушения в области государственного регулирования производства и оборота табачной продукции</t>
  </si>
  <si>
    <t>000 1 16 08020 01 0000 140</t>
  </si>
  <si>
    <t>Денежные взыскания (штрафы) за нарушение законодательства в области охраны окружающей среды</t>
  </si>
  <si>
    <t>000 1 16 25050 01 0000 140</t>
  </si>
  <si>
    <t>Субсидии бюджетам  на реализацию федеральных целевых программ</t>
  </si>
  <si>
    <t xml:space="preserve">Субсидии бюджетам на софинансирование капитальных вложений в объекты государственной (муниципальной) собственности
</t>
  </si>
  <si>
    <t xml:space="preserve">Субсидии бюджетам городских округов на софинансирование капитальных вложений в объекты муниципальной собственности
</t>
  </si>
  <si>
    <t>Субсидии бюджетам  на создание в общеобразовательных организациях, расположенных в сельской местности, условий для занятий физической культурой и спортом</t>
  </si>
  <si>
    <t>000 2 02 20051 04 0000 151</t>
  </si>
  <si>
    <t>000 2 02 20051 00 0000 151</t>
  </si>
  <si>
    <t>000 2 02 20077 04 0000 151</t>
  </si>
  <si>
    <t>000 2 02 20077 00 0000 151</t>
  </si>
  <si>
    <t>000 2 02 25097 00 0000 151</t>
  </si>
  <si>
    <t>000 2 02 25097 04 0000 151</t>
  </si>
  <si>
    <t>Основное мероприятие 3. Информационно-методическая и хозяйственная деятельность</t>
  </si>
  <si>
    <t>0660300000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</si>
  <si>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"Центр социо-культурных технологий")</t>
  </si>
  <si>
    <t>06603М0190</t>
  </si>
  <si>
    <t>0660313060</t>
  </si>
  <si>
    <t>000 2 02 39999 04 0000 151</t>
  </si>
  <si>
    <t>000 2 02 39999 00 0000 151</t>
  </si>
  <si>
    <t>оплата труда</t>
  </si>
  <si>
    <t>прочие</t>
  </si>
  <si>
    <t xml:space="preserve">Источники финансирования дефицита бюджета ЗАТО г. Североморск на 2018 год
</t>
  </si>
  <si>
    <t>000 1 05 04010 02 0000 110</t>
  </si>
  <si>
    <t>70301030100000000800</t>
  </si>
  <si>
    <t>70301030100000000700</t>
  </si>
  <si>
    <t>Субсидии бюджетам городских округов на создание в общеобразовательных организациях, расположенных в сельской местности, условий для занятии физической культурой и спортом</t>
  </si>
  <si>
    <t>Субсидии муниципальным образованиям на реализацию проектов по поддержке местных инициатив</t>
  </si>
  <si>
    <t>Софинансирование за счет средств местного бюджета к субсидии муниципальным образованиям на реализацию проектов по поддержке местных инициатив</t>
  </si>
  <si>
    <t>Cсофинансирование расходных обязательств муниципальных образований на оплату взносов на капитальный ремонт за муниципальный жилой фонд</t>
  </si>
  <si>
    <t>CСофинансирование расходных обязательств муниципальных образований на оплату взносов на капитальный ремонт за муниципальный жилой фонд</t>
  </si>
  <si>
    <t>Софинансирование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</si>
  <si>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Софинансирование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</si>
  <si>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Субсидии бюджетам на реализацию мероприятий государственной программы Российской Федерации "Доступная среда" на 2011 - 2020 годы</t>
  </si>
  <si>
    <t>000 2 02 25027 00 0000 151</t>
  </si>
  <si>
    <t>000 2 02 25027 04 0000 151</t>
  </si>
  <si>
    <t xml:space="preserve">Субсидии бюджетам городских округов на реализацию мероприятий государственной программы Российской Федерации "Доступная среда" на 2011 - 2020 годы
</t>
  </si>
  <si>
    <t>Прочие межбюджетные трансферты, передаваемые бюджетам городских округов</t>
  </si>
  <si>
    <t>000 2 02 49999 04 0000 151</t>
  </si>
  <si>
    <t xml:space="preserve">Прочие межбюджетные трансферты, передаваемые бюджетам
</t>
  </si>
  <si>
    <t>000 2 02 49999 00 0000 151</t>
  </si>
  <si>
    <t xml:space="preserve">Иные межбюджетные трансферты
</t>
  </si>
  <si>
    <t>000 2 02 40000 00 0000 151</t>
  </si>
  <si>
    <t>05102R0970</t>
  </si>
  <si>
    <t>01502R0270</t>
  </si>
  <si>
    <t>0170177110</t>
  </si>
  <si>
    <t xml:space="preserve">Иные межбюджетные трансферты из областного бюджета бюджетам муниципальных образований для осуществления расходов, связанных с предоставлением субсидий организациям, осуществляющим регулярные перевозки пассажиров и багажа на муниципальных маршрутах </t>
  </si>
  <si>
    <t>Разработка местных нормативов градостроительного проектирования ЗАТО г. Североморск Мурманской области и внесение изменений в них</t>
  </si>
  <si>
    <t>Разработка Генеральных планов ЗАТО г. Североморск и входящих в него населенных пунктов, а также внесение изменений в них</t>
  </si>
  <si>
    <t>90200М9410</t>
  </si>
  <si>
    <t>90200М9420</t>
  </si>
  <si>
    <t>04101М2540</t>
  </si>
  <si>
    <t>Расходы, связанные с проведением праздничных общегородских мероприятий</t>
  </si>
  <si>
    <t>06301М1050</t>
  </si>
  <si>
    <t>Муниципальная программа 8. "Формирование современной городской среды ЗАТО г. Североморск"</t>
  </si>
  <si>
    <t>0800000000</t>
  </si>
  <si>
    <t>0800100000</t>
  </si>
  <si>
    <t>08001L5550</t>
  </si>
  <si>
    <t>08001R5550</t>
  </si>
  <si>
    <t>0800200000</t>
  </si>
  <si>
    <t>08002L5550</t>
  </si>
  <si>
    <t>08002R5550</t>
  </si>
  <si>
    <t>Муниципальная программа 8."Формирование современной городской среды ЗАТО г. Североморск"</t>
  </si>
  <si>
    <t>0310400000</t>
  </si>
  <si>
    <t>Обеспечение проведения аудиторской проверки деятельностиобществ с ограниченной ответственностью  с целью дальнейшей ликвидации, составления ликвидационной бухгалтерской отчетности</t>
  </si>
  <si>
    <t>03104М2450</t>
  </si>
  <si>
    <t>90500М0150</t>
  </si>
  <si>
    <t>06202М1020</t>
  </si>
  <si>
    <t>Капитальный ремонт и реконструкция автомобильных дорог общего пользования местного значения, включая капитальный ремонт и реконструкцию  ремонт элементов их обустройства и защитных и искусственных дорожных сооружений</t>
  </si>
  <si>
    <t>04102М2570</t>
  </si>
  <si>
    <t>04605М2880</t>
  </si>
  <si>
    <t>Исполнение прочих расходных обязательств муниципального образования в соответствии с муниципальными нормативными правовыми актами</t>
  </si>
  <si>
    <t>90200Р0820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</si>
  <si>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(превышающий объем расходного обязательства в рамках соглашений)</t>
  </si>
  <si>
    <t>Основное мероприятие 1. "Ремонт, капитальный ремонт, реконструкция и содержание дворовых территорий многоквартирных домов и проездов к ним"</t>
  </si>
  <si>
    <t>0170276600</t>
  </si>
  <si>
    <t>Основное мероприятие 2.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</si>
  <si>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0170200000</t>
  </si>
  <si>
    <t>0170300000</t>
  </si>
  <si>
    <t>01703М2430</t>
  </si>
  <si>
    <t>Основное мероприятие 3. Разработка и актуализация программы комплексного развития транспортной инфраструктуры городского округа</t>
  </si>
  <si>
    <t>Основное мероприятие 1. Возмещение недополученных доходов перевозчикам, осуществляющим регулярные муниципальные перевозки пассажиров по регулируемым тарифам, не обеспечивающим возмещение понесенных затрат</t>
  </si>
  <si>
    <t>Субсидия на возмещение недополученных доходов транспортным организациям, осуществляющим регулярные перевозки пассажиров и багажа на муниципальных маршрутах по регулярным тарифам, не обеспечивающим возмещение понесенных затрат</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</si>
  <si>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</si>
  <si>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0900000000</t>
  </si>
  <si>
    <t>0900100000</t>
  </si>
  <si>
    <t>09001М2990</t>
  </si>
  <si>
    <t>0160400000</t>
  </si>
  <si>
    <t>Мероприятия, связанные с поощрением наиболее отлтчившихся граждан, принимавших наиболее активное участие в охране общественного порядка</t>
  </si>
  <si>
    <t>01604М2320</t>
  </si>
  <si>
    <t>Субсидии на оказание услуг в сфере дополнительного образования (на конкурсной основе)</t>
  </si>
  <si>
    <t>05101М0730</t>
  </si>
  <si>
    <t xml:space="preserve">Муниципальная программа  9. "Повышение безопасности дорожного движения и снижение дорожно-транспортного травматизма в ЗАТО г. Североморск" </t>
  </si>
  <si>
    <t>Субсидии на реализацию мероприятий муниципальных программ развития малого и среднего предпринимательства</t>
  </si>
  <si>
    <t>0210270550</t>
  </si>
  <si>
    <t>Субсидия бюджетам мунципальных образований на реализацию мероприятий, направленных на ликвидацию накопленного экологического ущерба</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</si>
  <si>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обхекта накопленного экологического ущерба)</t>
  </si>
  <si>
    <t>ПРОЧИЕ НЕНАЛОГОВЫЕ ДОХОДЫ</t>
  </si>
  <si>
    <t>Прочие неналоговые доходы</t>
  </si>
  <si>
    <t>000 1 17 05000 00 0000 180</t>
  </si>
  <si>
    <t>0470171090</t>
  </si>
  <si>
    <t>04701S1090</t>
  </si>
  <si>
    <t>Основное мероприятие 3. "Мероприятия, направленные на ликвидацию накопленного экологического ущерба "</t>
  </si>
  <si>
    <t>0180300000</t>
  </si>
  <si>
    <t>0180370810</t>
  </si>
  <si>
    <t>01803S0810</t>
  </si>
  <si>
    <t>0180371810</t>
  </si>
  <si>
    <t xml:space="preserve">Муниципальная программа 2.  "Развитие конкурентоспособной экономики ЗАТО г. Североморск" </t>
  </si>
  <si>
    <t>0230000000</t>
  </si>
  <si>
    <t>0230100000</t>
  </si>
  <si>
    <t>02301М0730</t>
  </si>
  <si>
    <t>02301М0740</t>
  </si>
  <si>
    <t>02301М0750</t>
  </si>
  <si>
    <t>Субсидии на организацию деятельности клубных формирований (на конкурсной основе)</t>
  </si>
  <si>
    <t>Субсидии на организацию и проведение мероприятий в сфере физической культуры и спорта (на конкурсной основе)</t>
  </si>
  <si>
    <t>02301М0760</t>
  </si>
  <si>
    <t>Субсидии на организацию и проведение массовых меропиятий в сфере культуры (на конкурсной основе)</t>
  </si>
  <si>
    <t>000 2 02 35120 00 0000 151</t>
  </si>
  <si>
    <t>000 2 02 35120 04 0000 151</t>
  </si>
  <si>
    <t>Финансовая поддержка общественных объединений и  организаций ЗАТО г. Североморск (на конкурсной основе)</t>
  </si>
  <si>
    <t>Создание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</si>
  <si>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</si>
  <si>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Субсидии бюджетам городских округов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</si>
  <si>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000 2 02 25159 00 0000 151</t>
  </si>
  <si>
    <t>000 2 02 25159 04 0000 151</t>
  </si>
  <si>
    <t>05104R1590</t>
  </si>
  <si>
    <t>05104R5190</t>
  </si>
  <si>
    <t>Реализация мероприятий по содействию созданию в субъектах Российской Федерации новых мест в общеобразовательных организациях (превышающий объем расходного обязательства в рамках соглашений)</t>
  </si>
  <si>
    <t>05104Р5200</t>
  </si>
  <si>
    <t xml:space="preserve">Субвенция на возмещение расходов по гарантированному перечню услуг по погребению </t>
  </si>
  <si>
    <t>0460575230</t>
  </si>
  <si>
    <t xml:space="preserve">Субвенция на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 </t>
  </si>
  <si>
    <t>0170175610</t>
  </si>
  <si>
    <t>9050071100</t>
  </si>
  <si>
    <t>90500S1100</t>
  </si>
  <si>
    <t>0660171100</t>
  </si>
  <si>
    <t>06610171100</t>
  </si>
  <si>
    <t>06601S1100</t>
  </si>
  <si>
    <t>0660371100</t>
  </si>
  <si>
    <t>06603S1100</t>
  </si>
  <si>
    <t>06610371100</t>
  </si>
  <si>
    <t>04604S1100</t>
  </si>
  <si>
    <t>0460471100</t>
  </si>
  <si>
    <t>90400S1100</t>
  </si>
  <si>
    <t>9040071100</t>
  </si>
  <si>
    <t>0310771100</t>
  </si>
  <si>
    <t>03107S1100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</si>
  <si>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</si>
  <si>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Субсидии на организацию и проведение массовых мероприятий в сфере культуры (на конкурсной основе)</t>
  </si>
  <si>
    <t>Основное мероприятие 4.  " Обеспечение проведения аудиторской проверки деятельности муниципальных унитарных предприятий с целью дальнейшей приватизации и обществ с ограниченной ответственностью с целью дальнейшей ликвидации"</t>
  </si>
  <si>
    <t>Обеспечение проведения аудиторской проверки деятельности обществ с ограниченной ответственностью  с целью дальнейшей ликвидации, составления ликвидационной бухгалтерской отчетности</t>
  </si>
  <si>
    <t>Основное мероприятие 4. Повышение роли населения в обеспечении охраны общественного порядка</t>
  </si>
  <si>
    <t>Мероприятия, связанные с поощрением наиболее отличившихся граждан, принимавших наиболее активное участие в охране общественного порядка</t>
  </si>
  <si>
    <t>Субсидия бюджетам муниципальных образований на реализацию мероприятий, направленных на ликвидацию накопленного экологического ущерба</t>
  </si>
  <si>
    <t>Софинансирование к субсидии областного бюджета на реализацию мероприятий, направленных на ликвидацию накопленного экологического ущерба (разработка проектно - сметной документации по ликвидации объекта накопленного экологического ущерба)</t>
  </si>
  <si>
    <t xml:space="preserve">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</si>
  <si>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</si>
  <si>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Реализация мероприятий по созданию в общеобразовательных организациях, расположенных в сельской местности, условий для занятий физической культурой и спортом в сельских школах</t>
  </si>
  <si>
    <t>Комплектование книжных фондов муниципальных библиотек</t>
  </si>
  <si>
    <t>Финансирование мероприятий по благоустройству территории муниципального образования в рамках федерального приоритетного проекта по формированию комфортной городской среды</t>
  </si>
  <si>
    <t>05104L1590</t>
  </si>
  <si>
    <t>05104RL190</t>
  </si>
  <si>
    <t>05104L5190</t>
  </si>
  <si>
    <t>Строительство объектов социального и производственного комплексов, в том числе объектов общегражданского назначения, жилья, инфраструктуры (Общеобразовательная средняя школа на 1200 мест в ЗАТО г. Североморск Мурманской области)</t>
  </si>
  <si>
    <t>05104S52000</t>
  </si>
  <si>
    <t>05104S5200</t>
  </si>
  <si>
    <t>06402М1020</t>
  </si>
  <si>
    <t>0640200000</t>
  </si>
  <si>
    <t>Капитальный ремонт элементов прочего благоустройства</t>
  </si>
  <si>
    <t>04601М2720</t>
  </si>
  <si>
    <t>Реализация мероприятий в рамках государственной программы Российской Федерации "Доступная среда" на 2011 - 2020 годы</t>
  </si>
  <si>
    <t>Основное мероприятие 2. "Укрепление материально-технической базы, ремонт и капитальный ремонт музеев ЗАТО г. Североморск"</t>
  </si>
  <si>
    <t xml:space="preserve">Подпрограмма "Развитие физической культуры и спорта и формирование здорового образа жизни в ЗАТО г. Североморск" </t>
  </si>
  <si>
    <t xml:space="preserve">Подпрограмма 2. "Развитие физической культуры и спорта и формирование здорового образа жизни в ЗАТО г. Североморск" </t>
  </si>
  <si>
    <t xml:space="preserve">Муниципальная программа "Развитие конкурентоспособной экономики ЗАТО г. Североморск" </t>
  </si>
  <si>
    <t xml:space="preserve">Подпрограмма 1.  "Развитие малого и среднего предпринимательства, стимулирование инвестиционной деятельности в ЗАТО г. Североморск" </t>
  </si>
  <si>
    <t>Подпрограмма "Развитие малого и среднего предпринимательства, стимулирование инвестиционной деятельности в ЗАТО г. Североморск"</t>
  </si>
  <si>
    <t xml:space="preserve">Муниципальная программа 2.  "Развитие конкурентоспособной экономики ЗАТО г. Североморск"   </t>
  </si>
  <si>
    <t>Муниципальная программа 2.  "Развитие конкурентоспособной экономики ЗАТО г. Североморск"</t>
  </si>
  <si>
    <t>Основное мероприятие 1. "Финансовая поддержка социально ориентированных некоммерческих организаций (на конкурсной основе)"</t>
  </si>
  <si>
    <t xml:space="preserve">Муниципальная программа "Развитие муниципального управления и гражданского общества" </t>
  </si>
  <si>
    <t xml:space="preserve">Муниципальная программа 3. "Развитие муниципального управления и гражданского общества" </t>
  </si>
  <si>
    <t>Муниципальная программа 3. "Развитие муниципального управления и гражданского общества"</t>
  </si>
  <si>
    <t xml:space="preserve">Муниципальная программа 3.  "Развитие муниципального управления и гражданского общества" </t>
  </si>
  <si>
    <t>Подпрограмма "Развитие муниципальной службы в муниципальном образовании ЗАТО г. Североморск"</t>
  </si>
  <si>
    <t>Подпрограмма 3. "Развитие муниципальной службы в муниципальном образовании ЗАТО г. Североморск"</t>
  </si>
  <si>
    <t xml:space="preserve">Подпрограмма "Городские парки и скверы - центры отдыха североморцев" </t>
  </si>
  <si>
    <t xml:space="preserve">Подпрограмма 7. "Городские парки и скверы - центры отдыха североморцев" </t>
  </si>
  <si>
    <t xml:space="preserve">Подпрограмма 3.  "Поддержка социально ориентированных некоммерческий организаций " </t>
  </si>
  <si>
    <t xml:space="preserve">Подпрограмма 3.  "Поддержка социально - ориентированных некоммерческий организаций " </t>
  </si>
  <si>
    <t xml:space="preserve">Подпрограмма "Поддержка социально ориентированных некоммерческий организаций " </t>
  </si>
  <si>
    <t>Капитальный ремонт дворовых территорий многоквартирных домов и проездов к ним</t>
  </si>
  <si>
    <t>04101М2530</t>
  </si>
  <si>
    <t>04102М2530</t>
  </si>
  <si>
    <t>90200М9430</t>
  </si>
  <si>
    <t>Разработка правил землепользования и застройки ЗАТО г. Североморск и входящих в него населенных пунктов, а также внесение изменений в них</t>
  </si>
  <si>
    <t>Расходы муниципальных учреждений, связанные с организацией и проведением официальных приемов</t>
  </si>
  <si>
    <t>90500М1060</t>
  </si>
  <si>
    <t xml:space="preserve">Реализация мероприятий муниципальных программ развития малого и среднего предпринимательства </t>
  </si>
  <si>
    <t>02102S0550</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</si>
</sst>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_-* #,##0.0_р_._-;\-* #,##0.0_р_._-;_-* &quot;-&quot;??_р_._-;_-@_-"/>
    <numFmt numFmtId="166" formatCode="#,##0.0"/>
    <numFmt numFmtId="167" formatCode="_-* #,##0.00_р_._-;\-* #,##0.00_р_._-;_-* &quot;-&quot;?_р_._-;_-@_-"/>
    <numFmt numFmtId="169" formatCode="_-* #,##0.00000000000000_р_._-;\-* #,##0.00000000000000_р_._-;_-* &quot;-&quot;??_р_._-;_-@_-"/>
  </numFmts>
  <fonts count="50" x14ac:knownFonts="1">
    <font>
      <sz val="11"/>
      <color theme="1"/>
      <name val="Calibri"/>
      <family val="2"/>
      <charset val="204"/>
      <scheme val="minor"/>
    </font>
    <font>
      <sz val="11"/>
      <color theme="1"/>
      <name val="Calibri"/>
      <family val="2"/>
      <charset val="204"/>
      <scheme val="minor"/>
    </font>
    <font>
      <sz val="11"/>
      <color theme="1"/>
      <name val="Times New Roman"/>
      <family val="1"/>
      <charset val="204"/>
    </font>
    <font>
      <sz val="10"/>
      <name val="Times New Roman"/>
      <family val="1"/>
      <charset val="204"/>
    </font>
    <font>
      <sz val="11"/>
      <name val="Times New Roman"/>
      <family val="1"/>
      <charset val="204"/>
    </font>
    <font>
      <b/>
      <sz val="12"/>
      <name val="Times New Roman"/>
      <family val="1"/>
      <charset val="204"/>
    </font>
    <font>
      <i/>
      <sz val="12"/>
      <name val="Times New Roman"/>
      <family val="1"/>
      <charset val="204"/>
    </font>
    <font>
      <b/>
      <sz val="10"/>
      <name val="Times New Roman"/>
      <family val="1"/>
      <charset val="204"/>
    </font>
    <font>
      <i/>
      <sz val="10"/>
      <name val="Times New Roman"/>
      <family val="1"/>
      <charset val="204"/>
    </font>
    <font>
      <sz val="10"/>
      <name val="Arial Cyr"/>
      <charset val="204"/>
    </font>
    <font>
      <b/>
      <sz val="14"/>
      <name val="Times New Roman"/>
      <family val="1"/>
    </font>
    <font>
      <b/>
      <sz val="14"/>
      <name val="Times New Roman"/>
      <family val="1"/>
      <charset val="204"/>
    </font>
    <font>
      <b/>
      <sz val="11"/>
      <color theme="1"/>
      <name val="Calibri"/>
      <family val="2"/>
      <charset val="204"/>
      <scheme val="minor"/>
    </font>
    <font>
      <sz val="10"/>
      <color theme="1"/>
      <name val="Times New Roman"/>
      <family val="1"/>
      <charset val="204"/>
    </font>
    <font>
      <sz val="9"/>
      <name val="Times New Roman"/>
      <family val="1"/>
      <charset val="204"/>
    </font>
    <font>
      <b/>
      <i/>
      <sz val="12"/>
      <name val="Times New Roman"/>
      <family val="1"/>
      <charset val="204"/>
    </font>
    <font>
      <sz val="10"/>
      <color rgb="FFFF0000"/>
      <name val="Times New Roman"/>
      <family val="1"/>
      <charset val="204"/>
    </font>
    <font>
      <sz val="10"/>
      <color rgb="FF000000"/>
      <name val="Times New Roman"/>
      <family val="1"/>
      <charset val="204"/>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rgb="FF0000CC"/>
      <name val="Calibri"/>
      <family val="2"/>
      <charset val="204"/>
      <scheme val="minor"/>
    </font>
    <font>
      <b/>
      <sz val="10"/>
      <color rgb="FF000000"/>
      <name val="Times New Roman"/>
      <family val="1"/>
      <charset val="204"/>
    </font>
    <font>
      <b/>
      <sz val="11"/>
      <color rgb="FF000000"/>
      <name val="Times New Roman"/>
      <family val="1"/>
      <charset val="204"/>
    </font>
    <font>
      <b/>
      <sz val="10"/>
      <color rgb="FF000000"/>
      <name val="Arial Cyr"/>
      <family val="2"/>
    </font>
    <font>
      <b/>
      <sz val="9"/>
      <name val="Times New Roman"/>
      <family val="1"/>
      <charset val="204"/>
    </font>
    <font>
      <b/>
      <i/>
      <sz val="10"/>
      <name val="Times New Roman"/>
      <family val="1"/>
      <charset val="204"/>
    </font>
    <font>
      <sz val="10"/>
      <name val="Calibri"/>
      <family val="2"/>
      <charset val="204"/>
      <scheme val="minor"/>
    </font>
    <font>
      <sz val="11"/>
      <name val="Calibri"/>
      <family val="2"/>
      <charset val="204"/>
      <scheme val="minor"/>
    </font>
    <font>
      <b/>
      <sz val="11"/>
      <name val="Times New Roman"/>
      <family val="1"/>
      <charset val="204"/>
    </font>
    <font>
      <i/>
      <sz val="9"/>
      <name val="Times New Roman"/>
      <family val="1"/>
      <charset val="204"/>
    </font>
    <font>
      <sz val="10"/>
      <color rgb="FF000000"/>
      <name val="Arial Cyr"/>
      <family val="2"/>
    </font>
    <font>
      <sz val="9"/>
      <color rgb="FFFF0000"/>
      <name val="Times New Roman"/>
      <family val="1"/>
      <charset val="204"/>
    </font>
    <font>
      <b/>
      <sz val="10"/>
      <color rgb="FF000000"/>
      <name val="Arial Cyr"/>
    </font>
    <font>
      <b/>
      <sz val="11"/>
      <color rgb="FF0000CC"/>
      <name val="Calibri"/>
      <family val="2"/>
      <charset val="204"/>
      <scheme val="minor"/>
    </font>
    <font>
      <sz val="10"/>
      <color rgb="FF000000"/>
      <name val="Arial Cyr"/>
    </font>
    <font>
      <sz val="9"/>
      <color rgb="FF000000"/>
      <name val="Times New Roman"/>
      <family val="1"/>
      <charset val="204"/>
    </font>
    <font>
      <sz val="8"/>
      <color rgb="FF000000"/>
      <name val="Arial Cyr"/>
    </font>
  </fonts>
  <fills count="38">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99"/>
      </patternFill>
    </fill>
    <fill>
      <patternFill patternType="solid">
        <fgColor rgb="FFCCFFFF"/>
      </patternFill>
    </fill>
    <fill>
      <patternFill patternType="solid">
        <fgColor rgb="FFCCFFCC"/>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8"/>
      </left>
      <right/>
      <top style="thin">
        <color indexed="8"/>
      </top>
      <bottom style="thin">
        <color indexed="8"/>
      </bottom>
      <diagonal/>
    </border>
    <border>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8"/>
      </left>
      <right/>
      <top/>
      <bottom style="thin">
        <color indexed="8"/>
      </bottom>
      <diagonal/>
    </border>
    <border>
      <left/>
      <right style="thin">
        <color indexed="64"/>
      </right>
      <top/>
      <bottom style="thin">
        <color indexed="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right style="thin">
        <color indexed="64"/>
      </right>
      <top/>
      <bottom/>
      <diagonal/>
    </border>
    <border>
      <left/>
      <right/>
      <top style="thin">
        <color rgb="FF000000"/>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rgb="FF000000"/>
      </left>
      <right style="thin">
        <color rgb="FF000000"/>
      </right>
      <top/>
      <bottom style="thin">
        <color rgb="FF000000"/>
      </bottom>
      <diagonal/>
    </border>
    <border>
      <left style="thin">
        <color indexed="8"/>
      </left>
      <right style="thin">
        <color indexed="8"/>
      </right>
      <top/>
      <bottom style="thin">
        <color indexed="8"/>
      </bottom>
      <diagonal/>
    </border>
  </borders>
  <cellStyleXfs count="58">
    <xf numFmtId="0" fontId="0" fillId="0" borderId="0"/>
    <xf numFmtId="164" fontId="1" fillId="0" borderId="0" applyFont="0" applyFill="0" applyBorder="0" applyAlignment="0" applyProtection="0"/>
    <xf numFmtId="0" fontId="9" fillId="0" borderId="0"/>
    <xf numFmtId="0" fontId="18" fillId="0" borderId="0" applyNumberFormat="0" applyFill="0" applyBorder="0" applyAlignment="0" applyProtection="0"/>
    <xf numFmtId="0" fontId="19" fillId="0" borderId="15" applyNumberFormat="0" applyFill="0" applyAlignment="0" applyProtection="0"/>
    <xf numFmtId="0" fontId="20" fillId="0" borderId="16" applyNumberFormat="0" applyFill="0" applyAlignment="0" applyProtection="0"/>
    <xf numFmtId="0" fontId="21" fillId="0" borderId="17" applyNumberFormat="0" applyFill="0" applyAlignment="0" applyProtection="0"/>
    <xf numFmtId="0" fontId="21" fillId="0" borderId="0" applyNumberFormat="0" applyFill="0" applyBorder="0" applyAlignment="0" applyProtection="0"/>
    <xf numFmtId="0" fontId="22" fillId="3" borderId="0" applyNumberFormat="0" applyBorder="0" applyAlignment="0" applyProtection="0"/>
    <xf numFmtId="0" fontId="23" fillId="4" borderId="0" applyNumberFormat="0" applyBorder="0" applyAlignment="0" applyProtection="0"/>
    <xf numFmtId="0" fontId="24" fillId="5" borderId="0" applyNumberFormat="0" applyBorder="0" applyAlignment="0" applyProtection="0"/>
    <xf numFmtId="0" fontId="25" fillId="6" borderId="18" applyNumberFormat="0" applyAlignment="0" applyProtection="0"/>
    <xf numFmtId="0" fontId="26" fillId="7" borderId="19" applyNumberFormat="0" applyAlignment="0" applyProtection="0"/>
    <xf numFmtId="0" fontId="27" fillId="7" borderId="18" applyNumberFormat="0" applyAlignment="0" applyProtection="0"/>
    <xf numFmtId="0" fontId="28" fillId="0" borderId="20" applyNumberFormat="0" applyFill="0" applyAlignment="0" applyProtection="0"/>
    <xf numFmtId="0" fontId="29" fillId="8" borderId="21" applyNumberFormat="0" applyAlignment="0" applyProtection="0"/>
    <xf numFmtId="0" fontId="30" fillId="0" borderId="0" applyNumberFormat="0" applyFill="0" applyBorder="0" applyAlignment="0" applyProtection="0"/>
    <xf numFmtId="0" fontId="1" fillId="9" borderId="22" applyNumberFormat="0" applyFont="0" applyAlignment="0" applyProtection="0"/>
    <xf numFmtId="0" fontId="31" fillId="0" borderId="0" applyNumberFormat="0" applyFill="0" applyBorder="0" applyAlignment="0" applyProtection="0"/>
    <xf numFmtId="0" fontId="12" fillId="0" borderId="23" applyNumberFormat="0" applyFill="0" applyAlignment="0" applyProtection="0"/>
    <xf numFmtId="0" fontId="32"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32" fillId="13" borderId="0" applyNumberFormat="0" applyBorder="0" applyAlignment="0" applyProtection="0"/>
    <xf numFmtId="0" fontId="32"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32" fillId="17" borderId="0" applyNumberFormat="0" applyBorder="0" applyAlignment="0" applyProtection="0"/>
    <xf numFmtId="0" fontId="32"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32" fillId="21" borderId="0" applyNumberFormat="0" applyBorder="0" applyAlignment="0" applyProtection="0"/>
    <xf numFmtId="0" fontId="32"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32" fillId="25" borderId="0" applyNumberFormat="0" applyBorder="0" applyAlignment="0" applyProtection="0"/>
    <xf numFmtId="0" fontId="32"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32" fillId="29" borderId="0" applyNumberFormat="0" applyBorder="0" applyAlignment="0" applyProtection="0"/>
    <xf numFmtId="0" fontId="32"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2" fillId="33" borderId="0" applyNumberFormat="0" applyBorder="0" applyAlignment="0" applyProtection="0"/>
    <xf numFmtId="0" fontId="9" fillId="34" borderId="0"/>
    <xf numFmtId="0" fontId="36" fillId="0" borderId="5">
      <alignment vertical="top" wrapText="1"/>
    </xf>
    <xf numFmtId="4" fontId="36" fillId="35" borderId="27">
      <alignment horizontal="right" vertical="top" shrinkToFit="1"/>
    </xf>
    <xf numFmtId="0" fontId="36" fillId="0" borderId="5">
      <alignment vertical="top" wrapText="1"/>
    </xf>
    <xf numFmtId="49" fontId="43" fillId="0" borderId="5">
      <alignment horizontal="center" vertical="top" shrinkToFit="1"/>
    </xf>
    <xf numFmtId="4" fontId="45" fillId="35" borderId="5">
      <alignment horizontal="right" vertical="top" shrinkToFit="1"/>
    </xf>
    <xf numFmtId="4" fontId="45" fillId="9" borderId="5">
      <alignment horizontal="right" vertical="top" shrinkToFit="1"/>
    </xf>
    <xf numFmtId="4" fontId="45" fillId="36" borderId="5">
      <alignment horizontal="right" vertical="top" shrinkToFit="1"/>
    </xf>
    <xf numFmtId="4" fontId="45" fillId="35" borderId="27">
      <alignment horizontal="right" vertical="top" shrinkToFit="1"/>
    </xf>
    <xf numFmtId="4" fontId="45" fillId="36" borderId="27">
      <alignment horizontal="right" vertical="top" shrinkToFit="1"/>
    </xf>
    <xf numFmtId="49" fontId="43" fillId="0" borderId="5">
      <alignment horizontal="center" vertical="top" shrinkToFit="1"/>
    </xf>
    <xf numFmtId="0" fontId="47" fillId="0" borderId="5">
      <alignment horizontal="left" vertical="top" wrapText="1"/>
    </xf>
    <xf numFmtId="49" fontId="49" fillId="0" borderId="30">
      <alignment horizontal="center"/>
    </xf>
    <xf numFmtId="0" fontId="9" fillId="0" borderId="0"/>
  </cellStyleXfs>
  <cellXfs count="480">
    <xf numFmtId="0" fontId="0" fillId="0" borderId="0" xfId="0"/>
    <xf numFmtId="0" fontId="0" fillId="0" borderId="0" xfId="0" applyFont="1" applyFill="1" applyAlignment="1">
      <alignment vertical="top" wrapText="1"/>
    </xf>
    <xf numFmtId="0" fontId="3" fillId="0" borderId="0" xfId="0" applyFont="1"/>
    <xf numFmtId="0" fontId="4" fillId="0" borderId="0" xfId="0" applyFont="1"/>
    <xf numFmtId="0" fontId="3" fillId="0" borderId="0" xfId="0" applyFont="1" applyFill="1"/>
    <xf numFmtId="49" fontId="8" fillId="0" borderId="0" xfId="0" quotePrefix="1" applyNumberFormat="1" applyFont="1" applyAlignment="1">
      <alignment wrapText="1"/>
    </xf>
    <xf numFmtId="0" fontId="8" fillId="0" borderId="0" xfId="0" applyFont="1" applyAlignment="1">
      <alignment wrapText="1"/>
    </xf>
    <xf numFmtId="0" fontId="7" fillId="0" borderId="0" xfId="0" applyFont="1"/>
    <xf numFmtId="4" fontId="8" fillId="0" borderId="0" xfId="0" quotePrefix="1" applyNumberFormat="1" applyFont="1" applyAlignment="1">
      <alignment wrapText="1"/>
    </xf>
    <xf numFmtId="0" fontId="7" fillId="0" borderId="0" xfId="0" applyFont="1" applyAlignment="1">
      <alignment wrapText="1"/>
    </xf>
    <xf numFmtId="49" fontId="7" fillId="0" borderId="1" xfId="0" quotePrefix="1" applyNumberFormat="1" applyFont="1" applyBorder="1" applyAlignment="1">
      <alignment horizontal="center" vertical="center" wrapText="1"/>
    </xf>
    <xf numFmtId="165" fontId="2" fillId="0" borderId="0" xfId="0" applyNumberFormat="1" applyFont="1"/>
    <xf numFmtId="164" fontId="3" fillId="0" borderId="1" xfId="1" applyFont="1" applyBorder="1"/>
    <xf numFmtId="0" fontId="7" fillId="0" borderId="1" xfId="0" applyFont="1" applyBorder="1" applyAlignment="1">
      <alignment horizontal="center" vertical="center" wrapText="1"/>
    </xf>
    <xf numFmtId="49" fontId="3" fillId="0" borderId="1" xfId="0" applyNumberFormat="1" applyFont="1" applyBorder="1" applyAlignment="1">
      <alignment horizontal="center" vertical="center"/>
    </xf>
    <xf numFmtId="165" fontId="3" fillId="0" borderId="1" xfId="1" applyNumberFormat="1" applyFont="1" applyBorder="1"/>
    <xf numFmtId="49" fontId="3" fillId="2" borderId="1" xfId="0" applyNumberFormat="1" applyFont="1" applyFill="1" applyBorder="1" applyAlignment="1">
      <alignment horizontal="left" vertical="center" wrapText="1"/>
    </xf>
    <xf numFmtId="0" fontId="12" fillId="0" borderId="0" xfId="0" applyFont="1" applyFill="1" applyAlignment="1">
      <alignment vertical="top" wrapText="1"/>
    </xf>
    <xf numFmtId="0" fontId="12" fillId="0" borderId="0" xfId="0" applyFont="1"/>
    <xf numFmtId="0" fontId="33" fillId="0" borderId="0" xfId="0" applyFont="1"/>
    <xf numFmtId="0" fontId="33" fillId="0" borderId="0" xfId="0" applyFont="1" applyAlignment="1">
      <alignment vertical="center"/>
    </xf>
    <xf numFmtId="0" fontId="0" fillId="0" borderId="0" xfId="0" applyFill="1"/>
    <xf numFmtId="0" fontId="33" fillId="0" borderId="0" xfId="0" applyFont="1" applyAlignment="1">
      <alignment horizontal="left"/>
    </xf>
    <xf numFmtId="0" fontId="14" fillId="0" borderId="1" xfId="0" applyFont="1" applyFill="1" applyBorder="1" applyAlignment="1">
      <alignment vertical="center" wrapText="1"/>
    </xf>
    <xf numFmtId="49" fontId="14" fillId="0" borderId="1" xfId="0" applyNumberFormat="1" applyFont="1" applyFill="1" applyBorder="1" applyAlignment="1">
      <alignment horizontal="left" vertical="center"/>
    </xf>
    <xf numFmtId="0" fontId="14" fillId="0" borderId="1" xfId="0" applyFont="1" applyFill="1" applyBorder="1" applyAlignment="1">
      <alignment vertical="center"/>
    </xf>
    <xf numFmtId="49" fontId="14" fillId="0" borderId="1" xfId="0" applyNumberFormat="1" applyFont="1" applyFill="1" applyBorder="1" applyAlignment="1">
      <alignment vertical="center"/>
    </xf>
    <xf numFmtId="49" fontId="14" fillId="0" borderId="1" xfId="0" applyNumberFormat="1" applyFont="1" applyFill="1" applyBorder="1" applyAlignment="1">
      <alignment vertical="center" wrapText="1"/>
    </xf>
    <xf numFmtId="166" fontId="3" fillId="0" borderId="0" xfId="0" applyNumberFormat="1" applyFont="1" applyFill="1" applyBorder="1" applyAlignment="1">
      <alignment horizontal="right"/>
    </xf>
    <xf numFmtId="166" fontId="3" fillId="0" borderId="0" xfId="0" applyNumberFormat="1" applyFont="1" applyFill="1" applyAlignment="1">
      <alignment horizontal="right"/>
    </xf>
    <xf numFmtId="166" fontId="3" fillId="0" borderId="0" xfId="0" applyNumberFormat="1" applyFont="1" applyBorder="1" applyAlignment="1">
      <alignment horizontal="right"/>
    </xf>
    <xf numFmtId="0" fontId="3" fillId="0" borderId="0" xfId="0" applyFont="1" applyAlignment="1">
      <alignment vertical="center"/>
    </xf>
    <xf numFmtId="0" fontId="3" fillId="0" borderId="0" xfId="2" applyFont="1" applyAlignment="1">
      <alignment vertical="center"/>
    </xf>
    <xf numFmtId="49" fontId="3" fillId="0" borderId="0" xfId="2" applyNumberFormat="1" applyFont="1" applyFill="1" applyAlignment="1">
      <alignment vertical="center" wrapText="1"/>
    </xf>
    <xf numFmtId="49" fontId="3" fillId="0" borderId="1" xfId="0" applyNumberFormat="1" applyFont="1" applyFill="1" applyBorder="1" applyAlignment="1">
      <alignment horizontal="center" vertical="center" wrapText="1"/>
    </xf>
    <xf numFmtId="0" fontId="3" fillId="0" borderId="0" xfId="0" applyFont="1"/>
    <xf numFmtId="0" fontId="3" fillId="0" borderId="0" xfId="0" applyNumberFormat="1" applyFont="1" applyAlignment="1">
      <alignment wrapText="1"/>
    </xf>
    <xf numFmtId="49" fontId="3" fillId="0" borderId="0" xfId="0" applyNumberFormat="1" applyFont="1"/>
    <xf numFmtId="0" fontId="8" fillId="0" borderId="0" xfId="0" quotePrefix="1" applyNumberFormat="1" applyFont="1" applyAlignment="1">
      <alignment wrapText="1"/>
    </xf>
    <xf numFmtId="0" fontId="3" fillId="0" borderId="1" xfId="0" applyNumberFormat="1" applyFont="1" applyBorder="1" applyAlignment="1">
      <alignment vertical="top" wrapText="1"/>
    </xf>
    <xf numFmtId="49" fontId="3" fillId="0" borderId="1" xfId="0" applyNumberFormat="1" applyFont="1" applyBorder="1" applyAlignment="1">
      <alignment horizontal="center"/>
    </xf>
    <xf numFmtId="164" fontId="3" fillId="0" borderId="1" xfId="1" applyFont="1" applyBorder="1" applyAlignment="1"/>
    <xf numFmtId="49" fontId="3" fillId="0" borderId="0" xfId="0" applyNumberFormat="1" applyFont="1" applyAlignment="1">
      <alignment wrapText="1"/>
    </xf>
    <xf numFmtId="166" fontId="3" fillId="0" borderId="0" xfId="0" applyNumberFormat="1" applyFont="1" applyAlignment="1">
      <alignment horizontal="right" wrapText="1"/>
    </xf>
    <xf numFmtId="4" fontId="7" fillId="0" borderId="1" xfId="0" applyNumberFormat="1" applyFont="1" applyBorder="1" applyAlignment="1">
      <alignment horizontal="center" vertical="center" wrapText="1"/>
    </xf>
    <xf numFmtId="49" fontId="3" fillId="0" borderId="1" xfId="0" applyNumberFormat="1" applyFont="1" applyBorder="1" applyAlignment="1">
      <alignment wrapText="1"/>
    </xf>
    <xf numFmtId="4" fontId="3" fillId="0" borderId="1" xfId="0" applyNumberFormat="1" applyFont="1" applyBorder="1"/>
    <xf numFmtId="4" fontId="3" fillId="0" borderId="1" xfId="0" applyNumberFormat="1" applyFont="1" applyBorder="1" applyAlignment="1">
      <alignment horizontal="right" wrapText="1"/>
    </xf>
    <xf numFmtId="4" fontId="3" fillId="0" borderId="0" xfId="0" applyNumberFormat="1" applyFont="1" applyAlignment="1">
      <alignment wrapText="1"/>
    </xf>
    <xf numFmtId="165" fontId="13" fillId="0" borderId="1" xfId="1" applyNumberFormat="1" applyFont="1" applyBorder="1"/>
    <xf numFmtId="0" fontId="3" fillId="0" borderId="1" xfId="0" applyFont="1" applyFill="1" applyBorder="1" applyAlignment="1">
      <alignment vertical="top" wrapText="1"/>
    </xf>
    <xf numFmtId="0" fontId="3" fillId="0" borderId="1" xfId="0" applyFont="1" applyFill="1" applyBorder="1" applyAlignment="1">
      <alignment horizontal="center" vertical="center" wrapText="1"/>
    </xf>
    <xf numFmtId="49" fontId="13" fillId="0" borderId="1" xfId="0" applyNumberFormat="1" applyFont="1" applyBorder="1" applyAlignment="1">
      <alignment horizontal="center" vertical="center"/>
    </xf>
    <xf numFmtId="164" fontId="3" fillId="0" borderId="1" xfId="1" applyNumberFormat="1" applyFont="1" applyFill="1" applyBorder="1" applyAlignment="1">
      <alignment horizontal="center" vertical="center" wrapText="1"/>
    </xf>
    <xf numFmtId="49" fontId="14" fillId="2" borderId="1" xfId="0" applyNumberFormat="1" applyFont="1" applyFill="1" applyBorder="1" applyAlignment="1">
      <alignment horizontal="center" vertical="center" wrapText="1"/>
    </xf>
    <xf numFmtId="0" fontId="3" fillId="0" borderId="1" xfId="0" applyFont="1" applyFill="1" applyBorder="1" applyAlignment="1">
      <alignment vertical="center" wrapText="1"/>
    </xf>
    <xf numFmtId="49" fontId="3" fillId="0" borderId="1" xfId="0" applyNumberFormat="1" applyFont="1" applyFill="1" applyBorder="1" applyAlignment="1">
      <alignment horizontal="left" vertical="center"/>
    </xf>
    <xf numFmtId="0" fontId="3" fillId="0" borderId="1" xfId="0" applyFont="1" applyFill="1" applyBorder="1" applyAlignment="1">
      <alignment vertical="center"/>
    </xf>
    <xf numFmtId="164" fontId="3" fillId="0" borderId="1" xfId="1" applyNumberFormat="1" applyFont="1" applyBorder="1" applyAlignment="1">
      <alignment horizontal="center" vertical="center"/>
    </xf>
    <xf numFmtId="164" fontId="0" fillId="0" borderId="0" xfId="0" applyNumberFormat="1"/>
    <xf numFmtId="164" fontId="14" fillId="0" borderId="1" xfId="1" applyNumberFormat="1" applyFont="1" applyFill="1" applyBorder="1" applyAlignment="1">
      <alignment horizontal="right" vertical="center"/>
    </xf>
    <xf numFmtId="164" fontId="14" fillId="0" borderId="1" xfId="1" applyNumberFormat="1" applyFont="1" applyFill="1" applyBorder="1" applyAlignment="1">
      <alignment horizontal="left" vertical="center"/>
    </xf>
    <xf numFmtId="0" fontId="14" fillId="2" borderId="1" xfId="0" applyNumberFormat="1" applyFont="1" applyFill="1" applyBorder="1" applyAlignment="1">
      <alignment horizontal="left" vertical="top" wrapText="1"/>
    </xf>
    <xf numFmtId="49" fontId="14" fillId="2" borderId="1" xfId="0" applyNumberFormat="1" applyFont="1" applyFill="1" applyBorder="1" applyAlignment="1">
      <alignment horizontal="left" vertical="top" wrapText="1"/>
    </xf>
    <xf numFmtId="49" fontId="14" fillId="0" borderId="1" xfId="0" applyNumberFormat="1" applyFont="1" applyFill="1" applyBorder="1" applyAlignment="1">
      <alignment horizontal="left" vertical="center" wrapText="1"/>
    </xf>
    <xf numFmtId="0" fontId="14" fillId="0" borderId="7" xfId="0" applyFont="1" applyBorder="1" applyAlignment="1" applyProtection="1">
      <alignment horizontal="center" vertical="center" wrapText="1" readingOrder="1"/>
      <protection locked="0"/>
    </xf>
    <xf numFmtId="0" fontId="14" fillId="0" borderId="7" xfId="0" applyFont="1" applyBorder="1" applyAlignment="1" applyProtection="1">
      <alignment horizontal="center" vertical="center" wrapText="1"/>
      <protection locked="0"/>
    </xf>
    <xf numFmtId="49" fontId="37" fillId="2" borderId="1" xfId="0" applyNumberFormat="1" applyFont="1" applyFill="1" applyBorder="1" applyAlignment="1">
      <alignment vertical="center" wrapText="1"/>
    </xf>
    <xf numFmtId="49" fontId="37" fillId="2" borderId="1" xfId="0" applyNumberFormat="1" applyFont="1" applyFill="1" applyBorder="1" applyAlignment="1">
      <alignment horizontal="center" vertical="center" wrapText="1"/>
    </xf>
    <xf numFmtId="49" fontId="37" fillId="2" borderId="1" xfId="0" applyNumberFormat="1" applyFont="1" applyFill="1" applyBorder="1" applyAlignment="1">
      <alignment horizontal="left" vertical="center" wrapText="1"/>
    </xf>
    <xf numFmtId="0" fontId="14" fillId="2" borderId="1" xfId="0" applyNumberFormat="1" applyFont="1" applyFill="1" applyBorder="1" applyAlignment="1">
      <alignment horizontal="left" vertical="center" wrapText="1"/>
    </xf>
    <xf numFmtId="0" fontId="37" fillId="2" borderId="1" xfId="0" applyNumberFormat="1" applyFont="1" applyFill="1" applyBorder="1" applyAlignment="1">
      <alignment horizontal="left" vertical="center" wrapText="1"/>
    </xf>
    <xf numFmtId="49" fontId="14" fillId="2" borderId="1" xfId="0" applyNumberFormat="1" applyFont="1" applyFill="1" applyBorder="1" applyAlignment="1">
      <alignment horizontal="left" vertical="center" wrapText="1"/>
    </xf>
    <xf numFmtId="49" fontId="14" fillId="0" borderId="1" xfId="0" applyNumberFormat="1" applyFont="1" applyFill="1" applyBorder="1" applyAlignment="1">
      <alignment horizontal="center" vertical="center" wrapText="1"/>
    </xf>
    <xf numFmtId="49" fontId="37" fillId="2" borderId="1" xfId="0" applyNumberFormat="1" applyFont="1" applyFill="1" applyBorder="1" applyAlignment="1">
      <alignment horizontal="left" wrapText="1"/>
    </xf>
    <xf numFmtId="49" fontId="14" fillId="2" borderId="1" xfId="0" applyNumberFormat="1" applyFont="1" applyFill="1" applyBorder="1" applyAlignment="1">
      <alignment horizontal="center" vertical="center"/>
    </xf>
    <xf numFmtId="0" fontId="14" fillId="0" borderId="1" xfId="0" applyNumberFormat="1" applyFont="1" applyFill="1" applyBorder="1" applyAlignment="1">
      <alignment horizontal="left" vertical="center" wrapText="1"/>
    </xf>
    <xf numFmtId="0" fontId="14" fillId="0" borderId="1" xfId="0" applyNumberFormat="1" applyFont="1" applyFill="1" applyBorder="1" applyAlignment="1">
      <alignment horizontal="left" vertical="top" wrapText="1"/>
    </xf>
    <xf numFmtId="0" fontId="14" fillId="0" borderId="1" xfId="0" applyNumberFormat="1" applyFont="1" applyFill="1" applyBorder="1" applyAlignment="1">
      <alignment vertical="center" wrapText="1"/>
    </xf>
    <xf numFmtId="49" fontId="14" fillId="0" borderId="1" xfId="0" applyNumberFormat="1" applyFont="1" applyFill="1" applyBorder="1" applyAlignment="1">
      <alignment horizontal="left" vertical="top" wrapText="1"/>
    </xf>
    <xf numFmtId="49" fontId="37" fillId="0" borderId="1" xfId="0" applyNumberFormat="1"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3" fillId="0" borderId="1" xfId="0" applyFont="1" applyBorder="1" applyAlignment="1">
      <alignment vertical="center" wrapText="1"/>
    </xf>
    <xf numFmtId="0" fontId="3" fillId="0" borderId="9" xfId="0" applyFont="1" applyFill="1" applyBorder="1" applyAlignment="1" applyProtection="1">
      <alignment vertical="center" wrapText="1" readingOrder="1"/>
      <protection locked="0"/>
    </xf>
    <xf numFmtId="49" fontId="3" fillId="0" borderId="7" xfId="0" applyNumberFormat="1" applyFont="1" applyFill="1" applyBorder="1" applyAlignment="1" applyProtection="1">
      <alignment horizontal="center" vertical="center" wrapText="1"/>
      <protection locked="0"/>
    </xf>
    <xf numFmtId="49" fontId="3" fillId="0" borderId="1"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wrapText="1" readingOrder="1"/>
      <protection locked="0"/>
    </xf>
    <xf numFmtId="0" fontId="3" fillId="0" borderId="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justify" wrapText="1"/>
    </xf>
    <xf numFmtId="49" fontId="3" fillId="0" borderId="1" xfId="0" applyNumberFormat="1" applyFont="1" applyFill="1" applyBorder="1" applyAlignment="1">
      <alignment horizontal="center" vertical="center"/>
    </xf>
    <xf numFmtId="4" fontId="3" fillId="0" borderId="0" xfId="0" applyNumberFormat="1" applyFont="1"/>
    <xf numFmtId="4" fontId="7" fillId="0" borderId="1" xfId="0" applyNumberFormat="1" applyFont="1" applyFill="1" applyBorder="1" applyAlignment="1">
      <alignment horizontal="center" vertical="center" wrapText="1"/>
    </xf>
    <xf numFmtId="4" fontId="3" fillId="0" borderId="0" xfId="0" applyNumberFormat="1" applyFont="1" applyFill="1"/>
    <xf numFmtId="0" fontId="3" fillId="0" borderId="0" xfId="0" applyFont="1"/>
    <xf numFmtId="0" fontId="3" fillId="0" borderId="0" xfId="0" applyFont="1" applyFill="1" applyAlignment="1">
      <alignment vertical="top" wrapText="1"/>
    </xf>
    <xf numFmtId="0" fontId="3" fillId="0" borderId="0" xfId="0" applyFont="1" applyFill="1" applyAlignment="1">
      <alignment horizontal="center" vertical="center" wrapText="1"/>
    </xf>
    <xf numFmtId="164" fontId="3" fillId="0" borderId="0" xfId="1" applyNumberFormat="1" applyFont="1" applyFill="1" applyAlignment="1">
      <alignment horizontal="center" vertical="center" wrapText="1"/>
    </xf>
    <xf numFmtId="164" fontId="3" fillId="0" borderId="0" xfId="0" applyNumberFormat="1" applyFont="1" applyFill="1" applyAlignment="1">
      <alignment horizontal="center" vertical="center" wrapText="1"/>
    </xf>
    <xf numFmtId="49" fontId="3" fillId="0" borderId="1" xfId="0" applyNumberFormat="1" applyFont="1" applyFill="1" applyBorder="1" applyAlignment="1">
      <alignment vertical="top" wrapText="1"/>
    </xf>
    <xf numFmtId="0" fontId="3" fillId="0" borderId="5" xfId="45" applyNumberFormat="1" applyFont="1" applyFill="1" applyAlignment="1" applyProtection="1">
      <alignment horizontal="left" vertical="top"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left" wrapText="1"/>
    </xf>
    <xf numFmtId="0" fontId="3" fillId="0" borderId="1" xfId="0" applyFont="1" applyFill="1" applyBorder="1" applyAlignment="1">
      <alignment horizontal="lef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164" fontId="9" fillId="0" borderId="0" xfId="44" applyNumberFormat="1" applyFont="1" applyFill="1" applyBorder="1" applyAlignment="1">
      <alignment horizontal="right" vertical="center" shrinkToFit="1"/>
    </xf>
    <xf numFmtId="164" fontId="3" fillId="0" borderId="0" xfId="0" applyNumberFormat="1" applyFont="1" applyFill="1" applyAlignment="1">
      <alignment vertical="top" wrapText="1"/>
    </xf>
    <xf numFmtId="0" fontId="39" fillId="0" borderId="0" xfId="0" applyFont="1" applyFill="1" applyAlignment="1">
      <alignment vertical="top" wrapText="1"/>
    </xf>
    <xf numFmtId="0" fontId="3" fillId="0" borderId="0" xfId="0" applyFont="1" applyFill="1" applyAlignment="1">
      <alignment horizontal="right" vertical="center" wrapText="1"/>
    </xf>
    <xf numFmtId="49" fontId="3" fillId="0" borderId="1" xfId="0" applyNumberFormat="1" applyFont="1" applyBorder="1" applyAlignment="1">
      <alignment horizontal="left" wrapText="1"/>
    </xf>
    <xf numFmtId="0" fontId="3" fillId="0" borderId="12" xfId="0" applyFont="1" applyFill="1" applyBorder="1" applyAlignment="1">
      <alignment vertical="top" wrapText="1"/>
    </xf>
    <xf numFmtId="164" fontId="3" fillId="0" borderId="1" xfId="0" applyNumberFormat="1" applyFont="1" applyBorder="1" applyAlignment="1">
      <alignment horizontal="center" vertical="center"/>
    </xf>
    <xf numFmtId="164" fontId="3" fillId="0" borderId="0" xfId="0" applyNumberFormat="1" applyFont="1" applyAlignment="1">
      <alignment horizontal="center" vertical="center"/>
    </xf>
    <xf numFmtId="164" fontId="3" fillId="0" borderId="0" xfId="1" applyNumberFormat="1" applyFont="1" applyAlignment="1">
      <alignment horizontal="center" vertical="center"/>
    </xf>
    <xf numFmtId="164" fontId="3" fillId="0" borderId="0" xfId="0" applyNumberFormat="1" applyFont="1" applyBorder="1" applyAlignment="1">
      <alignment horizontal="center" vertical="center"/>
    </xf>
    <xf numFmtId="164" fontId="3" fillId="0" borderId="0" xfId="0" applyNumberFormat="1" applyFont="1"/>
    <xf numFmtId="49" fontId="3" fillId="0" borderId="0" xfId="0" applyNumberFormat="1" applyFont="1" applyAlignment="1">
      <alignment horizontal="center" vertical="center"/>
    </xf>
    <xf numFmtId="0" fontId="3" fillId="0" borderId="1" xfId="0" applyFont="1" applyBorder="1"/>
    <xf numFmtId="164" fontId="3" fillId="0" borderId="0" xfId="0" applyNumberFormat="1" applyFont="1" applyFill="1" applyAlignment="1">
      <alignment horizontal="right" vertical="center" wrapText="1"/>
    </xf>
    <xf numFmtId="164" fontId="3" fillId="2" borderId="0" xfId="44" applyNumberFormat="1" applyFont="1" applyFill="1" applyBorder="1" applyAlignment="1">
      <alignment horizontal="right" vertical="center" shrinkToFit="1"/>
    </xf>
    <xf numFmtId="0" fontId="3" fillId="0" borderId="1" xfId="0"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0" fontId="3" fillId="0" borderId="0" xfId="0" applyFont="1"/>
    <xf numFmtId="166" fontId="3" fillId="0" borderId="0" xfId="0" applyNumberFormat="1" applyFont="1" applyFill="1" applyAlignment="1">
      <alignment horizontal="right"/>
    </xf>
    <xf numFmtId="4" fontId="7" fillId="0" borderId="1" xfId="0" applyNumberFormat="1" applyFont="1" applyBorder="1" applyAlignment="1">
      <alignment horizontal="center" vertical="center" wrapText="1"/>
    </xf>
    <xf numFmtId="0" fontId="3" fillId="2" borderId="1" xfId="0" applyFont="1" applyFill="1" applyBorder="1" applyAlignment="1">
      <alignment horizontal="left" vertical="center" wrapText="1"/>
    </xf>
    <xf numFmtId="0" fontId="40" fillId="0" borderId="0" xfId="0" applyFont="1"/>
    <xf numFmtId="0" fontId="13" fillId="2" borderId="1" xfId="0" applyFont="1" applyFill="1" applyBorder="1" applyAlignment="1">
      <alignment horizontal="center" vertical="center" wrapText="1"/>
    </xf>
    <xf numFmtId="49" fontId="13" fillId="2" borderId="1" xfId="0" applyNumberFormat="1" applyFont="1" applyFill="1" applyBorder="1" applyAlignment="1">
      <alignment horizontal="center" vertical="center" wrapText="1"/>
    </xf>
    <xf numFmtId="0" fontId="34" fillId="0" borderId="1" xfId="0" applyFont="1" applyFill="1" applyBorder="1" applyAlignment="1">
      <alignment vertical="top" wrapText="1"/>
    </xf>
    <xf numFmtId="0" fontId="35" fillId="0" borderId="1" xfId="0" applyFont="1" applyFill="1" applyBorder="1" applyAlignment="1">
      <alignment vertical="top" wrapText="1"/>
    </xf>
    <xf numFmtId="4" fontId="2" fillId="0" borderId="1" xfId="0" applyNumberFormat="1" applyFont="1" applyBorder="1"/>
    <xf numFmtId="0" fontId="4" fillId="0" borderId="0" xfId="0" applyFont="1" applyFill="1" applyAlignment="1">
      <alignment horizontal="left" vertical="center" wrapText="1"/>
    </xf>
    <xf numFmtId="164" fontId="4" fillId="0" borderId="0" xfId="0" applyNumberFormat="1" applyFont="1" applyFill="1" applyAlignment="1">
      <alignment vertical="top" wrapText="1"/>
    </xf>
    <xf numFmtId="0" fontId="4" fillId="0" borderId="0" xfId="0" applyFont="1" applyFill="1" applyAlignment="1">
      <alignment horizontal="center" vertical="center" wrapText="1"/>
    </xf>
    <xf numFmtId="164" fontId="4" fillId="0" borderId="0" xfId="0" applyNumberFormat="1" applyFont="1" applyFill="1" applyAlignment="1">
      <alignment horizontal="center" vertical="center" wrapText="1"/>
    </xf>
    <xf numFmtId="164" fontId="4" fillId="0" borderId="0" xfId="0" applyNumberFormat="1" applyFont="1" applyFill="1" applyAlignment="1">
      <alignment horizontal="right" vertical="center" wrapText="1"/>
    </xf>
    <xf numFmtId="164" fontId="4" fillId="0" borderId="0" xfId="0" applyNumberFormat="1" applyFont="1" applyFill="1" applyAlignment="1">
      <alignment horizontal="right" vertical="top" wrapText="1"/>
    </xf>
    <xf numFmtId="164" fontId="14" fillId="0" borderId="1" xfId="1" applyNumberFormat="1" applyFont="1" applyFill="1" applyBorder="1" applyAlignment="1">
      <alignment horizontal="center" vertical="center" wrapText="1"/>
    </xf>
    <xf numFmtId="164" fontId="14" fillId="0" borderId="1" xfId="0" applyNumberFormat="1" applyFont="1" applyFill="1" applyBorder="1" applyAlignment="1">
      <alignment horizontal="center" vertical="center" wrapText="1"/>
    </xf>
    <xf numFmtId="164" fontId="14" fillId="0" borderId="3" xfId="0" applyNumberFormat="1" applyFont="1" applyFill="1" applyBorder="1" applyAlignment="1">
      <alignment horizontal="center" vertical="center" wrapText="1"/>
    </xf>
    <xf numFmtId="164" fontId="42" fillId="0" borderId="1" xfId="1" applyNumberFormat="1" applyFont="1" applyFill="1" applyBorder="1" applyAlignment="1">
      <alignment horizontal="center" vertical="center" wrapText="1"/>
    </xf>
    <xf numFmtId="49" fontId="4" fillId="0" borderId="0" xfId="0" applyNumberFormat="1" applyFont="1" applyAlignment="1">
      <alignment horizontal="left" vertical="center"/>
    </xf>
    <xf numFmtId="0" fontId="4" fillId="0" borderId="0" xfId="0" applyFont="1" applyAlignment="1">
      <alignment vertical="center"/>
    </xf>
    <xf numFmtId="164" fontId="4" fillId="0" borderId="0" xfId="0" applyNumberFormat="1" applyFont="1" applyAlignment="1">
      <alignment vertical="center"/>
    </xf>
    <xf numFmtId="164" fontId="4" fillId="0" borderId="0" xfId="0" applyNumberFormat="1" applyFont="1" applyAlignment="1">
      <alignment horizontal="right" vertical="center"/>
    </xf>
    <xf numFmtId="164" fontId="4" fillId="0" borderId="0" xfId="0" applyNumberFormat="1" applyFont="1"/>
    <xf numFmtId="164" fontId="40" fillId="0" borderId="0" xfId="0" applyNumberFormat="1" applyFont="1"/>
    <xf numFmtId="0" fontId="4" fillId="0" borderId="0" xfId="0" applyFont="1" applyAlignment="1">
      <alignment horizontal="left" vertical="center"/>
    </xf>
    <xf numFmtId="4" fontId="3" fillId="0" borderId="1" xfId="0" applyNumberFormat="1" applyFont="1" applyFill="1" applyBorder="1" applyAlignment="1">
      <alignment horizontal="right" vertical="center" wrapText="1"/>
    </xf>
    <xf numFmtId="0" fontId="14" fillId="0" borderId="8" xfId="0" applyFont="1" applyFill="1" applyBorder="1" applyAlignment="1">
      <alignment vertical="center" wrapText="1"/>
    </xf>
    <xf numFmtId="0" fontId="3" fillId="0" borderId="28" xfId="0" applyFont="1" applyFill="1" applyBorder="1" applyAlignment="1" applyProtection="1">
      <alignment vertical="center" wrapText="1" readingOrder="1"/>
      <protection locked="0"/>
    </xf>
    <xf numFmtId="49" fontId="3" fillId="0" borderId="29" xfId="0" applyNumberFormat="1" applyFont="1" applyFill="1" applyBorder="1" applyAlignment="1" applyProtection="1">
      <alignment horizontal="center" vertical="center" wrapText="1"/>
      <protection locked="0"/>
    </xf>
    <xf numFmtId="4" fontId="3" fillId="0" borderId="1" xfId="1" applyNumberFormat="1" applyFont="1" applyFill="1" applyBorder="1" applyAlignment="1">
      <alignment horizontal="right" vertical="center" wrapText="1"/>
    </xf>
    <xf numFmtId="0" fontId="0" fillId="0" borderId="0" xfId="0" applyFont="1"/>
    <xf numFmtId="164" fontId="12" fillId="0" borderId="0" xfId="0" applyNumberFormat="1" applyFont="1"/>
    <xf numFmtId="164" fontId="37" fillId="0" borderId="1" xfId="1" applyNumberFormat="1" applyFont="1" applyBorder="1" applyAlignment="1">
      <alignment horizontal="right" vertical="center"/>
    </xf>
    <xf numFmtId="164" fontId="37" fillId="37" borderId="1" xfId="1" applyNumberFormat="1" applyFont="1" applyFill="1" applyBorder="1" applyAlignment="1">
      <alignment horizontal="right" vertical="center"/>
    </xf>
    <xf numFmtId="4" fontId="3" fillId="2" borderId="0" xfId="0" applyNumberFormat="1" applyFont="1" applyFill="1"/>
    <xf numFmtId="0" fontId="0" fillId="2" borderId="0" xfId="0" applyFont="1" applyFill="1" applyAlignment="1">
      <alignment vertical="top" wrapText="1"/>
    </xf>
    <xf numFmtId="49" fontId="17" fillId="0" borderId="5" xfId="48" applyNumberFormat="1" applyFont="1" applyAlignment="1" applyProtection="1">
      <alignment horizontal="center" vertical="center" shrinkToFit="1"/>
    </xf>
    <xf numFmtId="4" fontId="45" fillId="0" borderId="0" xfId="50" applyNumberFormat="1" applyFill="1" applyBorder="1" applyProtection="1">
      <alignment horizontal="right" vertical="top" shrinkToFit="1"/>
    </xf>
    <xf numFmtId="164" fontId="4" fillId="0" borderId="0" xfId="0" applyNumberFormat="1" applyFont="1" applyFill="1" applyBorder="1" applyAlignment="1">
      <alignment horizontal="right" vertical="center"/>
    </xf>
    <xf numFmtId="164" fontId="3" fillId="0" borderId="1" xfId="1" applyNumberFormat="1" applyFont="1" applyFill="1" applyBorder="1" applyAlignment="1">
      <alignment horizontal="right" vertical="center" wrapText="1"/>
    </xf>
    <xf numFmtId="164" fontId="3" fillId="0" borderId="1" xfId="1" applyFont="1" applyFill="1" applyBorder="1" applyAlignment="1">
      <alignment horizontal="right" vertical="center" wrapText="1"/>
    </xf>
    <xf numFmtId="164" fontId="3" fillId="0" borderId="0" xfId="1" applyNumberFormat="1" applyFont="1" applyFill="1" applyAlignment="1">
      <alignment horizontal="right" vertical="center" wrapText="1"/>
    </xf>
    <xf numFmtId="164" fontId="3" fillId="0" borderId="0" xfId="1" applyNumberFormat="1" applyFont="1" applyAlignment="1">
      <alignment horizontal="right" vertical="center"/>
    </xf>
    <xf numFmtId="169" fontId="3" fillId="0" borderId="1" xfId="1" applyNumberFormat="1" applyFont="1" applyFill="1" applyBorder="1" applyAlignment="1">
      <alignment horizontal="right" vertical="center" wrapText="1"/>
    </xf>
    <xf numFmtId="164" fontId="39" fillId="0" borderId="0" xfId="1" applyNumberFormat="1" applyFont="1" applyFill="1" applyAlignment="1">
      <alignment horizontal="right" vertical="top" wrapText="1"/>
    </xf>
    <xf numFmtId="4" fontId="45" fillId="0" borderId="0" xfId="50" applyNumberFormat="1" applyFill="1" applyBorder="1" applyAlignment="1" applyProtection="1">
      <alignment horizontal="right" vertical="top" shrinkToFit="1"/>
    </xf>
    <xf numFmtId="164" fontId="39" fillId="0" borderId="0" xfId="1" applyNumberFormat="1" applyFont="1" applyFill="1" applyBorder="1" applyAlignment="1">
      <alignment horizontal="right" vertical="top" wrapText="1"/>
    </xf>
    <xf numFmtId="164" fontId="39" fillId="0" borderId="0" xfId="0" applyNumberFormat="1" applyFont="1" applyFill="1" applyAlignment="1">
      <alignment horizontal="right" vertical="top" wrapText="1"/>
    </xf>
    <xf numFmtId="164" fontId="39" fillId="0" borderId="0" xfId="0" applyNumberFormat="1" applyFont="1" applyFill="1" applyBorder="1" applyAlignment="1">
      <alignment horizontal="right" vertical="top" wrapText="1"/>
    </xf>
    <xf numFmtId="164" fontId="40" fillId="0" borderId="0" xfId="0" applyNumberFormat="1" applyFont="1" applyFill="1" applyAlignment="1">
      <alignment horizontal="right" vertical="top" wrapText="1"/>
    </xf>
    <xf numFmtId="0" fontId="3" fillId="0" borderId="0" xfId="0" applyFont="1"/>
    <xf numFmtId="49" fontId="14" fillId="0" borderId="1" xfId="0" applyNumberFormat="1" applyFont="1" applyFill="1" applyBorder="1" applyAlignment="1">
      <alignment horizontal="left" vertical="center" wrapText="1"/>
    </xf>
    <xf numFmtId="0" fontId="3" fillId="0" borderId="0" xfId="0" applyFont="1"/>
    <xf numFmtId="164" fontId="8" fillId="0" borderId="1" xfId="1" applyNumberFormat="1" applyFont="1" applyFill="1" applyBorder="1" applyAlignment="1">
      <alignment horizontal="center" vertical="center" wrapText="1"/>
    </xf>
    <xf numFmtId="0" fontId="14" fillId="0" borderId="1" xfId="0" applyFont="1" applyFill="1" applyBorder="1" applyAlignment="1">
      <alignment horizontal="center" vertical="center" wrapText="1"/>
    </xf>
    <xf numFmtId="164" fontId="42" fillId="0" borderId="24" xfId="1" applyNumberFormat="1" applyFont="1" applyFill="1" applyBorder="1" applyAlignment="1">
      <alignment horizontal="center" vertical="center" wrapText="1"/>
    </xf>
    <xf numFmtId="0" fontId="0" fillId="0" borderId="0" xfId="0" applyFont="1" applyAlignment="1">
      <alignment horizontal="center"/>
    </xf>
    <xf numFmtId="0" fontId="38" fillId="0" borderId="1" xfId="0" applyFont="1" applyBorder="1" applyAlignment="1">
      <alignment horizontal="center" vertical="center" wrapText="1"/>
    </xf>
    <xf numFmtId="0" fontId="46" fillId="0" borderId="0" xfId="0" applyFont="1"/>
    <xf numFmtId="0" fontId="0" fillId="0" borderId="0" xfId="0"/>
    <xf numFmtId="164" fontId="3" fillId="0" borderId="1" xfId="1" applyNumberFormat="1" applyFont="1" applyFill="1" applyBorder="1" applyAlignment="1">
      <alignment horizontal="right" vertical="center" wrapText="1"/>
    </xf>
    <xf numFmtId="2"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49" fontId="7" fillId="0" borderId="1" xfId="0" applyNumberFormat="1" applyFont="1" applyBorder="1" applyAlignment="1">
      <alignment horizontal="center" vertical="center"/>
    </xf>
    <xf numFmtId="2" fontId="5" fillId="0" borderId="0" xfId="0" applyNumberFormat="1" applyFont="1" applyAlignment="1">
      <alignment horizontal="center" vertical="center" wrapText="1"/>
    </xf>
    <xf numFmtId="0" fontId="10" fillId="0" borderId="0" xfId="0" applyFont="1" applyAlignment="1">
      <alignment horizontal="center" vertical="center"/>
    </xf>
    <xf numFmtId="2" fontId="8" fillId="0" borderId="0" xfId="0" applyNumberFormat="1" applyFont="1" applyFill="1" applyAlignment="1">
      <alignment horizontal="justify" vertical="center" wrapText="1"/>
    </xf>
    <xf numFmtId="2" fontId="7" fillId="0" borderId="1" xfId="0" quotePrefix="1" applyNumberFormat="1" applyFont="1" applyFill="1" applyBorder="1" applyAlignment="1">
      <alignment horizontal="center" vertical="center" wrapText="1"/>
    </xf>
    <xf numFmtId="2" fontId="7" fillId="0" borderId="1" xfId="0" applyNumberFormat="1" applyFont="1" applyBorder="1" applyAlignment="1">
      <alignment horizontal="justify" vertical="center" wrapText="1"/>
    </xf>
    <xf numFmtId="0" fontId="7" fillId="2" borderId="1" xfId="0" applyNumberFormat="1" applyFont="1" applyFill="1" applyBorder="1" applyAlignment="1">
      <alignment horizontal="left" vertical="center" wrapText="1"/>
    </xf>
    <xf numFmtId="0" fontId="7" fillId="0" borderId="9" xfId="0" applyFont="1" applyFill="1" applyBorder="1" applyAlignment="1" applyProtection="1">
      <alignment vertical="center" wrapText="1"/>
      <protection locked="0"/>
    </xf>
    <xf numFmtId="0" fontId="7" fillId="0" borderId="0" xfId="0" applyFont="1" applyFill="1" applyBorder="1" applyAlignment="1" applyProtection="1">
      <alignment vertical="center" wrapText="1"/>
      <protection locked="0"/>
    </xf>
    <xf numFmtId="3" fontId="11" fillId="0" borderId="0" xfId="0" applyNumberFormat="1" applyFont="1" applyFill="1" applyBorder="1" applyAlignment="1">
      <alignment horizontal="center" vertical="center" wrapText="1"/>
    </xf>
    <xf numFmtId="0" fontId="8" fillId="0" borderId="0" xfId="0" applyFont="1" applyFill="1" applyAlignment="1">
      <alignment vertical="center" wrapText="1"/>
    </xf>
    <xf numFmtId="2" fontId="3" fillId="0" borderId="1" xfId="0" applyNumberFormat="1" applyFont="1" applyBorder="1" applyAlignment="1">
      <alignment vertical="center" wrapText="1"/>
    </xf>
    <xf numFmtId="2" fontId="7" fillId="0" borderId="1" xfId="0" applyNumberFormat="1" applyFont="1" applyBorder="1" applyAlignment="1">
      <alignment vertical="center" wrapText="1"/>
    </xf>
    <xf numFmtId="2" fontId="3" fillId="0" borderId="0" xfId="0" applyNumberFormat="1" applyFont="1" applyAlignment="1">
      <alignment horizontal="justify" vertical="center" wrapText="1"/>
    </xf>
    <xf numFmtId="2" fontId="3" fillId="0" borderId="1" xfId="0" applyNumberFormat="1" applyFont="1" applyBorder="1" applyAlignment="1">
      <alignment horizontal="justify" vertical="center" wrapText="1"/>
    </xf>
    <xf numFmtId="4" fontId="5" fillId="0" borderId="0" xfId="0" applyNumberFormat="1" applyFont="1" applyAlignment="1">
      <alignment horizontal="center" vertical="center" wrapText="1"/>
    </xf>
    <xf numFmtId="4" fontId="10" fillId="0" borderId="0" xfId="0" applyNumberFormat="1" applyFont="1" applyAlignment="1">
      <alignment horizontal="center" vertical="center"/>
    </xf>
    <xf numFmtId="49" fontId="8" fillId="0" borderId="0" xfId="0" applyNumberFormat="1" applyFont="1" applyFill="1" applyAlignment="1">
      <alignment vertical="center" wrapText="1"/>
    </xf>
    <xf numFmtId="4" fontId="6" fillId="0" borderId="0" xfId="0" applyNumberFormat="1" applyFont="1" applyFill="1" applyAlignment="1">
      <alignment horizontal="right" vertical="center"/>
    </xf>
    <xf numFmtId="0" fontId="7" fillId="0" borderId="0" xfId="0" applyFont="1" applyAlignment="1">
      <alignment vertical="center" wrapText="1"/>
    </xf>
    <xf numFmtId="166" fontId="5" fillId="0" borderId="0" xfId="0" applyNumberFormat="1" applyFont="1" applyFill="1" applyAlignment="1">
      <alignment horizontal="right" vertical="center"/>
    </xf>
    <xf numFmtId="49" fontId="7" fillId="0" borderId="1" xfId="0" quotePrefix="1" applyNumberFormat="1" applyFont="1" applyFill="1" applyBorder="1" applyAlignment="1">
      <alignment horizontal="center" vertical="center" wrapText="1"/>
    </xf>
    <xf numFmtId="4" fontId="7" fillId="0" borderId="1" xfId="0" applyNumberFormat="1" applyFont="1" applyFill="1" applyBorder="1" applyAlignment="1" applyProtection="1">
      <alignment horizontal="right" vertical="center"/>
      <protection locked="0"/>
    </xf>
    <xf numFmtId="4" fontId="3" fillId="0" borderId="1" xfId="0" applyNumberFormat="1" applyFont="1" applyFill="1" applyBorder="1" applyAlignment="1" applyProtection="1">
      <alignment horizontal="right" vertical="center"/>
      <protection locked="0"/>
    </xf>
    <xf numFmtId="49" fontId="7" fillId="0" borderId="1" xfId="0" applyNumberFormat="1" applyFont="1" applyBorder="1" applyAlignment="1">
      <alignment vertical="center"/>
    </xf>
    <xf numFmtId="3" fontId="8" fillId="0" borderId="0" xfId="0" applyNumberFormat="1" applyFont="1" applyFill="1" applyBorder="1" applyAlignment="1">
      <alignment horizontal="center" vertical="center"/>
    </xf>
    <xf numFmtId="4" fontId="8" fillId="0" borderId="0" xfId="0" quotePrefix="1" applyNumberFormat="1" applyFont="1" applyFill="1" applyAlignment="1">
      <alignment horizontal="center" vertical="center" wrapText="1"/>
    </xf>
    <xf numFmtId="3" fontId="6" fillId="0" borderId="0" xfId="0" applyNumberFormat="1" applyFont="1" applyFill="1" applyBorder="1" applyAlignment="1">
      <alignment horizontal="center" vertical="center"/>
    </xf>
    <xf numFmtId="4" fontId="3" fillId="0" borderId="1" xfId="1" applyNumberFormat="1" applyFont="1" applyBorder="1" applyAlignment="1">
      <alignment horizontal="right" vertical="center"/>
    </xf>
    <xf numFmtId="4" fontId="3" fillId="0" borderId="1" xfId="0" applyNumberFormat="1" applyFont="1" applyBorder="1" applyAlignment="1">
      <alignment horizontal="right" vertical="center"/>
    </xf>
    <xf numFmtId="4" fontId="3" fillId="2" borderId="1" xfId="1" applyNumberFormat="1" applyFont="1" applyFill="1" applyBorder="1" applyAlignment="1">
      <alignment horizontal="right" vertical="center"/>
    </xf>
    <xf numFmtId="4" fontId="7" fillId="0" borderId="1" xfId="1" applyNumberFormat="1" applyFont="1" applyBorder="1" applyAlignment="1">
      <alignment horizontal="right" vertical="center" wrapText="1"/>
    </xf>
    <xf numFmtId="4" fontId="7" fillId="0" borderId="1" xfId="1" applyNumberFormat="1" applyFont="1" applyBorder="1" applyAlignment="1">
      <alignment horizontal="right" vertical="center"/>
    </xf>
    <xf numFmtId="49" fontId="3" fillId="0" borderId="0" xfId="0" applyNumberFormat="1" applyFont="1" applyAlignment="1">
      <alignment vertical="center"/>
    </xf>
    <xf numFmtId="4" fontId="3" fillId="0" borderId="0" xfId="0" applyNumberFormat="1" applyFont="1" applyFill="1" applyAlignment="1">
      <alignment vertical="center"/>
    </xf>
    <xf numFmtId="167" fontId="3" fillId="0" borderId="0" xfId="0" applyNumberFormat="1" applyFont="1" applyAlignment="1">
      <alignment vertical="center"/>
    </xf>
    <xf numFmtId="4" fontId="3" fillId="0" borderId="0" xfId="0" applyNumberFormat="1" applyFont="1" applyAlignment="1">
      <alignment horizontal="right" vertical="center"/>
    </xf>
    <xf numFmtId="0" fontId="1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49"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164" fontId="0" fillId="0" borderId="0" xfId="0" applyNumberFormat="1" applyFont="1" applyFill="1" applyAlignment="1">
      <alignment vertical="top"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0" borderId="5" xfId="45" applyNumberFormat="1" applyFont="1" applyFill="1" applyAlignment="1" applyProtection="1">
      <alignment horizontal="left" vertical="center" wrapText="1"/>
    </xf>
    <xf numFmtId="49" fontId="3" fillId="0" borderId="5" xfId="54" applyNumberFormat="1" applyFont="1" applyFill="1" applyAlignment="1" applyProtection="1">
      <alignment horizontal="center" vertical="center" shrinkToFit="1"/>
    </xf>
    <xf numFmtId="49" fontId="17" fillId="0" borderId="5" xfId="48" applyNumberFormat="1" applyFont="1" applyFill="1" applyAlignment="1" applyProtection="1">
      <alignment horizontal="center" vertical="center" shrinkToFit="1"/>
    </xf>
    <xf numFmtId="164" fontId="3" fillId="0" borderId="1" xfId="1" applyFont="1" applyBorder="1" applyAlignment="1">
      <alignment horizontal="center" vertical="center"/>
    </xf>
    <xf numFmtId="164" fontId="13" fillId="0" borderId="1" xfId="1" applyFont="1" applyBorder="1" applyAlignment="1">
      <alignment vertical="center"/>
    </xf>
    <xf numFmtId="0" fontId="3" fillId="0" borderId="1" xfId="0" applyFont="1" applyBorder="1" applyAlignment="1">
      <alignment horizontal="center" vertical="center"/>
    </xf>
    <xf numFmtId="0" fontId="14" fillId="0" borderId="1" xfId="0" applyFont="1" applyFill="1" applyBorder="1" applyAlignment="1" applyProtection="1">
      <alignment horizontal="left" vertical="top" wrapText="1"/>
    </xf>
    <xf numFmtId="49" fontId="14" fillId="0" borderId="1" xfId="57" applyNumberFormat="1" applyFont="1" applyFill="1" applyBorder="1" applyAlignment="1" applyProtection="1">
      <alignment horizontal="center" vertical="center" wrapText="1"/>
    </xf>
    <xf numFmtId="0" fontId="48" fillId="34" borderId="1" xfId="0" applyFont="1" applyFill="1" applyBorder="1" applyAlignment="1">
      <alignment horizontal="left" vertical="top" wrapText="1"/>
    </xf>
    <xf numFmtId="49" fontId="48" fillId="34" borderId="1" xfId="0" applyNumberFormat="1" applyFont="1" applyFill="1" applyBorder="1" applyAlignment="1">
      <alignment horizontal="center" vertical="center" shrinkToFit="1"/>
    </xf>
    <xf numFmtId="164" fontId="3" fillId="0" borderId="1" xfId="1" applyNumberFormat="1" applyFont="1" applyBorder="1" applyAlignment="1">
      <alignment horizontal="center" vertical="center"/>
    </xf>
    <xf numFmtId="49" fontId="3" fillId="2" borderId="1" xfId="0" applyNumberFormat="1" applyFont="1" applyFill="1" applyBorder="1" applyAlignment="1">
      <alignment horizontal="center" vertical="center" wrapText="1"/>
    </xf>
    <xf numFmtId="0" fontId="3" fillId="0" borderId="3" xfId="0" applyFont="1" applyFill="1" applyBorder="1" applyAlignment="1" applyProtection="1">
      <alignment vertical="center" wrapText="1" readingOrder="1"/>
      <protection locked="0"/>
    </xf>
    <xf numFmtId="0" fontId="3" fillId="0" borderId="4" xfId="0" applyFont="1" applyFill="1" applyBorder="1" applyAlignment="1" applyProtection="1">
      <alignment vertical="center" wrapText="1" readingOrder="1"/>
      <protection locked="0"/>
    </xf>
    <xf numFmtId="49" fontId="3" fillId="0" borderId="4" xfId="0" applyNumberFormat="1" applyFont="1" applyFill="1" applyBorder="1" applyAlignment="1" applyProtection="1">
      <alignment horizontal="center" vertical="center" wrapText="1"/>
      <protection locked="0"/>
    </xf>
    <xf numFmtId="0" fontId="3" fillId="0" borderId="1" xfId="0" applyFont="1" applyFill="1" applyBorder="1" applyAlignment="1" applyProtection="1">
      <alignment vertical="top" wrapText="1"/>
      <protection locked="0"/>
    </xf>
    <xf numFmtId="49" fontId="3" fillId="0" borderId="1" xfId="0" applyNumberFormat="1" applyFont="1" applyFill="1" applyBorder="1" applyAlignment="1" applyProtection="1">
      <alignment horizontal="center" wrapText="1"/>
      <protection locked="0"/>
    </xf>
    <xf numFmtId="164" fontId="16" fillId="0" borderId="0" xfId="0" applyNumberFormat="1" applyFont="1" applyAlignment="1">
      <alignment horizontal="center" vertical="center"/>
    </xf>
    <xf numFmtId="164" fontId="4" fillId="0" borderId="0" xfId="1" applyFont="1"/>
    <xf numFmtId="164" fontId="3" fillId="0" borderId="1" xfId="1" applyNumberFormat="1" applyFont="1" applyBorder="1" applyAlignment="1">
      <alignment horizontal="center" vertical="center"/>
    </xf>
    <xf numFmtId="164" fontId="3" fillId="0" borderId="1" xfId="1" applyNumberFormat="1" applyFont="1" applyBorder="1" applyAlignment="1">
      <alignment horizontal="center" vertical="center"/>
    </xf>
    <xf numFmtId="49" fontId="3" fillId="2" borderId="1" xfId="0" applyNumberFormat="1" applyFont="1" applyFill="1" applyBorder="1" applyAlignment="1">
      <alignment vertical="top" wrapText="1"/>
    </xf>
    <xf numFmtId="0" fontId="3" fillId="2" borderId="1" xfId="0" applyFont="1" applyFill="1" applyBorder="1" applyAlignment="1">
      <alignment horizontal="center" vertical="center" wrapText="1"/>
    </xf>
    <xf numFmtId="164" fontId="3" fillId="2" borderId="1" xfId="1" applyNumberFormat="1" applyFont="1" applyFill="1" applyBorder="1" applyAlignment="1">
      <alignment horizontal="right" vertical="center" wrapText="1"/>
    </xf>
    <xf numFmtId="164" fontId="0" fillId="2" borderId="0" xfId="0" applyNumberFormat="1" applyFont="1" applyFill="1" applyAlignment="1">
      <alignment vertical="top" wrapText="1"/>
    </xf>
    <xf numFmtId="0" fontId="3" fillId="2" borderId="1" xfId="0" applyFont="1" applyFill="1" applyBorder="1" applyAlignment="1">
      <alignment vertical="top" wrapText="1"/>
    </xf>
    <xf numFmtId="49" fontId="3" fillId="2" borderId="1" xfId="0" applyNumberFormat="1" applyFont="1" applyFill="1" applyBorder="1" applyAlignment="1">
      <alignment vertical="center" wrapText="1"/>
    </xf>
    <xf numFmtId="0" fontId="0" fillId="2" borderId="0" xfId="0" applyFont="1" applyFill="1" applyAlignment="1">
      <alignment vertical="center" wrapText="1"/>
    </xf>
    <xf numFmtId="49" fontId="7" fillId="2" borderId="1" xfId="0" applyNumberFormat="1" applyFont="1" applyFill="1" applyBorder="1" applyAlignment="1">
      <alignment vertical="top" wrapText="1"/>
    </xf>
    <xf numFmtId="49" fontId="7" fillId="2" borderId="1" xfId="0" applyNumberFormat="1" applyFont="1" applyFill="1" applyBorder="1" applyAlignment="1">
      <alignment horizontal="center" vertical="center" wrapText="1"/>
    </xf>
    <xf numFmtId="164" fontId="7" fillId="2" borderId="1" xfId="1" applyNumberFormat="1" applyFont="1" applyFill="1" applyBorder="1" applyAlignment="1">
      <alignment horizontal="right" vertical="center" wrapText="1"/>
    </xf>
    <xf numFmtId="0" fontId="12" fillId="2" borderId="0" xfId="0" applyFont="1" applyFill="1" applyAlignment="1">
      <alignment vertical="top" wrapText="1"/>
    </xf>
    <xf numFmtId="164" fontId="3" fillId="0" borderId="0" xfId="1" applyFont="1" applyFill="1" applyAlignment="1">
      <alignment horizontal="right" vertical="center" wrapText="1"/>
    </xf>
    <xf numFmtId="164" fontId="3" fillId="2" borderId="1" xfId="1" applyFont="1" applyFill="1" applyBorder="1" applyAlignment="1">
      <alignment horizontal="right" vertical="center" wrapText="1"/>
    </xf>
    <xf numFmtId="164" fontId="7" fillId="2" borderId="1" xfId="1" applyFont="1" applyFill="1" applyBorder="1" applyAlignment="1">
      <alignment horizontal="right" vertical="center" wrapText="1"/>
    </xf>
    <xf numFmtId="164" fontId="39" fillId="0" borderId="0" xfId="1" applyFont="1" applyFill="1" applyAlignment="1">
      <alignment horizontal="right" vertical="top" wrapText="1"/>
    </xf>
    <xf numFmtId="164" fontId="40" fillId="0" borderId="0" xfId="1" applyFont="1" applyFill="1" applyAlignment="1">
      <alignment horizontal="right" vertical="top" wrapText="1"/>
    </xf>
    <xf numFmtId="43" fontId="3" fillId="0" borderId="0" xfId="0" applyNumberFormat="1" applyFont="1" applyBorder="1" applyAlignment="1">
      <alignment horizontal="right" vertical="center"/>
    </xf>
    <xf numFmtId="43" fontId="3" fillId="0" borderId="0" xfId="1" applyNumberFormat="1" applyFont="1" applyAlignment="1">
      <alignment vertical="center"/>
    </xf>
    <xf numFmtId="43" fontId="3" fillId="0" borderId="0" xfId="1" applyNumberFormat="1" applyFont="1" applyAlignment="1">
      <alignment horizontal="center" vertical="center"/>
    </xf>
    <xf numFmtId="43" fontId="3" fillId="0" borderId="0" xfId="2" applyNumberFormat="1" applyFont="1" applyAlignment="1">
      <alignment vertical="center"/>
    </xf>
    <xf numFmtId="43" fontId="3" fillId="0" borderId="0" xfId="2" applyNumberFormat="1" applyFont="1" applyAlignment="1">
      <alignment horizontal="right" vertical="center"/>
    </xf>
    <xf numFmtId="43" fontId="14" fillId="0" borderId="1" xfId="0" applyNumberFormat="1" applyFont="1" applyBorder="1" applyAlignment="1" applyProtection="1">
      <alignment horizontal="center" vertical="center" wrapText="1"/>
      <protection locked="0"/>
    </xf>
    <xf numFmtId="43" fontId="3" fillId="0" borderId="1" xfId="1" applyNumberFormat="1" applyFont="1" applyFill="1" applyBorder="1" applyAlignment="1">
      <alignment horizontal="center" vertical="center" wrapText="1"/>
    </xf>
    <xf numFmtId="43" fontId="37" fillId="0" borderId="1" xfId="0" applyNumberFormat="1" applyFont="1" applyFill="1" applyBorder="1" applyAlignment="1">
      <alignment horizontal="center" vertical="center" shrinkToFit="1"/>
    </xf>
    <xf numFmtId="43" fontId="37" fillId="2" borderId="1" xfId="0" applyNumberFormat="1" applyFont="1" applyFill="1" applyBorder="1" applyAlignment="1">
      <alignment horizontal="center" vertical="center" shrinkToFit="1"/>
    </xf>
    <xf numFmtId="43" fontId="14" fillId="2" borderId="1" xfId="0" applyNumberFormat="1" applyFont="1" applyFill="1" applyBorder="1" applyAlignment="1">
      <alignment horizontal="center" vertical="center" shrinkToFit="1"/>
    </xf>
    <xf numFmtId="43" fontId="3" fillId="0" borderId="1" xfId="1" applyNumberFormat="1" applyFont="1" applyBorder="1" applyAlignment="1">
      <alignment horizontal="center" vertical="center"/>
    </xf>
    <xf numFmtId="43" fontId="3" fillId="2" borderId="1" xfId="1" applyNumberFormat="1" applyFont="1" applyFill="1" applyBorder="1" applyAlignment="1">
      <alignment horizontal="center" vertical="center" shrinkToFit="1"/>
    </xf>
    <xf numFmtId="43" fontId="3" fillId="0" borderId="1" xfId="1" applyNumberFormat="1" applyFont="1" applyFill="1" applyBorder="1" applyAlignment="1">
      <alignment horizontal="center" vertical="center"/>
    </xf>
    <xf numFmtId="43" fontId="14" fillId="0" borderId="1" xfId="0" applyNumberFormat="1" applyFont="1" applyFill="1" applyBorder="1" applyAlignment="1">
      <alignment horizontal="center" vertical="center" shrinkToFit="1"/>
    </xf>
    <xf numFmtId="43" fontId="3" fillId="0" borderId="1" xfId="1" applyNumberFormat="1" applyFont="1" applyFill="1" applyBorder="1" applyAlignment="1">
      <alignment horizontal="center" vertical="center" shrinkToFit="1"/>
    </xf>
    <xf numFmtId="43" fontId="3" fillId="0" borderId="1" xfId="0" applyNumberFormat="1" applyFont="1" applyFill="1" applyBorder="1" applyAlignment="1">
      <alignment horizontal="center" vertical="center" shrinkToFit="1"/>
    </xf>
    <xf numFmtId="43" fontId="3" fillId="0" borderId="8" xfId="0" applyNumberFormat="1" applyFont="1" applyFill="1" applyBorder="1" applyAlignment="1">
      <alignment horizontal="center" vertical="center" shrinkToFit="1"/>
    </xf>
    <xf numFmtId="43" fontId="3" fillId="0" borderId="1" xfId="0" applyNumberFormat="1" applyFont="1" applyFill="1" applyBorder="1" applyAlignment="1" applyProtection="1">
      <alignment horizontal="center" vertical="center" wrapText="1"/>
      <protection locked="0"/>
    </xf>
    <xf numFmtId="43" fontId="3" fillId="0" borderId="0" xfId="0" applyNumberFormat="1" applyFont="1" applyAlignment="1">
      <alignment vertical="center"/>
    </xf>
    <xf numFmtId="49" fontId="44" fillId="2"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0" borderId="31" xfId="0" applyFont="1" applyFill="1" applyBorder="1" applyAlignment="1" applyProtection="1">
      <alignment vertical="center" wrapText="1" readingOrder="1"/>
      <protection locked="0"/>
    </xf>
    <xf numFmtId="2" fontId="3"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0" borderId="0" xfId="0" applyFont="1"/>
    <xf numFmtId="164" fontId="3" fillId="0" borderId="1" xfId="1" applyNumberFormat="1" applyFont="1" applyBorder="1" applyAlignment="1">
      <alignment horizontal="center" vertical="center"/>
    </xf>
    <xf numFmtId="43" fontId="3" fillId="0" borderId="0" xfId="0" applyNumberFormat="1" applyFont="1"/>
    <xf numFmtId="0" fontId="3" fillId="0" borderId="0" xfId="0" applyFont="1" applyFill="1" applyBorder="1" applyAlignment="1">
      <alignment horizontal="left" vertical="center" wrapText="1"/>
    </xf>
    <xf numFmtId="0" fontId="3" fillId="0" borderId="0" xfId="0" applyFont="1"/>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0" borderId="0" xfId="0" applyFont="1"/>
    <xf numFmtId="164" fontId="3"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14" fillId="0" borderId="1" xfId="0" applyFont="1" applyFill="1" applyBorder="1" applyAlignment="1">
      <alignment horizontal="left" vertical="center" wrapText="1"/>
    </xf>
    <xf numFmtId="0" fontId="4" fillId="0" borderId="0" xfId="0" applyFont="1" applyFill="1" applyAlignment="1">
      <alignment horizontal="right" vertical="center" wrapText="1"/>
    </xf>
    <xf numFmtId="49" fontId="14" fillId="0" borderId="10" xfId="0" applyNumberFormat="1" applyFont="1" applyFill="1" applyBorder="1" applyAlignment="1">
      <alignment horizontal="left" vertical="center"/>
    </xf>
    <xf numFmtId="49" fontId="14" fillId="0" borderId="8" xfId="0" applyNumberFormat="1" applyFont="1" applyFill="1" applyBorder="1" applyAlignment="1">
      <alignment horizontal="left" vertical="center" wrapText="1"/>
    </xf>
    <xf numFmtId="49" fontId="14"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2" borderId="1" xfId="0" applyFont="1" applyFill="1" applyBorder="1" applyAlignment="1">
      <alignment vertical="center" wrapText="1"/>
    </xf>
    <xf numFmtId="164" fontId="3" fillId="0" borderId="1" xfId="1" applyNumberFormat="1" applyFont="1" applyBorder="1" applyAlignment="1">
      <alignment horizontal="center" vertical="center"/>
    </xf>
    <xf numFmtId="164" fontId="3" fillId="0" borderId="1" xfId="1" applyFont="1" applyBorder="1" applyAlignment="1">
      <alignment horizontal="right"/>
    </xf>
    <xf numFmtId="164" fontId="3" fillId="0" borderId="0" xfId="1" applyFont="1" applyBorder="1" applyAlignment="1">
      <alignment horizontal="right"/>
    </xf>
    <xf numFmtId="164" fontId="8" fillId="0" borderId="0" xfId="1" applyFont="1" applyAlignment="1">
      <alignment wrapText="1"/>
    </xf>
    <xf numFmtId="164" fontId="3" fillId="0" borderId="0" xfId="1" applyFont="1"/>
    <xf numFmtId="164" fontId="3" fillId="0" borderId="0" xfId="1" applyFont="1" applyAlignment="1">
      <alignment horizontal="center"/>
    </xf>
    <xf numFmtId="164" fontId="8" fillId="0" borderId="0" xfId="1" applyFont="1" applyAlignment="1">
      <alignment horizontal="center" wrapText="1"/>
    </xf>
    <xf numFmtId="164" fontId="3" fillId="0" borderId="1" xfId="1" applyFont="1" applyBorder="1" applyAlignment="1">
      <alignment horizontal="center"/>
    </xf>
    <xf numFmtId="164" fontId="3"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2" borderId="5" xfId="47" applyNumberFormat="1" applyFont="1" applyFill="1" applyAlignment="1" applyProtection="1">
      <alignment horizontal="left" vertical="top" wrapText="1"/>
      <protection locked="0"/>
    </xf>
    <xf numFmtId="49" fontId="3" fillId="0" borderId="5" xfId="48" applyNumberFormat="1" applyFont="1" applyFill="1" applyAlignment="1" applyProtection="1">
      <alignment horizontal="center" vertical="center" shrinkToFit="1"/>
    </xf>
    <xf numFmtId="0" fontId="3" fillId="0" borderId="5" xfId="47" applyNumberFormat="1" applyFont="1" applyProtection="1">
      <alignment vertical="top"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49" fontId="3" fillId="0" borderId="13" xfId="0" applyNumberFormat="1" applyFont="1" applyFill="1" applyBorder="1" applyAlignment="1" applyProtection="1">
      <alignment horizontal="center" vertical="center" wrapText="1"/>
      <protection locked="0"/>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4" fontId="3" fillId="0" borderId="1" xfId="1" applyNumberFormat="1" applyFont="1" applyBorder="1" applyAlignment="1">
      <alignment horizontal="center" vertical="center"/>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49"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wrapText="1"/>
    </xf>
    <xf numFmtId="164" fontId="3" fillId="0" borderId="1" xfId="1"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49" fontId="3" fillId="0" borderId="1" xfId="0" applyNumberFormat="1" applyFont="1" applyFill="1" applyBorder="1" applyAlignment="1">
      <alignment horizontal="center" vertical="center" wrapText="1"/>
    </xf>
    <xf numFmtId="0" fontId="14" fillId="0" borderId="1" xfId="0" applyFont="1" applyFill="1" applyBorder="1" applyAlignment="1">
      <alignment horizontal="left" vertical="center" wrapText="1"/>
    </xf>
    <xf numFmtId="49" fontId="14"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6" fillId="2" borderId="1" xfId="0" applyFont="1" applyFill="1" applyBorder="1" applyAlignment="1">
      <alignment vertical="center" wrapText="1"/>
    </xf>
    <xf numFmtId="0" fontId="13" fillId="0" borderId="0" xfId="0" applyFont="1" applyFill="1" applyBorder="1" applyAlignment="1">
      <alignment wrapText="1"/>
    </xf>
    <xf numFmtId="0" fontId="13" fillId="0" borderId="1" xfId="0" applyFont="1" applyFill="1" applyBorder="1" applyAlignment="1">
      <alignment wrapText="1"/>
    </xf>
    <xf numFmtId="49" fontId="14" fillId="0" borderId="4" xfId="0" applyNumberFormat="1" applyFont="1" applyFill="1" applyBorder="1" applyAlignment="1">
      <alignment vertical="center"/>
    </xf>
    <xf numFmtId="164" fontId="14" fillId="0" borderId="4" xfId="1" applyNumberFormat="1" applyFont="1" applyFill="1" applyBorder="1" applyAlignment="1">
      <alignment horizontal="right" vertical="center"/>
    </xf>
    <xf numFmtId="43" fontId="3" fillId="0" borderId="0" xfId="0" applyNumberFormat="1" applyFont="1" applyFill="1"/>
    <xf numFmtId="0" fontId="3" fillId="0" borderId="0" xfId="0" applyFont="1" applyFill="1" applyBorder="1" applyAlignment="1">
      <alignment wrapText="1"/>
    </xf>
    <xf numFmtId="0" fontId="3" fillId="0" borderId="1" xfId="0" applyFont="1" applyFill="1" applyBorder="1" applyAlignment="1">
      <alignment horizontal="left" vertical="center" wrapText="1"/>
    </xf>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49" fontId="3" fillId="0" borderId="1" xfId="0" applyNumberFormat="1" applyFont="1" applyFill="1" applyBorder="1" applyAlignment="1">
      <alignment horizontal="center" vertical="center" wrapText="1"/>
    </xf>
    <xf numFmtId="49" fontId="14" fillId="0" borderId="1"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0" fillId="0" borderId="0" xfId="0"/>
    <xf numFmtId="164" fontId="3" fillId="0" borderId="1" xfId="1" applyNumberFormat="1" applyFont="1" applyFill="1" applyBorder="1" applyAlignment="1">
      <alignment horizontal="right" vertical="center" wrapText="1"/>
    </xf>
    <xf numFmtId="164" fontId="3" fillId="0" borderId="1" xfId="1" applyFont="1" applyFill="1" applyBorder="1" applyAlignment="1">
      <alignment horizontal="right" vertical="center" wrapText="1"/>
    </xf>
    <xf numFmtId="0" fontId="3" fillId="0" borderId="0" xfId="0" applyFont="1"/>
    <xf numFmtId="0" fontId="3" fillId="0" borderId="0" xfId="0" applyFont="1" applyFill="1" applyAlignment="1">
      <alignment horizontal="right" vertical="top" wrapText="1"/>
    </xf>
    <xf numFmtId="0" fontId="3" fillId="0" borderId="1" xfId="0" applyFont="1" applyFill="1" applyBorder="1" applyAlignment="1">
      <alignment horizontal="center" vertical="center" wrapText="1"/>
    </xf>
    <xf numFmtId="0" fontId="3" fillId="0" borderId="0" xfId="0" applyFont="1" applyFill="1" applyAlignment="1">
      <alignment horizontal="right" vertical="center"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14" fillId="0" borderId="0" xfId="0" applyFont="1" applyAlignment="1">
      <alignment wrapText="1"/>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164" fontId="46" fillId="0" borderId="0" xfId="0" applyNumberFormat="1" applyFont="1"/>
    <xf numFmtId="165" fontId="0" fillId="0" borderId="0" xfId="0" applyNumberFormat="1"/>
    <xf numFmtId="164" fontId="3" fillId="0" borderId="1"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164" fontId="3" fillId="0" borderId="1" xfId="1" applyNumberFormat="1" applyFont="1" applyBorder="1" applyAlignment="1">
      <alignment horizontal="center" vertical="center"/>
    </xf>
    <xf numFmtId="164" fontId="3" fillId="0" borderId="0" xfId="1" applyNumberFormat="1" applyFont="1" applyAlignment="1">
      <alignment vertical="center"/>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49" fontId="3" fillId="0" borderId="1" xfId="0" applyNumberFormat="1" applyFont="1" applyFill="1" applyBorder="1" applyAlignment="1">
      <alignment horizontal="center" vertical="center" wrapText="1"/>
    </xf>
    <xf numFmtId="49" fontId="14" fillId="0" borderId="10" xfId="0" applyNumberFormat="1" applyFont="1" applyFill="1" applyBorder="1" applyAlignment="1">
      <alignment horizontal="left" vertical="center"/>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164" fontId="3" fillId="0" borderId="1" xfId="1" applyNumberFormat="1" applyFont="1" applyBorder="1" applyAlignment="1">
      <alignment horizontal="center" vertical="center"/>
    </xf>
    <xf numFmtId="49"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left" vertical="center" wrapText="1"/>
    </xf>
    <xf numFmtId="166" fontId="3" fillId="0" borderId="0" xfId="0" applyNumberFormat="1" applyFont="1" applyBorder="1" applyAlignment="1">
      <alignment horizontal="right" wrapText="1"/>
    </xf>
    <xf numFmtId="0" fontId="3" fillId="0" borderId="0" xfId="0" applyFont="1" applyAlignment="1" applyProtection="1">
      <alignment horizontal="right" vertical="top" wrapText="1" readingOrder="1"/>
      <protection locked="0"/>
    </xf>
    <xf numFmtId="0" fontId="3" fillId="0" borderId="0" xfId="0" applyFont="1"/>
    <xf numFmtId="4" fontId="3" fillId="0" borderId="0" xfId="0" applyNumberFormat="1" applyFont="1" applyFill="1" applyBorder="1" applyAlignment="1">
      <alignment horizontal="right" vertical="center"/>
    </xf>
    <xf numFmtId="4" fontId="3" fillId="0" borderId="0" xfId="0" applyNumberFormat="1" applyFont="1" applyFill="1" applyAlignment="1">
      <alignment horizontal="right" vertical="center"/>
    </xf>
    <xf numFmtId="0" fontId="7" fillId="0" borderId="0" xfId="2" applyFont="1" applyAlignment="1">
      <alignment horizontal="center"/>
    </xf>
    <xf numFmtId="0" fontId="3" fillId="0" borderId="13" xfId="0" applyFont="1" applyFill="1" applyBorder="1" applyAlignment="1" applyProtection="1">
      <alignment horizontal="left" vertical="center" wrapText="1" readingOrder="1"/>
      <protection locked="0"/>
    </xf>
    <xf numFmtId="0" fontId="3" fillId="0" borderId="14" xfId="0" applyFont="1" applyFill="1" applyBorder="1" applyAlignment="1" applyProtection="1">
      <alignment horizontal="left" vertical="center" wrapText="1" readingOrder="1"/>
      <protection locked="0"/>
    </xf>
    <xf numFmtId="4" fontId="3" fillId="0" borderId="0" xfId="0" applyNumberFormat="1" applyFont="1" applyBorder="1" applyAlignment="1">
      <alignment horizontal="right" wrapText="1"/>
    </xf>
    <xf numFmtId="4" fontId="3" fillId="0" borderId="0" xfId="0" applyNumberFormat="1" applyFont="1" applyFill="1" applyBorder="1" applyAlignment="1">
      <alignment horizontal="right"/>
    </xf>
    <xf numFmtId="4" fontId="3" fillId="0" borderId="0" xfId="0" applyNumberFormat="1" applyFont="1" applyFill="1" applyAlignment="1">
      <alignment horizontal="right"/>
    </xf>
    <xf numFmtId="0" fontId="7" fillId="0" borderId="0" xfId="0" applyFont="1" applyAlignment="1" applyProtection="1">
      <alignment horizontal="center" vertical="top" wrapText="1" readingOrder="1"/>
      <protection locked="0"/>
    </xf>
    <xf numFmtId="0" fontId="13" fillId="0" borderId="1" xfId="0" applyFont="1" applyFill="1" applyBorder="1" applyAlignment="1">
      <alignment horizontal="center" vertical="center" wrapText="1"/>
    </xf>
    <xf numFmtId="164" fontId="13" fillId="0" borderId="1" xfId="1" applyFont="1" applyFill="1" applyBorder="1" applyAlignment="1">
      <alignment horizontal="center" vertical="center" wrapText="1"/>
    </xf>
    <xf numFmtId="2" fontId="7" fillId="0" borderId="1" xfId="0" applyNumberFormat="1" applyFont="1" applyBorder="1" applyAlignment="1">
      <alignment horizontal="center" vertical="center" wrapText="1"/>
    </xf>
    <xf numFmtId="49" fontId="7" fillId="0" borderId="3" xfId="0" applyNumberFormat="1" applyFont="1" applyBorder="1" applyAlignment="1">
      <alignment horizontal="center" vertical="center" wrapText="1"/>
    </xf>
    <xf numFmtId="49" fontId="7" fillId="0" borderId="4" xfId="0" applyNumberFormat="1" applyFont="1" applyBorder="1" applyAlignment="1">
      <alignment horizontal="center" vertical="center" wrapText="1"/>
    </xf>
    <xf numFmtId="164" fontId="7" fillId="0" borderId="1" xfId="1" applyFont="1" applyBorder="1" applyAlignment="1">
      <alignment horizontal="center" vertical="center" wrapText="1"/>
    </xf>
    <xf numFmtId="164" fontId="3" fillId="0" borderId="0" xfId="0" applyNumberFormat="1" applyFont="1" applyBorder="1" applyAlignment="1">
      <alignment horizontal="right" wrapText="1"/>
    </xf>
    <xf numFmtId="49" fontId="3" fillId="0" borderId="0" xfId="0" applyNumberFormat="1" applyFont="1" applyAlignment="1">
      <alignment horizontal="right" wrapText="1"/>
    </xf>
    <xf numFmtId="0" fontId="3" fillId="0" borderId="0" xfId="0" applyFont="1" applyAlignment="1">
      <alignment horizontal="center"/>
    </xf>
    <xf numFmtId="164" fontId="3" fillId="0" borderId="1" xfId="0" applyNumberFormat="1" applyFont="1" applyFill="1" applyBorder="1" applyAlignment="1">
      <alignment horizontal="center" vertical="center" wrapText="1"/>
    </xf>
    <xf numFmtId="164" fontId="3" fillId="0" borderId="1" xfId="1" applyNumberFormat="1" applyFont="1" applyFill="1" applyBorder="1" applyAlignment="1">
      <alignment horizontal="center" vertical="center" wrapText="1"/>
    </xf>
    <xf numFmtId="164" fontId="8" fillId="0" borderId="1" xfId="0" applyNumberFormat="1" applyFont="1" applyFill="1" applyBorder="1" applyAlignment="1">
      <alignment horizontal="center" vertical="center" wrapText="1"/>
    </xf>
    <xf numFmtId="0" fontId="3" fillId="0" borderId="1" xfId="0" applyFont="1" applyBorder="1" applyAlignment="1">
      <alignment horizontal="center"/>
    </xf>
    <xf numFmtId="0" fontId="3" fillId="0" borderId="5" xfId="0" applyFont="1" applyFill="1" applyBorder="1" applyAlignment="1">
      <alignment horizontal="center" vertical="center" wrapText="1"/>
    </xf>
    <xf numFmtId="0" fontId="3" fillId="0" borderId="6" xfId="0" applyFont="1" applyFill="1" applyBorder="1" applyAlignment="1">
      <alignment horizontal="center" vertical="center" wrapText="1"/>
    </xf>
    <xf numFmtId="164" fontId="3" fillId="0" borderId="5" xfId="0" applyNumberFormat="1" applyFont="1" applyFill="1" applyBorder="1" applyAlignment="1">
      <alignment horizontal="center" vertical="center" wrapText="1"/>
    </xf>
    <xf numFmtId="164" fontId="3" fillId="0" borderId="6" xfId="0" applyNumberFormat="1" applyFont="1" applyFill="1" applyBorder="1" applyAlignment="1">
      <alignment horizontal="center" vertical="center" wrapText="1"/>
    </xf>
    <xf numFmtId="164" fontId="8" fillId="0" borderId="5" xfId="0" applyNumberFormat="1" applyFont="1" applyFill="1" applyBorder="1" applyAlignment="1">
      <alignment horizontal="center" vertical="center" wrapText="1"/>
    </xf>
    <xf numFmtId="164" fontId="8" fillId="0" borderId="6" xfId="0" applyNumberFormat="1" applyFont="1" applyFill="1" applyBorder="1" applyAlignment="1">
      <alignment horizontal="center" vertical="center" wrapText="1"/>
    </xf>
    <xf numFmtId="0" fontId="3" fillId="0" borderId="0" xfId="0" applyFont="1" applyFill="1" applyAlignment="1">
      <alignment horizontal="right" vertical="top" wrapText="1"/>
    </xf>
    <xf numFmtId="0" fontId="7" fillId="0" borderId="0" xfId="0" applyFont="1" applyFill="1" applyAlignment="1">
      <alignment horizontal="center" vertical="center" wrapText="1"/>
    </xf>
    <xf numFmtId="165" fontId="3" fillId="0" borderId="0" xfId="0" applyNumberFormat="1" applyFont="1" applyAlignment="1">
      <alignment horizontal="right" vertical="center"/>
    </xf>
    <xf numFmtId="166" fontId="3" fillId="0" borderId="0" xfId="0" applyNumberFormat="1" applyFont="1" applyFill="1" applyAlignment="1">
      <alignment horizontal="right" vertical="center"/>
    </xf>
    <xf numFmtId="164" fontId="3" fillId="0" borderId="0" xfId="0" applyNumberFormat="1" applyFont="1" applyFill="1" applyAlignment="1">
      <alignment horizontal="right"/>
    </xf>
    <xf numFmtId="164" fontId="3" fillId="0" borderId="0" xfId="0" applyNumberFormat="1" applyFont="1" applyFill="1" applyAlignment="1">
      <alignment horizontal="right" vertical="center"/>
    </xf>
    <xf numFmtId="164" fontId="3"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164" fontId="8" fillId="0" borderId="24" xfId="1" applyNumberFormat="1" applyFont="1" applyFill="1" applyBorder="1" applyAlignment="1">
      <alignment horizontal="center" vertical="center" wrapText="1"/>
    </xf>
    <xf numFmtId="164" fontId="8" fillId="0" borderId="25" xfId="1" applyNumberFormat="1" applyFont="1" applyFill="1" applyBorder="1" applyAlignment="1">
      <alignment horizontal="center" vertical="center" wrapText="1"/>
    </xf>
    <xf numFmtId="49" fontId="3" fillId="0" borderId="1" xfId="0" applyNumberFormat="1" applyFont="1" applyFill="1" applyBorder="1" applyAlignment="1">
      <alignment horizontal="center" vertical="top" wrapText="1"/>
    </xf>
    <xf numFmtId="0" fontId="3" fillId="0" borderId="0" xfId="0" applyFont="1" applyFill="1" applyAlignment="1">
      <alignment horizontal="right" vertical="center" wrapText="1"/>
    </xf>
    <xf numFmtId="0" fontId="3" fillId="0" borderId="2" xfId="0" applyFont="1" applyFill="1" applyBorder="1" applyAlignment="1">
      <alignment horizontal="right" vertical="center" wrapText="1"/>
    </xf>
    <xf numFmtId="49" fontId="37" fillId="37" borderId="10" xfId="0" applyNumberFormat="1" applyFont="1" applyFill="1" applyBorder="1" applyAlignment="1">
      <alignment horizontal="left" vertical="center" wrapText="1"/>
    </xf>
    <xf numFmtId="49" fontId="37" fillId="37" borderId="8" xfId="0" applyNumberFormat="1" applyFont="1" applyFill="1" applyBorder="1" applyAlignment="1">
      <alignment horizontal="left" vertical="center" wrapText="1"/>
    </xf>
    <xf numFmtId="0" fontId="37" fillId="0" borderId="1" xfId="0" applyFont="1" applyBorder="1" applyAlignment="1">
      <alignment horizontal="center" vertical="center"/>
    </xf>
    <xf numFmtId="0" fontId="14" fillId="0" borderId="1" xfId="0" applyFont="1" applyFill="1" applyBorder="1" applyAlignment="1">
      <alignment horizontal="left" vertical="center" wrapText="1"/>
    </xf>
    <xf numFmtId="49" fontId="14" fillId="0" borderId="10" xfId="0" applyNumberFormat="1" applyFont="1" applyFill="1" applyBorder="1" applyAlignment="1">
      <alignment horizontal="left" vertical="center" wrapText="1"/>
    </xf>
    <xf numFmtId="49" fontId="14" fillId="0" borderId="8" xfId="0" applyNumberFormat="1" applyFont="1" applyFill="1" applyBorder="1" applyAlignment="1">
      <alignment horizontal="left" vertical="center" wrapText="1"/>
    </xf>
    <xf numFmtId="0" fontId="3" fillId="0" borderId="10"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7" fillId="37" borderId="1" xfId="0" applyFont="1" applyFill="1" applyBorder="1" applyAlignment="1">
      <alignment horizontal="left" vertical="center" wrapText="1"/>
    </xf>
    <xf numFmtId="0" fontId="14" fillId="0" borderId="1" xfId="0" applyFont="1" applyFill="1" applyBorder="1" applyAlignment="1">
      <alignment horizontal="left" vertical="center"/>
    </xf>
    <xf numFmtId="49" fontId="14" fillId="0" borderId="1" xfId="0" applyNumberFormat="1" applyFont="1" applyFill="1" applyBorder="1" applyAlignment="1">
      <alignment horizontal="left" vertical="center" wrapText="1"/>
    </xf>
    <xf numFmtId="49" fontId="37" fillId="37" borderId="1" xfId="0" applyNumberFormat="1" applyFont="1" applyFill="1" applyBorder="1" applyAlignment="1">
      <alignment horizontal="left" vertical="center" wrapText="1"/>
    </xf>
    <xf numFmtId="0" fontId="14" fillId="0" borderId="10" xfId="0" applyFont="1" applyFill="1" applyBorder="1" applyAlignment="1">
      <alignment horizontal="left" vertical="center" wrapText="1"/>
    </xf>
    <xf numFmtId="0" fontId="14" fillId="0" borderId="8" xfId="0" applyFont="1" applyFill="1" applyBorder="1" applyAlignment="1">
      <alignment horizontal="left" vertical="center" wrapText="1"/>
    </xf>
    <xf numFmtId="49" fontId="14" fillId="0" borderId="10" xfId="0" applyNumberFormat="1" applyFont="1" applyFill="1" applyBorder="1" applyAlignment="1">
      <alignment horizontal="left" vertical="center"/>
    </xf>
    <xf numFmtId="49" fontId="14" fillId="0" borderId="8" xfId="0" applyNumberFormat="1" applyFont="1" applyFill="1" applyBorder="1" applyAlignment="1">
      <alignment horizontal="left" vertical="center"/>
    </xf>
    <xf numFmtId="0" fontId="41" fillId="0" borderId="0" xfId="0" applyFont="1" applyFill="1" applyAlignment="1">
      <alignment horizontal="center" vertical="center" wrapText="1"/>
    </xf>
    <xf numFmtId="0" fontId="4" fillId="0" borderId="0" xfId="0" applyFont="1" applyFill="1" applyAlignment="1">
      <alignment horizontal="right" vertical="center" wrapText="1"/>
    </xf>
    <xf numFmtId="2" fontId="5" fillId="0" borderId="0" xfId="0" applyNumberFormat="1" applyFont="1" applyAlignment="1">
      <alignment horizontal="center" wrapText="1"/>
    </xf>
    <xf numFmtId="0" fontId="15" fillId="0" borderId="0" xfId="0" applyFont="1" applyAlignment="1">
      <alignment horizontal="center"/>
    </xf>
    <xf numFmtId="3" fontId="15" fillId="0" borderId="0" xfId="0" applyNumberFormat="1" applyFont="1" applyFill="1" applyBorder="1" applyAlignment="1" applyProtection="1">
      <alignment horizontal="center" vertical="center" wrapText="1"/>
      <protection locked="0"/>
    </xf>
    <xf numFmtId="0" fontId="2" fillId="0" borderId="26" xfId="0" applyFont="1" applyBorder="1" applyAlignment="1">
      <alignment horizontal="center"/>
    </xf>
    <xf numFmtId="0" fontId="2" fillId="0" borderId="11" xfId="0" applyFont="1" applyBorder="1" applyAlignment="1">
      <alignment horizontal="center"/>
    </xf>
    <xf numFmtId="164" fontId="7" fillId="0" borderId="1" xfId="1" applyNumberFormat="1" applyFont="1" applyFill="1" applyBorder="1" applyAlignment="1">
      <alignment horizontal="center" vertical="center" wrapText="1"/>
    </xf>
    <xf numFmtId="164" fontId="38" fillId="0" borderId="24" xfId="1" applyNumberFormat="1" applyFont="1" applyFill="1" applyBorder="1" applyAlignment="1">
      <alignment horizontal="center" vertical="center" wrapText="1"/>
    </xf>
    <xf numFmtId="164" fontId="38" fillId="0" borderId="25" xfId="1" applyNumberFormat="1" applyFont="1" applyFill="1" applyBorder="1" applyAlignment="1">
      <alignment horizontal="center" vertical="center" wrapText="1"/>
    </xf>
  </cellXfs>
  <cellStyles count="58">
    <cellStyle name="20% - Акцент1" xfId="21" builtinId="30" customBuiltin="1"/>
    <cellStyle name="20% - Акцент2" xfId="25" builtinId="34" customBuiltin="1"/>
    <cellStyle name="20% - Акцент3" xfId="29" builtinId="38" customBuiltin="1"/>
    <cellStyle name="20% - Акцент4" xfId="33" builtinId="42" customBuiltin="1"/>
    <cellStyle name="20% - Акцент5" xfId="37" builtinId="46" customBuiltin="1"/>
    <cellStyle name="20% - Акцент6" xfId="41" builtinId="50" customBuiltin="1"/>
    <cellStyle name="40% - Акцент1" xfId="22" builtinId="31" customBuiltin="1"/>
    <cellStyle name="40% - Акцент2" xfId="26" builtinId="35" customBuiltin="1"/>
    <cellStyle name="40% - Акцент3" xfId="30" builtinId="39" customBuiltin="1"/>
    <cellStyle name="40% - Акцент4" xfId="34" builtinId="43" customBuiltin="1"/>
    <cellStyle name="40% - Акцент5" xfId="38" builtinId="47" customBuiltin="1"/>
    <cellStyle name="40% - Акцент6" xfId="42" builtinId="51" customBuiltin="1"/>
    <cellStyle name="60% - Акцент1" xfId="23" builtinId="32" customBuiltin="1"/>
    <cellStyle name="60% - Акцент2" xfId="27" builtinId="36" customBuiltin="1"/>
    <cellStyle name="60% - Акцент3" xfId="31" builtinId="40" customBuiltin="1"/>
    <cellStyle name="60% - Акцент4" xfId="35" builtinId="44" customBuiltin="1"/>
    <cellStyle name="60% - Акцент5" xfId="39" builtinId="48" customBuiltin="1"/>
    <cellStyle name="60% - Акцент6" xfId="43" builtinId="52" customBuiltin="1"/>
    <cellStyle name="xl29" xfId="52"/>
    <cellStyle name="xl30" xfId="53"/>
    <cellStyle name="xl31" xfId="48"/>
    <cellStyle name="xl33 2" xfId="45"/>
    <cellStyle name="xl34 2" xfId="54"/>
    <cellStyle name="xl35" xfId="49"/>
    <cellStyle name="xl36" xfId="50"/>
    <cellStyle name="xl37 2" xfId="46"/>
    <cellStyle name="xl39" xfId="55"/>
    <cellStyle name="xl40" xfId="47"/>
    <cellStyle name="xl41" xfId="51"/>
    <cellStyle name="xl45" xfId="56"/>
    <cellStyle name="Акцент1" xfId="20" builtinId="29" customBuiltin="1"/>
    <cellStyle name="Акцент2" xfId="24" builtinId="33" customBuiltin="1"/>
    <cellStyle name="Акцент3" xfId="28" builtinId="37" customBuiltin="1"/>
    <cellStyle name="Акцент4" xfId="32" builtinId="41" customBuiltin="1"/>
    <cellStyle name="Акцент5" xfId="36" builtinId="45" customBuiltin="1"/>
    <cellStyle name="Акцент6" xfId="40" builtinId="49" customBuiltin="1"/>
    <cellStyle name="Ввод " xfId="11" builtinId="20" customBuiltin="1"/>
    <cellStyle name="Вывод" xfId="12" builtinId="21" customBuiltin="1"/>
    <cellStyle name="Вычисление" xfId="13" builtinId="22" customBuiltin="1"/>
    <cellStyle name="Заголовок 1" xfId="4" builtinId="16" customBuiltin="1"/>
    <cellStyle name="Заголовок 2" xfId="5" builtinId="17" customBuiltin="1"/>
    <cellStyle name="Заголовок 3" xfId="6" builtinId="18" customBuiltin="1"/>
    <cellStyle name="Заголовок 4" xfId="7" builtinId="19" customBuiltin="1"/>
    <cellStyle name="Итог" xfId="19" builtinId="25" customBuiltin="1"/>
    <cellStyle name="Контрольная ячейка" xfId="15" builtinId="23" customBuiltin="1"/>
    <cellStyle name="Название" xfId="3" builtinId="15" customBuiltin="1"/>
    <cellStyle name="Нейтральный" xfId="10" builtinId="28" customBuiltin="1"/>
    <cellStyle name="Обычный" xfId="0" builtinId="0"/>
    <cellStyle name="Обычный 2" xfId="2"/>
    <cellStyle name="Обычный 3" xfId="44"/>
    <cellStyle name="Обычный_Кассовый план поступлений 2010" xfId="57"/>
    <cellStyle name="Плохой" xfId="9" builtinId="27" customBuiltin="1"/>
    <cellStyle name="Пояснение" xfId="18" builtinId="53" customBuiltin="1"/>
    <cellStyle name="Примечание" xfId="17" builtinId="10" customBuiltin="1"/>
    <cellStyle name="Связанная ячейка" xfId="14" builtinId="24" customBuiltin="1"/>
    <cellStyle name="Текст предупреждения" xfId="16" builtinId="11" customBuiltin="1"/>
    <cellStyle name="Финансовый" xfId="1" builtinId="3"/>
    <cellStyle name="Хороший" xfId="8" builtinId="26" customBuiltin="1"/>
  </cellStyles>
  <dxfs count="0"/>
  <tableStyles count="0" defaultTableStyle="TableStyleMedium2" defaultPivotStyle="PivotStyleLight16"/>
  <colors>
    <mruColors>
      <color rgb="FF0000CC"/>
      <color rgb="FFFF0000"/>
      <color rgb="FFCCFFCC"/>
      <color rgb="FFFF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5"/>
  <sheetViews>
    <sheetView topLeftCell="A112" workbookViewId="0">
      <selection activeCell="E138" sqref="E138"/>
    </sheetView>
  </sheetViews>
  <sheetFormatPr defaultRowHeight="12.75" x14ac:dyDescent="0.2"/>
  <cols>
    <col min="1" max="1" width="63.140625" style="2" customWidth="1"/>
    <col min="2" max="2" width="24.28515625" style="31" customWidth="1"/>
    <col min="3" max="3" width="16.42578125" style="289" customWidth="1"/>
    <col min="4" max="4" width="16.5703125" style="272" customWidth="1"/>
    <col min="5" max="5" width="15.7109375" style="273" customWidth="1"/>
    <col min="6" max="6" width="9.140625" style="2"/>
    <col min="7" max="7" width="15.7109375" style="2" bestFit="1" customWidth="1"/>
    <col min="8" max="252" width="9.140625" style="2"/>
    <col min="253" max="253" width="52.85546875" style="2" customWidth="1"/>
    <col min="254" max="254" width="23.7109375" style="2" customWidth="1"/>
    <col min="255" max="255" width="14.5703125" style="2" customWidth="1"/>
    <col min="256" max="508" width="9.140625" style="2"/>
    <col min="509" max="509" width="52.85546875" style="2" customWidth="1"/>
    <col min="510" max="510" width="23.7109375" style="2" customWidth="1"/>
    <col min="511" max="511" width="14.5703125" style="2" customWidth="1"/>
    <col min="512" max="764" width="9.140625" style="2"/>
    <col min="765" max="765" width="52.85546875" style="2" customWidth="1"/>
    <col min="766" max="766" width="23.7109375" style="2" customWidth="1"/>
    <col min="767" max="767" width="14.5703125" style="2" customWidth="1"/>
    <col min="768" max="1020" width="9.140625" style="2"/>
    <col min="1021" max="1021" width="52.85546875" style="2" customWidth="1"/>
    <col min="1022" max="1022" width="23.7109375" style="2" customWidth="1"/>
    <col min="1023" max="1023" width="14.5703125" style="2" customWidth="1"/>
    <col min="1024" max="1276" width="9.140625" style="2"/>
    <col min="1277" max="1277" width="52.85546875" style="2" customWidth="1"/>
    <col min="1278" max="1278" width="23.7109375" style="2" customWidth="1"/>
    <col min="1279" max="1279" width="14.5703125" style="2" customWidth="1"/>
    <col min="1280" max="1532" width="9.140625" style="2"/>
    <col min="1533" max="1533" width="52.85546875" style="2" customWidth="1"/>
    <col min="1534" max="1534" width="23.7109375" style="2" customWidth="1"/>
    <col min="1535" max="1535" width="14.5703125" style="2" customWidth="1"/>
    <col min="1536" max="1788" width="9.140625" style="2"/>
    <col min="1789" max="1789" width="52.85546875" style="2" customWidth="1"/>
    <col min="1790" max="1790" width="23.7109375" style="2" customWidth="1"/>
    <col min="1791" max="1791" width="14.5703125" style="2" customWidth="1"/>
    <col min="1792" max="2044" width="9.140625" style="2"/>
    <col min="2045" max="2045" width="52.85546875" style="2" customWidth="1"/>
    <col min="2046" max="2046" width="23.7109375" style="2" customWidth="1"/>
    <col min="2047" max="2047" width="14.5703125" style="2" customWidth="1"/>
    <col min="2048" max="2300" width="9.140625" style="2"/>
    <col min="2301" max="2301" width="52.85546875" style="2" customWidth="1"/>
    <col min="2302" max="2302" width="23.7109375" style="2" customWidth="1"/>
    <col min="2303" max="2303" width="14.5703125" style="2" customWidth="1"/>
    <col min="2304" max="2556" width="9.140625" style="2"/>
    <col min="2557" max="2557" width="52.85546875" style="2" customWidth="1"/>
    <col min="2558" max="2558" width="23.7109375" style="2" customWidth="1"/>
    <col min="2559" max="2559" width="14.5703125" style="2" customWidth="1"/>
    <col min="2560" max="2812" width="9.140625" style="2"/>
    <col min="2813" max="2813" width="52.85546875" style="2" customWidth="1"/>
    <col min="2814" max="2814" width="23.7109375" style="2" customWidth="1"/>
    <col min="2815" max="2815" width="14.5703125" style="2" customWidth="1"/>
    <col min="2816" max="3068" width="9.140625" style="2"/>
    <col min="3069" max="3069" width="52.85546875" style="2" customWidth="1"/>
    <col min="3070" max="3070" width="23.7109375" style="2" customWidth="1"/>
    <col min="3071" max="3071" width="14.5703125" style="2" customWidth="1"/>
    <col min="3072" max="3324" width="9.140625" style="2"/>
    <col min="3325" max="3325" width="52.85546875" style="2" customWidth="1"/>
    <col min="3326" max="3326" width="23.7109375" style="2" customWidth="1"/>
    <col min="3327" max="3327" width="14.5703125" style="2" customWidth="1"/>
    <col min="3328" max="3580" width="9.140625" style="2"/>
    <col min="3581" max="3581" width="52.85546875" style="2" customWidth="1"/>
    <col min="3582" max="3582" width="23.7109375" style="2" customWidth="1"/>
    <col min="3583" max="3583" width="14.5703125" style="2" customWidth="1"/>
    <col min="3584" max="3836" width="9.140625" style="2"/>
    <col min="3837" max="3837" width="52.85546875" style="2" customWidth="1"/>
    <col min="3838" max="3838" width="23.7109375" style="2" customWidth="1"/>
    <col min="3839" max="3839" width="14.5703125" style="2" customWidth="1"/>
    <col min="3840" max="4092" width="9.140625" style="2"/>
    <col min="4093" max="4093" width="52.85546875" style="2" customWidth="1"/>
    <col min="4094" max="4094" width="23.7109375" style="2" customWidth="1"/>
    <col min="4095" max="4095" width="14.5703125" style="2" customWidth="1"/>
    <col min="4096" max="4348" width="9.140625" style="2"/>
    <col min="4349" max="4349" width="52.85546875" style="2" customWidth="1"/>
    <col min="4350" max="4350" width="23.7109375" style="2" customWidth="1"/>
    <col min="4351" max="4351" width="14.5703125" style="2" customWidth="1"/>
    <col min="4352" max="4604" width="9.140625" style="2"/>
    <col min="4605" max="4605" width="52.85546875" style="2" customWidth="1"/>
    <col min="4606" max="4606" width="23.7109375" style="2" customWidth="1"/>
    <col min="4607" max="4607" width="14.5703125" style="2" customWidth="1"/>
    <col min="4608" max="4860" width="9.140625" style="2"/>
    <col min="4861" max="4861" width="52.85546875" style="2" customWidth="1"/>
    <col min="4862" max="4862" width="23.7109375" style="2" customWidth="1"/>
    <col min="4863" max="4863" width="14.5703125" style="2" customWidth="1"/>
    <col min="4864" max="5116" width="9.140625" style="2"/>
    <col min="5117" max="5117" width="52.85546875" style="2" customWidth="1"/>
    <col min="5118" max="5118" width="23.7109375" style="2" customWidth="1"/>
    <col min="5119" max="5119" width="14.5703125" style="2" customWidth="1"/>
    <col min="5120" max="5372" width="9.140625" style="2"/>
    <col min="5373" max="5373" width="52.85546875" style="2" customWidth="1"/>
    <col min="5374" max="5374" width="23.7109375" style="2" customWidth="1"/>
    <col min="5375" max="5375" width="14.5703125" style="2" customWidth="1"/>
    <col min="5376" max="5628" width="9.140625" style="2"/>
    <col min="5629" max="5629" width="52.85546875" style="2" customWidth="1"/>
    <col min="5630" max="5630" width="23.7109375" style="2" customWidth="1"/>
    <col min="5631" max="5631" width="14.5703125" style="2" customWidth="1"/>
    <col min="5632" max="5884" width="9.140625" style="2"/>
    <col min="5885" max="5885" width="52.85546875" style="2" customWidth="1"/>
    <col min="5886" max="5886" width="23.7109375" style="2" customWidth="1"/>
    <col min="5887" max="5887" width="14.5703125" style="2" customWidth="1"/>
    <col min="5888" max="6140" width="9.140625" style="2"/>
    <col min="6141" max="6141" width="52.85546875" style="2" customWidth="1"/>
    <col min="6142" max="6142" width="23.7109375" style="2" customWidth="1"/>
    <col min="6143" max="6143" width="14.5703125" style="2" customWidth="1"/>
    <col min="6144" max="6396" width="9.140625" style="2"/>
    <col min="6397" max="6397" width="52.85546875" style="2" customWidth="1"/>
    <col min="6398" max="6398" width="23.7109375" style="2" customWidth="1"/>
    <col min="6399" max="6399" width="14.5703125" style="2" customWidth="1"/>
    <col min="6400" max="6652" width="9.140625" style="2"/>
    <col min="6653" max="6653" width="52.85546875" style="2" customWidth="1"/>
    <col min="6654" max="6654" width="23.7109375" style="2" customWidth="1"/>
    <col min="6655" max="6655" width="14.5703125" style="2" customWidth="1"/>
    <col min="6656" max="6908" width="9.140625" style="2"/>
    <col min="6909" max="6909" width="52.85546875" style="2" customWidth="1"/>
    <col min="6910" max="6910" width="23.7109375" style="2" customWidth="1"/>
    <col min="6911" max="6911" width="14.5703125" style="2" customWidth="1"/>
    <col min="6912" max="7164" width="9.140625" style="2"/>
    <col min="7165" max="7165" width="52.85546875" style="2" customWidth="1"/>
    <col min="7166" max="7166" width="23.7109375" style="2" customWidth="1"/>
    <col min="7167" max="7167" width="14.5703125" style="2" customWidth="1"/>
    <col min="7168" max="7420" width="9.140625" style="2"/>
    <col min="7421" max="7421" width="52.85546875" style="2" customWidth="1"/>
    <col min="7422" max="7422" width="23.7109375" style="2" customWidth="1"/>
    <col min="7423" max="7423" width="14.5703125" style="2" customWidth="1"/>
    <col min="7424" max="7676" width="9.140625" style="2"/>
    <col min="7677" max="7677" width="52.85546875" style="2" customWidth="1"/>
    <col min="7678" max="7678" width="23.7109375" style="2" customWidth="1"/>
    <col min="7679" max="7679" width="14.5703125" style="2" customWidth="1"/>
    <col min="7680" max="7932" width="9.140625" style="2"/>
    <col min="7933" max="7933" width="52.85546875" style="2" customWidth="1"/>
    <col min="7934" max="7934" width="23.7109375" style="2" customWidth="1"/>
    <col min="7935" max="7935" width="14.5703125" style="2" customWidth="1"/>
    <col min="7936" max="8188" width="9.140625" style="2"/>
    <col min="8189" max="8189" width="52.85546875" style="2" customWidth="1"/>
    <col min="8190" max="8190" width="23.7109375" style="2" customWidth="1"/>
    <col min="8191" max="8191" width="14.5703125" style="2" customWidth="1"/>
    <col min="8192" max="8444" width="9.140625" style="2"/>
    <col min="8445" max="8445" width="52.85546875" style="2" customWidth="1"/>
    <col min="8446" max="8446" width="23.7109375" style="2" customWidth="1"/>
    <col min="8447" max="8447" width="14.5703125" style="2" customWidth="1"/>
    <col min="8448" max="8700" width="9.140625" style="2"/>
    <col min="8701" max="8701" width="52.85546875" style="2" customWidth="1"/>
    <col min="8702" max="8702" width="23.7109375" style="2" customWidth="1"/>
    <col min="8703" max="8703" width="14.5703125" style="2" customWidth="1"/>
    <col min="8704" max="8956" width="9.140625" style="2"/>
    <col min="8957" max="8957" width="52.85546875" style="2" customWidth="1"/>
    <col min="8958" max="8958" width="23.7109375" style="2" customWidth="1"/>
    <col min="8959" max="8959" width="14.5703125" style="2" customWidth="1"/>
    <col min="8960" max="9212" width="9.140625" style="2"/>
    <col min="9213" max="9213" width="52.85546875" style="2" customWidth="1"/>
    <col min="9214" max="9214" width="23.7109375" style="2" customWidth="1"/>
    <col min="9215" max="9215" width="14.5703125" style="2" customWidth="1"/>
    <col min="9216" max="9468" width="9.140625" style="2"/>
    <col min="9469" max="9469" width="52.85546875" style="2" customWidth="1"/>
    <col min="9470" max="9470" width="23.7109375" style="2" customWidth="1"/>
    <col min="9471" max="9471" width="14.5703125" style="2" customWidth="1"/>
    <col min="9472" max="9724" width="9.140625" style="2"/>
    <col min="9725" max="9725" width="52.85546875" style="2" customWidth="1"/>
    <col min="9726" max="9726" width="23.7109375" style="2" customWidth="1"/>
    <col min="9727" max="9727" width="14.5703125" style="2" customWidth="1"/>
    <col min="9728" max="9980" width="9.140625" style="2"/>
    <col min="9981" max="9981" width="52.85546875" style="2" customWidth="1"/>
    <col min="9982" max="9982" width="23.7109375" style="2" customWidth="1"/>
    <col min="9983" max="9983" width="14.5703125" style="2" customWidth="1"/>
    <col min="9984" max="10236" width="9.140625" style="2"/>
    <col min="10237" max="10237" width="52.85546875" style="2" customWidth="1"/>
    <col min="10238" max="10238" width="23.7109375" style="2" customWidth="1"/>
    <col min="10239" max="10239" width="14.5703125" style="2" customWidth="1"/>
    <col min="10240" max="10492" width="9.140625" style="2"/>
    <col min="10493" max="10493" width="52.85546875" style="2" customWidth="1"/>
    <col min="10494" max="10494" width="23.7109375" style="2" customWidth="1"/>
    <col min="10495" max="10495" width="14.5703125" style="2" customWidth="1"/>
    <col min="10496" max="10748" width="9.140625" style="2"/>
    <col min="10749" max="10749" width="52.85546875" style="2" customWidth="1"/>
    <col min="10750" max="10750" width="23.7109375" style="2" customWidth="1"/>
    <col min="10751" max="10751" width="14.5703125" style="2" customWidth="1"/>
    <col min="10752" max="11004" width="9.140625" style="2"/>
    <col min="11005" max="11005" width="52.85546875" style="2" customWidth="1"/>
    <col min="11006" max="11006" width="23.7109375" style="2" customWidth="1"/>
    <col min="11007" max="11007" width="14.5703125" style="2" customWidth="1"/>
    <col min="11008" max="11260" width="9.140625" style="2"/>
    <col min="11261" max="11261" width="52.85546875" style="2" customWidth="1"/>
    <col min="11262" max="11262" width="23.7109375" style="2" customWidth="1"/>
    <col min="11263" max="11263" width="14.5703125" style="2" customWidth="1"/>
    <col min="11264" max="11516" width="9.140625" style="2"/>
    <col min="11517" max="11517" width="52.85546875" style="2" customWidth="1"/>
    <col min="11518" max="11518" width="23.7109375" style="2" customWidth="1"/>
    <col min="11519" max="11519" width="14.5703125" style="2" customWidth="1"/>
    <col min="11520" max="11772" width="9.140625" style="2"/>
    <col min="11773" max="11773" width="52.85546875" style="2" customWidth="1"/>
    <col min="11774" max="11774" width="23.7109375" style="2" customWidth="1"/>
    <col min="11775" max="11775" width="14.5703125" style="2" customWidth="1"/>
    <col min="11776" max="12028" width="9.140625" style="2"/>
    <col min="12029" max="12029" width="52.85546875" style="2" customWidth="1"/>
    <col min="12030" max="12030" width="23.7109375" style="2" customWidth="1"/>
    <col min="12031" max="12031" width="14.5703125" style="2" customWidth="1"/>
    <col min="12032" max="12284" width="9.140625" style="2"/>
    <col min="12285" max="12285" width="52.85546875" style="2" customWidth="1"/>
    <col min="12286" max="12286" width="23.7109375" style="2" customWidth="1"/>
    <col min="12287" max="12287" width="14.5703125" style="2" customWidth="1"/>
    <col min="12288" max="12540" width="9.140625" style="2"/>
    <col min="12541" max="12541" width="52.85546875" style="2" customWidth="1"/>
    <col min="12542" max="12542" width="23.7109375" style="2" customWidth="1"/>
    <col min="12543" max="12543" width="14.5703125" style="2" customWidth="1"/>
    <col min="12544" max="12796" width="9.140625" style="2"/>
    <col min="12797" max="12797" width="52.85546875" style="2" customWidth="1"/>
    <col min="12798" max="12798" width="23.7109375" style="2" customWidth="1"/>
    <col min="12799" max="12799" width="14.5703125" style="2" customWidth="1"/>
    <col min="12800" max="13052" width="9.140625" style="2"/>
    <col min="13053" max="13053" width="52.85546875" style="2" customWidth="1"/>
    <col min="13054" max="13054" width="23.7109375" style="2" customWidth="1"/>
    <col min="13055" max="13055" width="14.5703125" style="2" customWidth="1"/>
    <col min="13056" max="13308" width="9.140625" style="2"/>
    <col min="13309" max="13309" width="52.85546875" style="2" customWidth="1"/>
    <col min="13310" max="13310" width="23.7109375" style="2" customWidth="1"/>
    <col min="13311" max="13311" width="14.5703125" style="2" customWidth="1"/>
    <col min="13312" max="13564" width="9.140625" style="2"/>
    <col min="13565" max="13565" width="52.85546875" style="2" customWidth="1"/>
    <col min="13566" max="13566" width="23.7109375" style="2" customWidth="1"/>
    <col min="13567" max="13567" width="14.5703125" style="2" customWidth="1"/>
    <col min="13568" max="13820" width="9.140625" style="2"/>
    <col min="13821" max="13821" width="52.85546875" style="2" customWidth="1"/>
    <col min="13822" max="13822" width="23.7109375" style="2" customWidth="1"/>
    <col min="13823" max="13823" width="14.5703125" style="2" customWidth="1"/>
    <col min="13824" max="14076" width="9.140625" style="2"/>
    <col min="14077" max="14077" width="52.85546875" style="2" customWidth="1"/>
    <col min="14078" max="14078" width="23.7109375" style="2" customWidth="1"/>
    <col min="14079" max="14079" width="14.5703125" style="2" customWidth="1"/>
    <col min="14080" max="14332" width="9.140625" style="2"/>
    <col min="14333" max="14333" width="52.85546875" style="2" customWidth="1"/>
    <col min="14334" max="14334" width="23.7109375" style="2" customWidth="1"/>
    <col min="14335" max="14335" width="14.5703125" style="2" customWidth="1"/>
    <col min="14336" max="14588" width="9.140625" style="2"/>
    <col min="14589" max="14589" width="52.85546875" style="2" customWidth="1"/>
    <col min="14590" max="14590" width="23.7109375" style="2" customWidth="1"/>
    <col min="14591" max="14591" width="14.5703125" style="2" customWidth="1"/>
    <col min="14592" max="14844" width="9.140625" style="2"/>
    <col min="14845" max="14845" width="52.85546875" style="2" customWidth="1"/>
    <col min="14846" max="14846" width="23.7109375" style="2" customWidth="1"/>
    <col min="14847" max="14847" width="14.5703125" style="2" customWidth="1"/>
    <col min="14848" max="15100" width="9.140625" style="2"/>
    <col min="15101" max="15101" width="52.85546875" style="2" customWidth="1"/>
    <col min="15102" max="15102" width="23.7109375" style="2" customWidth="1"/>
    <col min="15103" max="15103" width="14.5703125" style="2" customWidth="1"/>
    <col min="15104" max="15356" width="9.140625" style="2"/>
    <col min="15357" max="15357" width="52.85546875" style="2" customWidth="1"/>
    <col min="15358" max="15358" width="23.7109375" style="2" customWidth="1"/>
    <col min="15359" max="15359" width="14.5703125" style="2" customWidth="1"/>
    <col min="15360" max="15612" width="9.140625" style="2"/>
    <col min="15613" max="15613" width="52.85546875" style="2" customWidth="1"/>
    <col min="15614" max="15614" width="23.7109375" style="2" customWidth="1"/>
    <col min="15615" max="15615" width="14.5703125" style="2" customWidth="1"/>
    <col min="15616" max="15868" width="9.140625" style="2"/>
    <col min="15869" max="15869" width="52.85546875" style="2" customWidth="1"/>
    <col min="15870" max="15870" width="23.7109375" style="2" customWidth="1"/>
    <col min="15871" max="15871" width="14.5703125" style="2" customWidth="1"/>
    <col min="15872" max="16124" width="9.140625" style="2"/>
    <col min="16125" max="16125" width="52.85546875" style="2" customWidth="1"/>
    <col min="16126" max="16126" width="23.7109375" style="2" customWidth="1"/>
    <col min="16127" max="16127" width="14.5703125" style="2" customWidth="1"/>
    <col min="16128" max="16384" width="9.140625" style="2"/>
  </cols>
  <sheetData>
    <row r="1" spans="1:5" ht="15" customHeight="1" x14ac:dyDescent="0.2">
      <c r="A1" s="413" t="s">
        <v>316</v>
      </c>
      <c r="B1" s="413"/>
      <c r="C1" s="413"/>
      <c r="D1" s="413"/>
      <c r="E1" s="413"/>
    </row>
    <row r="2" spans="1:5" ht="15" customHeight="1" x14ac:dyDescent="0.2">
      <c r="A2" s="414" t="s">
        <v>116</v>
      </c>
      <c r="B2" s="414"/>
      <c r="C2" s="414"/>
      <c r="D2" s="414"/>
      <c r="E2" s="414"/>
    </row>
    <row r="3" spans="1:5" ht="12.75" customHeight="1" x14ac:dyDescent="0.2">
      <c r="A3" s="410" t="s">
        <v>1052</v>
      </c>
      <c r="B3" s="410"/>
      <c r="C3" s="410"/>
      <c r="D3" s="410"/>
      <c r="E3" s="410"/>
    </row>
    <row r="4" spans="1:5" ht="15" customHeight="1" x14ac:dyDescent="0.2">
      <c r="A4" s="418" t="s">
        <v>1053</v>
      </c>
      <c r="B4" s="418"/>
      <c r="C4" s="418"/>
      <c r="D4" s="418"/>
      <c r="E4" s="418"/>
    </row>
    <row r="5" spans="1:5" x14ac:dyDescent="0.2">
      <c r="C5" s="271"/>
    </row>
    <row r="7" spans="1:5" x14ac:dyDescent="0.2">
      <c r="A7" s="415" t="s">
        <v>1059</v>
      </c>
      <c r="B7" s="415"/>
      <c r="C7" s="415"/>
      <c r="D7" s="415"/>
      <c r="E7" s="415"/>
    </row>
    <row r="8" spans="1:5" ht="11.25" customHeight="1" x14ac:dyDescent="0.2">
      <c r="B8" s="32"/>
      <c r="C8" s="274"/>
    </row>
    <row r="9" spans="1:5" x14ac:dyDescent="0.2">
      <c r="B9" s="33"/>
      <c r="C9" s="275"/>
      <c r="E9" s="273" t="s">
        <v>112</v>
      </c>
    </row>
    <row r="10" spans="1:5" ht="42" customHeight="1" x14ac:dyDescent="0.2">
      <c r="A10" s="65" t="s">
        <v>111</v>
      </c>
      <c r="B10" s="66" t="s">
        <v>143</v>
      </c>
      <c r="C10" s="276" t="s">
        <v>105</v>
      </c>
      <c r="D10" s="277" t="s">
        <v>209</v>
      </c>
      <c r="E10" s="277" t="s">
        <v>105</v>
      </c>
    </row>
    <row r="11" spans="1:5" x14ac:dyDescent="0.2">
      <c r="A11" s="67" t="s">
        <v>144</v>
      </c>
      <c r="B11" s="68" t="s">
        <v>145</v>
      </c>
      <c r="C11" s="278">
        <f>C12+C43</f>
        <v>1136156876.9400001</v>
      </c>
      <c r="D11" s="279">
        <f>D12+D43</f>
        <v>0</v>
      </c>
      <c r="E11" s="279">
        <f>E12+E43</f>
        <v>1136156876.9400001</v>
      </c>
    </row>
    <row r="12" spans="1:5" x14ac:dyDescent="0.2">
      <c r="A12" s="67" t="s">
        <v>146</v>
      </c>
      <c r="B12" s="54"/>
      <c r="C12" s="279">
        <f>C13+C19+C24+C33+C39</f>
        <v>992223320</v>
      </c>
      <c r="D12" s="279">
        <f>D13+D19+D24+D33+D39</f>
        <v>0</v>
      </c>
      <c r="E12" s="279">
        <f>E13+E19+E24+E33+E39</f>
        <v>992223320</v>
      </c>
    </row>
    <row r="13" spans="1:5" s="7" customFormat="1" x14ac:dyDescent="0.2">
      <c r="A13" s="69" t="s">
        <v>246</v>
      </c>
      <c r="B13" s="68" t="s">
        <v>147</v>
      </c>
      <c r="C13" s="279">
        <f>C14</f>
        <v>873505570</v>
      </c>
      <c r="D13" s="279">
        <f t="shared" ref="D13:E13" si="0">D14</f>
        <v>0</v>
      </c>
      <c r="E13" s="279">
        <f t="shared" si="0"/>
        <v>873505570</v>
      </c>
    </row>
    <row r="14" spans="1:5" s="122" customFormat="1" x14ac:dyDescent="0.2">
      <c r="A14" s="16" t="s">
        <v>148</v>
      </c>
      <c r="B14" s="54" t="s">
        <v>149</v>
      </c>
      <c r="C14" s="280">
        <f>C15+C16+C17+C18</f>
        <v>873505570</v>
      </c>
      <c r="D14" s="280">
        <f t="shared" ref="D14:E14" si="1">D15+D16+D17+D18</f>
        <v>0</v>
      </c>
      <c r="E14" s="280">
        <f t="shared" si="1"/>
        <v>873505570</v>
      </c>
    </row>
    <row r="15" spans="1:5" ht="48" x14ac:dyDescent="0.2">
      <c r="A15" s="70" t="s">
        <v>150</v>
      </c>
      <c r="B15" s="54" t="s">
        <v>151</v>
      </c>
      <c r="C15" s="280">
        <v>871222510</v>
      </c>
      <c r="D15" s="281">
        <v>0</v>
      </c>
      <c r="E15" s="282">
        <f t="shared" ref="E15:E77" si="2">C15+D15</f>
        <v>871222510</v>
      </c>
    </row>
    <row r="16" spans="1:5" ht="72" x14ac:dyDescent="0.2">
      <c r="A16" s="70" t="s">
        <v>256</v>
      </c>
      <c r="B16" s="54" t="s">
        <v>282</v>
      </c>
      <c r="C16" s="280">
        <v>432210</v>
      </c>
      <c r="D16" s="281">
        <v>0</v>
      </c>
      <c r="E16" s="282">
        <f t="shared" si="2"/>
        <v>432210</v>
      </c>
    </row>
    <row r="17" spans="1:5" s="4" customFormat="1" ht="24" x14ac:dyDescent="0.2">
      <c r="A17" s="70" t="s">
        <v>152</v>
      </c>
      <c r="B17" s="54" t="s">
        <v>281</v>
      </c>
      <c r="C17" s="280">
        <v>1849850</v>
      </c>
      <c r="D17" s="283"/>
      <c r="E17" s="282">
        <f t="shared" si="2"/>
        <v>1849850</v>
      </c>
    </row>
    <row r="18" spans="1:5" s="4" customFormat="1" ht="60" x14ac:dyDescent="0.2">
      <c r="A18" s="70" t="s">
        <v>153</v>
      </c>
      <c r="B18" s="54" t="s">
        <v>154</v>
      </c>
      <c r="C18" s="280">
        <v>1000</v>
      </c>
      <c r="D18" s="283">
        <v>0</v>
      </c>
      <c r="E18" s="282">
        <f t="shared" si="2"/>
        <v>1000</v>
      </c>
    </row>
    <row r="19" spans="1:5" s="4" customFormat="1" ht="24" x14ac:dyDescent="0.2">
      <c r="A19" s="71" t="s">
        <v>155</v>
      </c>
      <c r="B19" s="68" t="s">
        <v>156</v>
      </c>
      <c r="C19" s="279">
        <f>C20+C21+C22</f>
        <v>9789700</v>
      </c>
      <c r="D19" s="279">
        <f t="shared" ref="D19:E19" si="3">D20+D21+D22</f>
        <v>0</v>
      </c>
      <c r="E19" s="279">
        <f t="shared" si="3"/>
        <v>9789700</v>
      </c>
    </row>
    <row r="20" spans="1:5" s="4" customFormat="1" ht="48" x14ac:dyDescent="0.2">
      <c r="A20" s="70" t="s">
        <v>157</v>
      </c>
      <c r="B20" s="54" t="s">
        <v>158</v>
      </c>
      <c r="C20" s="280">
        <v>3891900</v>
      </c>
      <c r="D20" s="283">
        <v>0</v>
      </c>
      <c r="E20" s="282">
        <f t="shared" si="2"/>
        <v>3891900</v>
      </c>
    </row>
    <row r="21" spans="1:5" s="4" customFormat="1" ht="48" x14ac:dyDescent="0.2">
      <c r="A21" s="70" t="s">
        <v>159</v>
      </c>
      <c r="B21" s="54" t="s">
        <v>160</v>
      </c>
      <c r="C21" s="280">
        <v>41290</v>
      </c>
      <c r="D21" s="283">
        <v>0</v>
      </c>
      <c r="E21" s="282">
        <f t="shared" si="2"/>
        <v>41290</v>
      </c>
    </row>
    <row r="22" spans="1:5" s="4" customFormat="1" ht="48" x14ac:dyDescent="0.2">
      <c r="A22" s="70" t="s">
        <v>265</v>
      </c>
      <c r="B22" s="54" t="s">
        <v>161</v>
      </c>
      <c r="C22" s="280">
        <v>5856510</v>
      </c>
      <c r="D22" s="283">
        <v>0</v>
      </c>
      <c r="E22" s="282">
        <f t="shared" si="2"/>
        <v>5856510</v>
      </c>
    </row>
    <row r="23" spans="1:5" s="4" customFormat="1" ht="48" x14ac:dyDescent="0.2">
      <c r="A23" s="62" t="s">
        <v>162</v>
      </c>
      <c r="B23" s="54" t="s">
        <v>163</v>
      </c>
      <c r="C23" s="280"/>
      <c r="D23" s="283"/>
      <c r="E23" s="282">
        <f t="shared" si="2"/>
        <v>0</v>
      </c>
    </row>
    <row r="24" spans="1:5" s="4" customFormat="1" x14ac:dyDescent="0.2">
      <c r="A24" s="69" t="s">
        <v>247</v>
      </c>
      <c r="B24" s="68" t="s">
        <v>164</v>
      </c>
      <c r="C24" s="279">
        <f>C25+C29+C31</f>
        <v>73516930</v>
      </c>
      <c r="D24" s="279">
        <f t="shared" ref="D24:E24" si="4">D25+D29+D31</f>
        <v>0</v>
      </c>
      <c r="E24" s="279">
        <f t="shared" si="4"/>
        <v>73516930</v>
      </c>
    </row>
    <row r="25" spans="1:5" s="4" customFormat="1" x14ac:dyDescent="0.2">
      <c r="A25" s="72" t="s">
        <v>885</v>
      </c>
      <c r="B25" s="54" t="s">
        <v>283</v>
      </c>
      <c r="C25" s="280">
        <v>58121420</v>
      </c>
      <c r="D25" s="280">
        <v>0</v>
      </c>
      <c r="E25" s="280">
        <f t="shared" ref="E25" si="5">E26+E27+E28</f>
        <v>58121420</v>
      </c>
    </row>
    <row r="26" spans="1:5" s="4" customFormat="1" ht="24" x14ac:dyDescent="0.2">
      <c r="A26" s="64" t="s">
        <v>165</v>
      </c>
      <c r="B26" s="73" t="s">
        <v>284</v>
      </c>
      <c r="C26" s="284">
        <v>37579680</v>
      </c>
      <c r="D26" s="285">
        <v>0</v>
      </c>
      <c r="E26" s="282">
        <f t="shared" si="2"/>
        <v>37579680</v>
      </c>
    </row>
    <row r="27" spans="1:5" s="4" customFormat="1" ht="36" x14ac:dyDescent="0.2">
      <c r="A27" s="64" t="s">
        <v>886</v>
      </c>
      <c r="B27" s="73" t="s">
        <v>285</v>
      </c>
      <c r="C27" s="284">
        <v>20540740</v>
      </c>
      <c r="D27" s="283">
        <v>0</v>
      </c>
      <c r="E27" s="282">
        <f t="shared" si="2"/>
        <v>20540740</v>
      </c>
    </row>
    <row r="28" spans="1:5" s="4" customFormat="1" ht="24" x14ac:dyDescent="0.2">
      <c r="A28" s="175" t="s">
        <v>1045</v>
      </c>
      <c r="B28" s="73" t="s">
        <v>1046</v>
      </c>
      <c r="C28" s="284">
        <v>1000</v>
      </c>
      <c r="D28" s="283">
        <v>0</v>
      </c>
      <c r="E28" s="282">
        <f t="shared" si="2"/>
        <v>1000</v>
      </c>
    </row>
    <row r="29" spans="1:5" s="4" customFormat="1" x14ac:dyDescent="0.2">
      <c r="A29" s="72" t="s">
        <v>887</v>
      </c>
      <c r="B29" s="54" t="s">
        <v>286</v>
      </c>
      <c r="C29" s="280">
        <f>C30</f>
        <v>12327950</v>
      </c>
      <c r="D29" s="280">
        <f t="shared" ref="D29:E29" si="6">D30</f>
        <v>0</v>
      </c>
      <c r="E29" s="280">
        <f t="shared" si="6"/>
        <v>12327950</v>
      </c>
    </row>
    <row r="30" spans="1:5" s="4" customFormat="1" x14ac:dyDescent="0.2">
      <c r="A30" s="72" t="s">
        <v>887</v>
      </c>
      <c r="B30" s="54" t="s">
        <v>287</v>
      </c>
      <c r="C30" s="280">
        <v>12327950</v>
      </c>
      <c r="D30" s="283">
        <v>0</v>
      </c>
      <c r="E30" s="282">
        <f t="shared" si="2"/>
        <v>12327950</v>
      </c>
    </row>
    <row r="31" spans="1:5" s="4" customFormat="1" x14ac:dyDescent="0.2">
      <c r="A31" s="72" t="s">
        <v>888</v>
      </c>
      <c r="B31" s="54" t="s">
        <v>288</v>
      </c>
      <c r="C31" s="280">
        <f>C32</f>
        <v>3067560</v>
      </c>
      <c r="D31" s="280">
        <f t="shared" ref="D31:E31" si="7">D32</f>
        <v>0</v>
      </c>
      <c r="E31" s="280">
        <f t="shared" si="7"/>
        <v>3067560</v>
      </c>
    </row>
    <row r="32" spans="1:5" s="4" customFormat="1" ht="24" x14ac:dyDescent="0.2">
      <c r="A32" s="72" t="s">
        <v>166</v>
      </c>
      <c r="B32" s="290" t="s">
        <v>1115</v>
      </c>
      <c r="C32" s="280">
        <v>3067560</v>
      </c>
      <c r="D32" s="282">
        <v>0</v>
      </c>
      <c r="E32" s="282">
        <f t="shared" si="2"/>
        <v>3067560</v>
      </c>
    </row>
    <row r="33" spans="1:5" s="4" customFormat="1" x14ac:dyDescent="0.2">
      <c r="A33" s="74" t="s">
        <v>167</v>
      </c>
      <c r="B33" s="68" t="s">
        <v>168</v>
      </c>
      <c r="C33" s="279">
        <f>C34+C36</f>
        <v>19312360</v>
      </c>
      <c r="D33" s="279">
        <f t="shared" ref="D33:E33" si="8">D34+D36</f>
        <v>0</v>
      </c>
      <c r="E33" s="279">
        <f t="shared" si="8"/>
        <v>19312360</v>
      </c>
    </row>
    <row r="34" spans="1:5" s="4" customFormat="1" x14ac:dyDescent="0.2">
      <c r="A34" s="72" t="s">
        <v>889</v>
      </c>
      <c r="B34" s="75" t="s">
        <v>169</v>
      </c>
      <c r="C34" s="280">
        <f>C35</f>
        <v>16700170</v>
      </c>
      <c r="D34" s="280">
        <f t="shared" ref="D34:E34" si="9">D35</f>
        <v>0</v>
      </c>
      <c r="E34" s="280">
        <f t="shared" si="9"/>
        <v>16700170</v>
      </c>
    </row>
    <row r="35" spans="1:5" s="4" customFormat="1" ht="24" x14ac:dyDescent="0.2">
      <c r="A35" s="72" t="s">
        <v>170</v>
      </c>
      <c r="B35" s="54" t="s">
        <v>289</v>
      </c>
      <c r="C35" s="280">
        <v>16700170</v>
      </c>
      <c r="D35" s="282">
        <v>0</v>
      </c>
      <c r="E35" s="282">
        <f t="shared" si="2"/>
        <v>16700170</v>
      </c>
    </row>
    <row r="36" spans="1:5" s="4" customFormat="1" x14ac:dyDescent="0.2">
      <c r="A36" s="72" t="s">
        <v>890</v>
      </c>
      <c r="B36" s="54" t="s">
        <v>290</v>
      </c>
      <c r="C36" s="280">
        <f>C37+C38</f>
        <v>2612190</v>
      </c>
      <c r="D36" s="280">
        <f>D37+D38</f>
        <v>0</v>
      </c>
      <c r="E36" s="280">
        <f>E37+E38</f>
        <v>2612190</v>
      </c>
    </row>
    <row r="37" spans="1:5" s="4" customFormat="1" ht="24" x14ac:dyDescent="0.2">
      <c r="A37" s="76" t="s">
        <v>318</v>
      </c>
      <c r="B37" s="54" t="s">
        <v>306</v>
      </c>
      <c r="C37" s="280">
        <v>2582770</v>
      </c>
      <c r="D37" s="282">
        <v>0</v>
      </c>
      <c r="E37" s="282">
        <f t="shared" si="2"/>
        <v>2582770</v>
      </c>
    </row>
    <row r="38" spans="1:5" s="4" customFormat="1" ht="36" x14ac:dyDescent="0.2">
      <c r="A38" s="77" t="s">
        <v>307</v>
      </c>
      <c r="B38" s="54" t="s">
        <v>891</v>
      </c>
      <c r="C38" s="280">
        <v>29420</v>
      </c>
      <c r="D38" s="283">
        <v>0</v>
      </c>
      <c r="E38" s="282">
        <f t="shared" si="2"/>
        <v>29420</v>
      </c>
    </row>
    <row r="39" spans="1:5" s="4" customFormat="1" x14ac:dyDescent="0.2">
      <c r="A39" s="69" t="s">
        <v>248</v>
      </c>
      <c r="B39" s="68" t="s">
        <v>171</v>
      </c>
      <c r="C39" s="279">
        <f>C41+C42</f>
        <v>16098760</v>
      </c>
      <c r="D39" s="279">
        <f t="shared" ref="D39:E39" si="10">D41+D42</f>
        <v>0</v>
      </c>
      <c r="E39" s="279">
        <f t="shared" si="10"/>
        <v>16098760</v>
      </c>
    </row>
    <row r="40" spans="1:5" s="4" customFormat="1" ht="36" x14ac:dyDescent="0.2">
      <c r="A40" s="63" t="s">
        <v>892</v>
      </c>
      <c r="B40" s="54" t="s">
        <v>291</v>
      </c>
      <c r="C40" s="280">
        <f>C41</f>
        <v>16094430</v>
      </c>
      <c r="D40" s="280">
        <f t="shared" ref="D40:E40" si="11">D41</f>
        <v>0</v>
      </c>
      <c r="E40" s="280">
        <f t="shared" si="11"/>
        <v>16094430</v>
      </c>
    </row>
    <row r="41" spans="1:5" s="4" customFormat="1" ht="36" x14ac:dyDescent="0.2">
      <c r="A41" s="63" t="s">
        <v>319</v>
      </c>
      <c r="B41" s="54" t="s">
        <v>292</v>
      </c>
      <c r="C41" s="280">
        <v>16094430</v>
      </c>
      <c r="D41" s="283">
        <v>0</v>
      </c>
      <c r="E41" s="282">
        <f t="shared" si="2"/>
        <v>16094430</v>
      </c>
    </row>
    <row r="42" spans="1:5" s="4" customFormat="1" ht="24" x14ac:dyDescent="0.2">
      <c r="A42" s="63" t="s">
        <v>124</v>
      </c>
      <c r="B42" s="54" t="s">
        <v>893</v>
      </c>
      <c r="C42" s="280">
        <v>4330</v>
      </c>
      <c r="D42" s="282">
        <v>0</v>
      </c>
      <c r="E42" s="282">
        <f t="shared" si="2"/>
        <v>4330</v>
      </c>
    </row>
    <row r="43" spans="1:5" s="4" customFormat="1" x14ac:dyDescent="0.2">
      <c r="A43" s="69" t="s">
        <v>172</v>
      </c>
      <c r="B43" s="54"/>
      <c r="C43" s="279">
        <f>C44+C53+C63+C66+C59+C78</f>
        <v>143933556.94</v>
      </c>
      <c r="D43" s="279">
        <f t="shared" ref="D43:E43" si="12">D44+D53+D63+D66+D59+D78</f>
        <v>0</v>
      </c>
      <c r="E43" s="279">
        <f t="shared" si="12"/>
        <v>143933556.94</v>
      </c>
    </row>
    <row r="44" spans="1:5" s="4" customFormat="1" ht="24" x14ac:dyDescent="0.2">
      <c r="A44" s="69" t="s">
        <v>127</v>
      </c>
      <c r="B44" s="68" t="s">
        <v>128</v>
      </c>
      <c r="C44" s="279">
        <f>C45+C49+C51</f>
        <v>42041000</v>
      </c>
      <c r="D44" s="279">
        <f t="shared" ref="D44:E44" si="13">D45+D49+D51</f>
        <v>0</v>
      </c>
      <c r="E44" s="279">
        <f t="shared" si="13"/>
        <v>42041000</v>
      </c>
    </row>
    <row r="45" spans="1:5" s="4" customFormat="1" ht="60" x14ac:dyDescent="0.2">
      <c r="A45" s="70" t="s">
        <v>276</v>
      </c>
      <c r="B45" s="54" t="s">
        <v>129</v>
      </c>
      <c r="C45" s="280">
        <f>C46+C47+C48</f>
        <v>33418000</v>
      </c>
      <c r="D45" s="280">
        <f t="shared" ref="D45:E45" si="14">D46+D47+D48</f>
        <v>0</v>
      </c>
      <c r="E45" s="280">
        <f t="shared" si="14"/>
        <v>33418000</v>
      </c>
    </row>
    <row r="46" spans="1:5" s="4" customFormat="1" ht="60" x14ac:dyDescent="0.2">
      <c r="A46" s="62" t="s">
        <v>173</v>
      </c>
      <c r="B46" s="54" t="s">
        <v>293</v>
      </c>
      <c r="C46" s="280">
        <v>13380000</v>
      </c>
      <c r="D46" s="283"/>
      <c r="E46" s="282">
        <f t="shared" si="2"/>
        <v>13380000</v>
      </c>
    </row>
    <row r="47" spans="1:5" s="4" customFormat="1" ht="48" x14ac:dyDescent="0.2">
      <c r="A47" s="62" t="s">
        <v>174</v>
      </c>
      <c r="B47" s="54" t="s">
        <v>175</v>
      </c>
      <c r="C47" s="280">
        <v>2620000</v>
      </c>
      <c r="D47" s="282"/>
      <c r="E47" s="282">
        <f t="shared" si="2"/>
        <v>2620000</v>
      </c>
    </row>
    <row r="48" spans="1:5" s="4" customFormat="1" ht="60" x14ac:dyDescent="0.2">
      <c r="A48" s="62" t="s">
        <v>176</v>
      </c>
      <c r="B48" s="54" t="s">
        <v>295</v>
      </c>
      <c r="C48" s="280">
        <v>17418000</v>
      </c>
      <c r="D48" s="282">
        <v>0</v>
      </c>
      <c r="E48" s="282">
        <f t="shared" si="2"/>
        <v>17418000</v>
      </c>
    </row>
    <row r="49" spans="1:5" s="4" customFormat="1" x14ac:dyDescent="0.2">
      <c r="A49" s="72" t="s">
        <v>894</v>
      </c>
      <c r="B49" s="54" t="s">
        <v>294</v>
      </c>
      <c r="C49" s="280">
        <f>C50</f>
        <v>2915000</v>
      </c>
      <c r="D49" s="280">
        <f t="shared" ref="D49:E49" si="15">D50</f>
        <v>0</v>
      </c>
      <c r="E49" s="280">
        <f t="shared" si="15"/>
        <v>2915000</v>
      </c>
    </row>
    <row r="50" spans="1:5" s="4" customFormat="1" ht="36" x14ac:dyDescent="0.2">
      <c r="A50" s="72" t="s">
        <v>177</v>
      </c>
      <c r="B50" s="54" t="s">
        <v>178</v>
      </c>
      <c r="C50" s="280">
        <v>2915000</v>
      </c>
      <c r="D50" s="280"/>
      <c r="E50" s="282">
        <f t="shared" si="2"/>
        <v>2915000</v>
      </c>
    </row>
    <row r="51" spans="1:5" s="4" customFormat="1" ht="60" x14ac:dyDescent="0.2">
      <c r="A51" s="62" t="s">
        <v>880</v>
      </c>
      <c r="B51" s="54" t="s">
        <v>296</v>
      </c>
      <c r="C51" s="280">
        <f>C52</f>
        <v>5708000</v>
      </c>
      <c r="D51" s="280">
        <f t="shared" ref="D51:E51" si="16">D52</f>
        <v>0</v>
      </c>
      <c r="E51" s="280">
        <f t="shared" si="16"/>
        <v>5708000</v>
      </c>
    </row>
    <row r="52" spans="1:5" s="4" customFormat="1" ht="48" x14ac:dyDescent="0.2">
      <c r="A52" s="62" t="s">
        <v>259</v>
      </c>
      <c r="B52" s="54" t="s">
        <v>280</v>
      </c>
      <c r="C52" s="280">
        <v>5708000</v>
      </c>
      <c r="D52" s="282"/>
      <c r="E52" s="282">
        <f t="shared" si="2"/>
        <v>5708000</v>
      </c>
    </row>
    <row r="53" spans="1:5" s="4" customFormat="1" x14ac:dyDescent="0.2">
      <c r="A53" s="69" t="s">
        <v>179</v>
      </c>
      <c r="B53" s="68" t="s">
        <v>180</v>
      </c>
      <c r="C53" s="279">
        <f>C54</f>
        <v>3460800</v>
      </c>
      <c r="D53" s="279">
        <f t="shared" ref="D53:E53" si="17">D54</f>
        <v>0</v>
      </c>
      <c r="E53" s="279">
        <f t="shared" si="17"/>
        <v>3460800</v>
      </c>
    </row>
    <row r="54" spans="1:5" s="4" customFormat="1" x14ac:dyDescent="0.2">
      <c r="A54" s="72" t="s">
        <v>895</v>
      </c>
      <c r="B54" s="54" t="s">
        <v>181</v>
      </c>
      <c r="C54" s="280">
        <f>C55+C57+C58+C56</f>
        <v>3460800</v>
      </c>
      <c r="D54" s="280">
        <f t="shared" ref="D54:E54" si="18">D55+D57+D58+D56</f>
        <v>0</v>
      </c>
      <c r="E54" s="280">
        <f t="shared" si="18"/>
        <v>3460800</v>
      </c>
    </row>
    <row r="55" spans="1:5" s="4" customFormat="1" ht="24" x14ac:dyDescent="0.2">
      <c r="A55" s="72" t="s">
        <v>266</v>
      </c>
      <c r="B55" s="54" t="s">
        <v>182</v>
      </c>
      <c r="C55" s="280">
        <v>310800</v>
      </c>
      <c r="D55" s="282">
        <v>0</v>
      </c>
      <c r="E55" s="282">
        <f t="shared" si="2"/>
        <v>310800</v>
      </c>
    </row>
    <row r="56" spans="1:5" s="4" customFormat="1" ht="24" x14ac:dyDescent="0.2">
      <c r="A56" s="72" t="s">
        <v>1047</v>
      </c>
      <c r="B56" s="54" t="s">
        <v>1048</v>
      </c>
      <c r="C56" s="280">
        <v>0</v>
      </c>
      <c r="D56" s="282">
        <v>0</v>
      </c>
      <c r="E56" s="282">
        <f t="shared" si="2"/>
        <v>0</v>
      </c>
    </row>
    <row r="57" spans="1:5" s="4" customFormat="1" x14ac:dyDescent="0.2">
      <c r="A57" s="72" t="s">
        <v>183</v>
      </c>
      <c r="B57" s="54" t="s">
        <v>184</v>
      </c>
      <c r="C57" s="280">
        <v>3000000</v>
      </c>
      <c r="D57" s="283">
        <v>0</v>
      </c>
      <c r="E57" s="282">
        <f t="shared" si="2"/>
        <v>3000000</v>
      </c>
    </row>
    <row r="58" spans="1:5" s="4" customFormat="1" x14ac:dyDescent="0.2">
      <c r="A58" s="72" t="s">
        <v>185</v>
      </c>
      <c r="B58" s="54" t="s">
        <v>186</v>
      </c>
      <c r="C58" s="280">
        <v>150000</v>
      </c>
      <c r="D58" s="282">
        <v>0</v>
      </c>
      <c r="E58" s="282">
        <f t="shared" si="2"/>
        <v>150000</v>
      </c>
    </row>
    <row r="59" spans="1:5" s="4" customFormat="1" ht="25.5" x14ac:dyDescent="0.2">
      <c r="A59" s="81" t="s">
        <v>130</v>
      </c>
      <c r="B59" s="80" t="s">
        <v>131</v>
      </c>
      <c r="C59" s="279">
        <f>C60</f>
        <v>491330</v>
      </c>
      <c r="D59" s="279">
        <f t="shared" ref="D59:E61" si="19">D60</f>
        <v>0</v>
      </c>
      <c r="E59" s="279">
        <f t="shared" si="19"/>
        <v>491330</v>
      </c>
    </row>
    <row r="60" spans="1:5" s="4" customFormat="1" x14ac:dyDescent="0.2">
      <c r="A60" s="16" t="s">
        <v>311</v>
      </c>
      <c r="B60" s="54" t="s">
        <v>187</v>
      </c>
      <c r="C60" s="280">
        <f>C61</f>
        <v>491330</v>
      </c>
      <c r="D60" s="280">
        <f t="shared" si="19"/>
        <v>0</v>
      </c>
      <c r="E60" s="280">
        <f t="shared" si="19"/>
        <v>491330</v>
      </c>
    </row>
    <row r="61" spans="1:5" s="4" customFormat="1" x14ac:dyDescent="0.2">
      <c r="A61" s="16" t="s">
        <v>132</v>
      </c>
      <c r="B61" s="54" t="s">
        <v>133</v>
      </c>
      <c r="C61" s="280">
        <f>C62</f>
        <v>491330</v>
      </c>
      <c r="D61" s="280">
        <f t="shared" si="19"/>
        <v>0</v>
      </c>
      <c r="E61" s="280">
        <f t="shared" si="19"/>
        <v>491330</v>
      </c>
    </row>
    <row r="62" spans="1:5" s="4" customFormat="1" x14ac:dyDescent="0.2">
      <c r="A62" s="16" t="s">
        <v>312</v>
      </c>
      <c r="B62" s="54" t="s">
        <v>134</v>
      </c>
      <c r="C62" s="280">
        <v>491330</v>
      </c>
      <c r="D62" s="283"/>
      <c r="E62" s="282">
        <f t="shared" si="2"/>
        <v>491330</v>
      </c>
    </row>
    <row r="63" spans="1:5" s="4" customFormat="1" ht="24" x14ac:dyDescent="0.2">
      <c r="A63" s="69" t="s">
        <v>135</v>
      </c>
      <c r="B63" s="68" t="s">
        <v>136</v>
      </c>
      <c r="C63" s="279">
        <f>C64</f>
        <v>69425600</v>
      </c>
      <c r="D63" s="279">
        <f t="shared" ref="D63:E63" si="20">D64</f>
        <v>0</v>
      </c>
      <c r="E63" s="279">
        <f t="shared" si="20"/>
        <v>69425600</v>
      </c>
    </row>
    <row r="64" spans="1:5" s="4" customFormat="1" ht="48" x14ac:dyDescent="0.2">
      <c r="A64" s="72" t="s">
        <v>896</v>
      </c>
      <c r="B64" s="54" t="s">
        <v>188</v>
      </c>
      <c r="C64" s="280">
        <f>C65</f>
        <v>69425600</v>
      </c>
      <c r="D64" s="280">
        <f t="shared" ref="D64:E64" si="21">D65</f>
        <v>0</v>
      </c>
      <c r="E64" s="280">
        <f t="shared" si="21"/>
        <v>69425600</v>
      </c>
    </row>
    <row r="65" spans="1:5" s="4" customFormat="1" ht="48" x14ac:dyDescent="0.2">
      <c r="A65" s="70" t="s">
        <v>125</v>
      </c>
      <c r="B65" s="54" t="s">
        <v>299</v>
      </c>
      <c r="C65" s="280">
        <f>68739600+686000</f>
        <v>69425600</v>
      </c>
      <c r="D65" s="282"/>
      <c r="E65" s="282">
        <f t="shared" si="2"/>
        <v>69425600</v>
      </c>
    </row>
    <row r="66" spans="1:5" s="4" customFormat="1" x14ac:dyDescent="0.2">
      <c r="A66" s="69" t="s">
        <v>189</v>
      </c>
      <c r="B66" s="68" t="s">
        <v>190</v>
      </c>
      <c r="C66" s="279">
        <f>SUM(C67:C77)</f>
        <v>8224160</v>
      </c>
      <c r="D66" s="279">
        <f t="shared" ref="D66:E66" si="22">SUM(D67:D77)</f>
        <v>0</v>
      </c>
      <c r="E66" s="279">
        <f t="shared" si="22"/>
        <v>8224160</v>
      </c>
    </row>
    <row r="67" spans="1:5" s="4" customFormat="1" ht="72" x14ac:dyDescent="0.2">
      <c r="A67" s="76" t="s">
        <v>191</v>
      </c>
      <c r="B67" s="75" t="s">
        <v>297</v>
      </c>
      <c r="C67" s="280">
        <v>90000</v>
      </c>
      <c r="D67" s="283"/>
      <c r="E67" s="282">
        <f t="shared" si="2"/>
        <v>90000</v>
      </c>
    </row>
    <row r="68" spans="1:5" s="4" customFormat="1" ht="36" x14ac:dyDescent="0.2">
      <c r="A68" s="78" t="s">
        <v>257</v>
      </c>
      <c r="B68" s="54" t="s">
        <v>298</v>
      </c>
      <c r="C68" s="280">
        <v>35000</v>
      </c>
      <c r="D68" s="283"/>
      <c r="E68" s="282">
        <f t="shared" si="2"/>
        <v>35000</v>
      </c>
    </row>
    <row r="69" spans="1:5" s="4" customFormat="1" ht="36" x14ac:dyDescent="0.2">
      <c r="A69" s="79" t="s">
        <v>258</v>
      </c>
      <c r="B69" s="54" t="s">
        <v>300</v>
      </c>
      <c r="C69" s="280">
        <v>50000</v>
      </c>
      <c r="D69" s="283"/>
      <c r="E69" s="282">
        <f t="shared" si="2"/>
        <v>50000</v>
      </c>
    </row>
    <row r="70" spans="1:5" s="4" customFormat="1" ht="36" x14ac:dyDescent="0.2">
      <c r="A70" s="240" t="s">
        <v>1089</v>
      </c>
      <c r="B70" s="241" t="s">
        <v>1090</v>
      </c>
      <c r="C70" s="280">
        <v>1000</v>
      </c>
      <c r="D70" s="283"/>
      <c r="E70" s="282">
        <f t="shared" si="2"/>
        <v>1000</v>
      </c>
    </row>
    <row r="71" spans="1:5" s="4" customFormat="1" ht="24" x14ac:dyDescent="0.2">
      <c r="A71" s="242" t="s">
        <v>1091</v>
      </c>
      <c r="B71" s="243" t="s">
        <v>1092</v>
      </c>
      <c r="C71" s="280">
        <v>1500</v>
      </c>
      <c r="D71" s="283"/>
      <c r="E71" s="282">
        <f t="shared" si="2"/>
        <v>1500</v>
      </c>
    </row>
    <row r="72" spans="1:5" s="4" customFormat="1" ht="24" x14ac:dyDescent="0.2">
      <c r="A72" s="240" t="s">
        <v>1093</v>
      </c>
      <c r="B72" s="241" t="s">
        <v>1094</v>
      </c>
      <c r="C72" s="280">
        <v>30000</v>
      </c>
      <c r="D72" s="283"/>
      <c r="E72" s="282">
        <f t="shared" si="2"/>
        <v>30000</v>
      </c>
    </row>
    <row r="73" spans="1:5" s="4" customFormat="1" ht="48" x14ac:dyDescent="0.2">
      <c r="A73" s="63" t="s">
        <v>897</v>
      </c>
      <c r="B73" s="54" t="s">
        <v>301</v>
      </c>
      <c r="C73" s="280">
        <v>1100000</v>
      </c>
      <c r="D73" s="283"/>
      <c r="E73" s="282">
        <f t="shared" si="2"/>
        <v>1100000</v>
      </c>
    </row>
    <row r="74" spans="1:5" s="4" customFormat="1" ht="24" x14ac:dyDescent="0.2">
      <c r="A74" s="70" t="s">
        <v>192</v>
      </c>
      <c r="B74" s="54" t="s">
        <v>193</v>
      </c>
      <c r="C74" s="280">
        <v>800000</v>
      </c>
      <c r="D74" s="282">
        <v>0</v>
      </c>
      <c r="E74" s="282">
        <f t="shared" si="2"/>
        <v>800000</v>
      </c>
    </row>
    <row r="75" spans="1:5" s="4" customFormat="1" ht="48" x14ac:dyDescent="0.2">
      <c r="A75" s="70" t="s">
        <v>313</v>
      </c>
      <c r="B75" s="54" t="s">
        <v>314</v>
      </c>
      <c r="C75" s="280">
        <v>100000</v>
      </c>
      <c r="D75" s="282"/>
      <c r="E75" s="282">
        <f t="shared" si="2"/>
        <v>100000</v>
      </c>
    </row>
    <row r="76" spans="1:5" s="4" customFormat="1" ht="36" x14ac:dyDescent="0.2">
      <c r="A76" s="70" t="s">
        <v>898</v>
      </c>
      <c r="B76" s="54" t="s">
        <v>277</v>
      </c>
      <c r="C76" s="280">
        <v>500000</v>
      </c>
      <c r="D76" s="282"/>
      <c r="E76" s="282">
        <f t="shared" si="2"/>
        <v>500000</v>
      </c>
    </row>
    <row r="77" spans="1:5" s="4" customFormat="1" ht="24" x14ac:dyDescent="0.2">
      <c r="A77" s="70" t="s">
        <v>194</v>
      </c>
      <c r="B77" s="54" t="s">
        <v>302</v>
      </c>
      <c r="C77" s="280">
        <v>5516660</v>
      </c>
      <c r="D77" s="283"/>
      <c r="E77" s="282">
        <f t="shared" si="2"/>
        <v>5516660</v>
      </c>
    </row>
    <row r="78" spans="1:5" s="4" customFormat="1" x14ac:dyDescent="0.2">
      <c r="A78" s="70" t="s">
        <v>1189</v>
      </c>
      <c r="B78" s="68" t="s">
        <v>137</v>
      </c>
      <c r="C78" s="280">
        <f>C79</f>
        <v>20290666.939999998</v>
      </c>
      <c r="D78" s="280">
        <f t="shared" ref="D78:E79" si="23">D79</f>
        <v>0</v>
      </c>
      <c r="E78" s="280">
        <f t="shared" si="23"/>
        <v>20290666.939999998</v>
      </c>
    </row>
    <row r="79" spans="1:5" s="4" customFormat="1" x14ac:dyDescent="0.2">
      <c r="A79" s="70" t="s">
        <v>1190</v>
      </c>
      <c r="B79" s="54" t="s">
        <v>1191</v>
      </c>
      <c r="C79" s="280">
        <f>C80</f>
        <v>20290666.939999998</v>
      </c>
      <c r="D79" s="280">
        <f t="shared" si="23"/>
        <v>0</v>
      </c>
      <c r="E79" s="280">
        <f t="shared" si="23"/>
        <v>20290666.939999998</v>
      </c>
    </row>
    <row r="80" spans="1:5" s="4" customFormat="1" x14ac:dyDescent="0.2">
      <c r="A80" s="70" t="s">
        <v>117</v>
      </c>
      <c r="B80" s="54" t="s">
        <v>315</v>
      </c>
      <c r="C80" s="283">
        <f>9942589.94+10348077</f>
        <v>20290666.939999998</v>
      </c>
      <c r="D80" s="283"/>
      <c r="E80" s="282">
        <f>C80+D80</f>
        <v>20290666.939999998</v>
      </c>
    </row>
    <row r="81" spans="1:7" s="4" customFormat="1" x14ac:dyDescent="0.2">
      <c r="A81" s="293" t="s">
        <v>195</v>
      </c>
      <c r="B81" s="337" t="s">
        <v>279</v>
      </c>
      <c r="C81" s="286">
        <f>C82+C125+C128+C131</f>
        <v>1517609082.6800001</v>
      </c>
      <c r="D81" s="286">
        <f>D82+D125+D128+D131</f>
        <v>0</v>
      </c>
      <c r="E81" s="286">
        <f>E82+E125+E128+E131</f>
        <v>1517609082.6800001</v>
      </c>
    </row>
    <row r="82" spans="1:7" s="4" customFormat="1" ht="25.5" x14ac:dyDescent="0.2">
      <c r="A82" s="83" t="s">
        <v>196</v>
      </c>
      <c r="B82" s="84" t="s">
        <v>278</v>
      </c>
      <c r="C82" s="286">
        <f>C83+C90+C109+C122</f>
        <v>1516748782.8600001</v>
      </c>
      <c r="D82" s="286">
        <f t="shared" ref="D82:E82" si="24">D83+D90+D109+D122</f>
        <v>0</v>
      </c>
      <c r="E82" s="286">
        <f t="shared" si="24"/>
        <v>1516748782.8600001</v>
      </c>
      <c r="G82" s="366"/>
    </row>
    <row r="83" spans="1:7" s="4" customFormat="1" ht="25.5" x14ac:dyDescent="0.2">
      <c r="A83" s="83" t="s">
        <v>197</v>
      </c>
      <c r="B83" s="84" t="s">
        <v>899</v>
      </c>
      <c r="C83" s="286">
        <f>C84+C88+C86</f>
        <v>424268500</v>
      </c>
      <c r="D83" s="286">
        <f t="shared" ref="D83" si="25">D84+D88+D86</f>
        <v>0</v>
      </c>
      <c r="E83" s="286">
        <f>E84+E88+E86</f>
        <v>424268500</v>
      </c>
    </row>
    <row r="84" spans="1:7" s="4" customFormat="1" ht="15.75" customHeight="1" x14ac:dyDescent="0.2">
      <c r="A84" s="83" t="s">
        <v>198</v>
      </c>
      <c r="B84" s="84" t="s">
        <v>900</v>
      </c>
      <c r="C84" s="286">
        <f>C85</f>
        <v>19489700</v>
      </c>
      <c r="D84" s="286">
        <f t="shared" ref="D84:E84" si="26">D85</f>
        <v>0</v>
      </c>
      <c r="E84" s="286">
        <f t="shared" si="26"/>
        <v>19489700</v>
      </c>
    </row>
    <row r="85" spans="1:7" s="4" customFormat="1" ht="25.5" x14ac:dyDescent="0.2">
      <c r="A85" s="83" t="s">
        <v>199</v>
      </c>
      <c r="B85" s="84" t="s">
        <v>901</v>
      </c>
      <c r="C85" s="286">
        <v>19489700</v>
      </c>
      <c r="D85" s="283"/>
      <c r="E85" s="282">
        <f t="shared" ref="E85:E121" si="27">C85+D85</f>
        <v>19489700</v>
      </c>
      <c r="G85" s="366"/>
    </row>
    <row r="86" spans="1:7" s="4" customFormat="1" ht="27" customHeight="1" x14ac:dyDescent="0.2">
      <c r="A86" s="83" t="s">
        <v>1038</v>
      </c>
      <c r="B86" s="84" t="s">
        <v>1037</v>
      </c>
      <c r="C86" s="286">
        <f>C87</f>
        <v>1549800</v>
      </c>
      <c r="D86" s="283">
        <f>D87</f>
        <v>0</v>
      </c>
      <c r="E86" s="285">
        <f>E87</f>
        <v>1549800</v>
      </c>
    </row>
    <row r="87" spans="1:7" s="4" customFormat="1" ht="29.25" customHeight="1" x14ac:dyDescent="0.2">
      <c r="A87" s="83" t="s">
        <v>119</v>
      </c>
      <c r="B87" s="84" t="s">
        <v>1036</v>
      </c>
      <c r="C87" s="286">
        <v>1549800</v>
      </c>
      <c r="D87" s="283"/>
      <c r="E87" s="285">
        <f t="shared" si="27"/>
        <v>1549800</v>
      </c>
    </row>
    <row r="88" spans="1:7" s="4" customFormat="1" ht="38.25" x14ac:dyDescent="0.2">
      <c r="A88" s="83" t="s">
        <v>905</v>
      </c>
      <c r="B88" s="84" t="s">
        <v>902</v>
      </c>
      <c r="C88" s="286">
        <f>C89</f>
        <v>403229000</v>
      </c>
      <c r="D88" s="286">
        <f t="shared" ref="D88:E88" si="28">D89</f>
        <v>0</v>
      </c>
      <c r="E88" s="286">
        <f t="shared" si="28"/>
        <v>403229000</v>
      </c>
    </row>
    <row r="89" spans="1:7" s="4" customFormat="1" ht="38.25" x14ac:dyDescent="0.2">
      <c r="A89" s="83" t="s">
        <v>904</v>
      </c>
      <c r="B89" s="84" t="s">
        <v>903</v>
      </c>
      <c r="C89" s="286">
        <v>403229000</v>
      </c>
      <c r="D89" s="283"/>
      <c r="E89" s="282">
        <f t="shared" si="27"/>
        <v>403229000</v>
      </c>
    </row>
    <row r="90" spans="1:7" s="4" customFormat="1" ht="25.5" x14ac:dyDescent="0.2">
      <c r="A90" s="151" t="s">
        <v>909</v>
      </c>
      <c r="B90" s="152" t="s">
        <v>906</v>
      </c>
      <c r="C90" s="286">
        <f>C91+C93+C95+C99+C103+C105+C107+C97+C101</f>
        <v>132762125.91</v>
      </c>
      <c r="D90" s="286">
        <f t="shared" ref="D90:E90" si="29">D91+D93+D95+D99+D103+D105+D107+D97+D101</f>
        <v>0</v>
      </c>
      <c r="E90" s="286">
        <f t="shared" si="29"/>
        <v>132762125.91</v>
      </c>
    </row>
    <row r="91" spans="1:7" s="4" customFormat="1" ht="39" customHeight="1" x14ac:dyDescent="0.2">
      <c r="A91" s="87" t="s">
        <v>1012</v>
      </c>
      <c r="B91" s="152" t="s">
        <v>1013</v>
      </c>
      <c r="C91" s="286">
        <f>C92</f>
        <v>0</v>
      </c>
      <c r="D91" s="286">
        <f t="shared" ref="D91:E91" si="30">D92</f>
        <v>0</v>
      </c>
      <c r="E91" s="286">
        <f t="shared" si="30"/>
        <v>0</v>
      </c>
    </row>
    <row r="92" spans="1:7" s="4" customFormat="1" ht="51" x14ac:dyDescent="0.2">
      <c r="A92" s="246" t="s">
        <v>273</v>
      </c>
      <c r="B92" s="152" t="s">
        <v>1010</v>
      </c>
      <c r="C92" s="286">
        <v>0</v>
      </c>
      <c r="D92" s="286"/>
      <c r="E92" s="286">
        <f>C92+D92</f>
        <v>0</v>
      </c>
    </row>
    <row r="93" spans="1:7" s="4" customFormat="1" ht="25.5" x14ac:dyDescent="0.2">
      <c r="A93" s="87" t="s">
        <v>120</v>
      </c>
      <c r="B93" s="239" t="s">
        <v>1100</v>
      </c>
      <c r="C93" s="287">
        <f>C94</f>
        <v>0</v>
      </c>
      <c r="D93" s="286">
        <f t="shared" ref="D93:E93" si="31">D94</f>
        <v>0</v>
      </c>
      <c r="E93" s="286">
        <f t="shared" si="31"/>
        <v>0</v>
      </c>
    </row>
    <row r="94" spans="1:7" s="4" customFormat="1" x14ac:dyDescent="0.2">
      <c r="A94" s="87" t="s">
        <v>1095</v>
      </c>
      <c r="B94" s="239" t="s">
        <v>1099</v>
      </c>
      <c r="C94" s="287"/>
      <c r="D94" s="286"/>
      <c r="E94" s="286">
        <f>C94+D94</f>
        <v>0</v>
      </c>
    </row>
    <row r="95" spans="1:7" s="4" customFormat="1" ht="38.25" x14ac:dyDescent="0.2">
      <c r="A95" s="249" t="s">
        <v>1096</v>
      </c>
      <c r="B95" s="250" t="s">
        <v>1102</v>
      </c>
      <c r="C95" s="287">
        <f>C96</f>
        <v>27062100</v>
      </c>
      <c r="D95" s="286">
        <f t="shared" ref="D95:E95" si="32">D96</f>
        <v>0</v>
      </c>
      <c r="E95" s="286">
        <f t="shared" si="32"/>
        <v>27062100</v>
      </c>
    </row>
    <row r="96" spans="1:7" s="4" customFormat="1" ht="38.25" x14ac:dyDescent="0.2">
      <c r="A96" s="249" t="s">
        <v>1097</v>
      </c>
      <c r="B96" s="250" t="s">
        <v>1101</v>
      </c>
      <c r="C96" s="287">
        <f>48880000-21817900</f>
        <v>27062100</v>
      </c>
      <c r="D96" s="286"/>
      <c r="E96" s="286">
        <f t="shared" ref="E96:E100" si="33">C96+D96</f>
        <v>27062100</v>
      </c>
    </row>
    <row r="97" spans="1:5" s="4" customFormat="1" ht="25.5" x14ac:dyDescent="0.2">
      <c r="A97" s="249" t="s">
        <v>1125</v>
      </c>
      <c r="B97" s="250" t="s">
        <v>1126</v>
      </c>
      <c r="C97" s="287">
        <f>C98</f>
        <v>659683.16</v>
      </c>
      <c r="D97" s="287">
        <f t="shared" ref="D97:E97" si="34">D98</f>
        <v>0</v>
      </c>
      <c r="E97" s="287">
        <f t="shared" si="34"/>
        <v>659683.16</v>
      </c>
    </row>
    <row r="98" spans="1:5" s="4" customFormat="1" ht="36.75" customHeight="1" x14ac:dyDescent="0.2">
      <c r="A98" s="249" t="s">
        <v>1128</v>
      </c>
      <c r="B98" s="250" t="s">
        <v>1127</v>
      </c>
      <c r="C98" s="286">
        <v>659683.16</v>
      </c>
      <c r="D98" s="286"/>
      <c r="E98" s="286">
        <f>C98+D98</f>
        <v>659683.16</v>
      </c>
    </row>
    <row r="99" spans="1:5" s="4" customFormat="1" ht="38.25" x14ac:dyDescent="0.2">
      <c r="A99" s="87" t="s">
        <v>1098</v>
      </c>
      <c r="B99" s="245" t="s">
        <v>1103</v>
      </c>
      <c r="C99" s="287">
        <f>C100</f>
        <v>2353303.9700000002</v>
      </c>
      <c r="D99" s="286">
        <f t="shared" ref="D99:E99" si="35">D100</f>
        <v>0</v>
      </c>
      <c r="E99" s="286">
        <f t="shared" si="35"/>
        <v>2353303.9700000002</v>
      </c>
    </row>
    <row r="100" spans="1:5" s="4" customFormat="1" ht="38.25" x14ac:dyDescent="0.2">
      <c r="A100" s="82" t="s">
        <v>1118</v>
      </c>
      <c r="B100" s="245" t="s">
        <v>1104</v>
      </c>
      <c r="C100" s="287">
        <v>2353303.9700000002</v>
      </c>
      <c r="D100" s="286"/>
      <c r="E100" s="286">
        <f t="shared" si="33"/>
        <v>2353303.9700000002</v>
      </c>
    </row>
    <row r="101" spans="1:5" s="4" customFormat="1" ht="51" x14ac:dyDescent="0.2">
      <c r="A101" s="363" t="s">
        <v>1213</v>
      </c>
      <c r="B101" s="245" t="s">
        <v>1215</v>
      </c>
      <c r="C101" s="287">
        <f>C102</f>
        <v>29560200</v>
      </c>
      <c r="D101" s="287">
        <f t="shared" ref="D101:E101" si="36">D102</f>
        <v>0</v>
      </c>
      <c r="E101" s="287">
        <f t="shared" si="36"/>
        <v>29560200</v>
      </c>
    </row>
    <row r="102" spans="1:5" s="4" customFormat="1" ht="53.25" customHeight="1" x14ac:dyDescent="0.2">
      <c r="A102" s="363" t="s">
        <v>1214</v>
      </c>
      <c r="B102" s="245" t="s">
        <v>1216</v>
      </c>
      <c r="C102" s="287">
        <v>29560200</v>
      </c>
      <c r="D102" s="286"/>
      <c r="E102" s="286">
        <f>C102+D102</f>
        <v>29560200</v>
      </c>
    </row>
    <row r="103" spans="1:5" s="4" customFormat="1" ht="15.75" customHeight="1" x14ac:dyDescent="0.2">
      <c r="A103" s="247" t="s">
        <v>1014</v>
      </c>
      <c r="B103" s="248" t="s">
        <v>1016</v>
      </c>
      <c r="C103" s="286">
        <f>C104</f>
        <v>24248.47</v>
      </c>
      <c r="D103" s="286">
        <f t="shared" ref="D103:E103" si="37">D104</f>
        <v>0</v>
      </c>
      <c r="E103" s="286">
        <f t="shared" si="37"/>
        <v>24248.47</v>
      </c>
    </row>
    <row r="104" spans="1:5" s="4" customFormat="1" x14ac:dyDescent="0.2">
      <c r="A104" s="87" t="s">
        <v>1015</v>
      </c>
      <c r="B104" s="85" t="s">
        <v>1011</v>
      </c>
      <c r="C104" s="286">
        <v>24248.47</v>
      </c>
      <c r="D104" s="286"/>
      <c r="E104" s="286">
        <f>C104+D104</f>
        <v>24248.47</v>
      </c>
    </row>
    <row r="105" spans="1:5" s="4" customFormat="1" ht="38.25" x14ac:dyDescent="0.2">
      <c r="A105" s="87" t="s">
        <v>1019</v>
      </c>
      <c r="B105" s="85" t="s">
        <v>1018</v>
      </c>
      <c r="C105" s="286">
        <f>C106</f>
        <v>19201700</v>
      </c>
      <c r="D105" s="286">
        <f t="shared" ref="D105:E105" si="38">D106</f>
        <v>0</v>
      </c>
      <c r="E105" s="286">
        <f t="shared" si="38"/>
        <v>19201700</v>
      </c>
    </row>
    <row r="106" spans="1:5" s="4" customFormat="1" ht="38.25" x14ac:dyDescent="0.2">
      <c r="A106" s="87" t="s">
        <v>1020</v>
      </c>
      <c r="B106" s="85" t="s">
        <v>1017</v>
      </c>
      <c r="C106" s="286">
        <v>19201700</v>
      </c>
      <c r="D106" s="286"/>
      <c r="E106" s="286">
        <f>C106+D106</f>
        <v>19201700</v>
      </c>
    </row>
    <row r="107" spans="1:5" s="4" customFormat="1" x14ac:dyDescent="0.2">
      <c r="A107" s="86" t="s">
        <v>201</v>
      </c>
      <c r="B107" s="85" t="s">
        <v>907</v>
      </c>
      <c r="C107" s="286">
        <f>C108</f>
        <v>53900890.310000002</v>
      </c>
      <c r="D107" s="286">
        <f t="shared" ref="D107:E107" si="39">D108</f>
        <v>0</v>
      </c>
      <c r="E107" s="286">
        <f t="shared" si="39"/>
        <v>53900890.310000002</v>
      </c>
    </row>
    <row r="108" spans="1:5" s="4" customFormat="1" ht="15.75" customHeight="1" x14ac:dyDescent="0.2">
      <c r="A108" s="86" t="s">
        <v>121</v>
      </c>
      <c r="B108" s="85" t="s">
        <v>908</v>
      </c>
      <c r="C108" s="286">
        <f>1756000+2033343+3608000+5368170+12162561.87+8715.41-5368170+310997.43+4309900+1954790.6+27756582</f>
        <v>53900890.310000002</v>
      </c>
      <c r="D108" s="283"/>
      <c r="E108" s="282">
        <f t="shared" si="27"/>
        <v>53900890.310000002</v>
      </c>
    </row>
    <row r="109" spans="1:5" s="4" customFormat="1" x14ac:dyDescent="0.2">
      <c r="A109" s="87" t="s">
        <v>910</v>
      </c>
      <c r="B109" s="85" t="s">
        <v>911</v>
      </c>
      <c r="C109" s="286">
        <f>C110+C112+C114+C118+C120+C116</f>
        <v>954349986.95000005</v>
      </c>
      <c r="D109" s="286">
        <f t="shared" ref="D109:E109" si="40">D110+D112+D114+D118+D120+D116</f>
        <v>0</v>
      </c>
      <c r="E109" s="286">
        <f t="shared" si="40"/>
        <v>954349986.95000005</v>
      </c>
    </row>
    <row r="110" spans="1:5" s="4" customFormat="1" ht="30.75" customHeight="1" x14ac:dyDescent="0.2">
      <c r="A110" s="88" t="s">
        <v>914</v>
      </c>
      <c r="B110" s="89" t="s">
        <v>912</v>
      </c>
      <c r="C110" s="286">
        <f>C111</f>
        <v>26694500</v>
      </c>
      <c r="D110" s="286">
        <f t="shared" ref="D110:E110" si="41">D111</f>
        <v>0</v>
      </c>
      <c r="E110" s="286">
        <f t="shared" si="41"/>
        <v>26694500</v>
      </c>
    </row>
    <row r="111" spans="1:5" s="4" customFormat="1" ht="38.25" x14ac:dyDescent="0.2">
      <c r="A111" s="88" t="s">
        <v>204</v>
      </c>
      <c r="B111" s="89" t="s">
        <v>913</v>
      </c>
      <c r="C111" s="286">
        <v>26694500</v>
      </c>
      <c r="D111" s="283"/>
      <c r="E111" s="282">
        <f t="shared" si="27"/>
        <v>26694500</v>
      </c>
    </row>
    <row r="112" spans="1:5" s="4" customFormat="1" ht="51" x14ac:dyDescent="0.2">
      <c r="A112" s="88" t="s">
        <v>951</v>
      </c>
      <c r="B112" s="89" t="s">
        <v>915</v>
      </c>
      <c r="C112" s="286">
        <f>C113</f>
        <v>23207100</v>
      </c>
      <c r="D112" s="286">
        <f t="shared" ref="D112:E112" si="42">D113</f>
        <v>0</v>
      </c>
      <c r="E112" s="286">
        <f t="shared" si="42"/>
        <v>23207100</v>
      </c>
    </row>
    <row r="113" spans="1:5" s="4" customFormat="1" ht="63.75" x14ac:dyDescent="0.2">
      <c r="A113" s="88" t="s">
        <v>952</v>
      </c>
      <c r="B113" s="89" t="s">
        <v>916</v>
      </c>
      <c r="C113" s="286">
        <f>566000+22641100</f>
        <v>23207100</v>
      </c>
      <c r="D113" s="283"/>
      <c r="E113" s="282">
        <f t="shared" si="27"/>
        <v>23207100</v>
      </c>
    </row>
    <row r="114" spans="1:5" s="4" customFormat="1" ht="51" x14ac:dyDescent="0.2">
      <c r="A114" s="88" t="s">
        <v>271</v>
      </c>
      <c r="B114" s="89" t="s">
        <v>917</v>
      </c>
      <c r="C114" s="286">
        <f>C115</f>
        <v>7392000</v>
      </c>
      <c r="D114" s="286">
        <f t="shared" ref="D114:E114" si="43">D115</f>
        <v>0</v>
      </c>
      <c r="E114" s="286">
        <f t="shared" si="43"/>
        <v>7392000</v>
      </c>
    </row>
    <row r="115" spans="1:5" s="4" customFormat="1" ht="51" x14ac:dyDescent="0.2">
      <c r="A115" s="88" t="s">
        <v>272</v>
      </c>
      <c r="B115" s="89" t="s">
        <v>918</v>
      </c>
      <c r="C115" s="286">
        <v>7392000</v>
      </c>
      <c r="D115" s="283"/>
      <c r="E115" s="282">
        <f t="shared" si="27"/>
        <v>7392000</v>
      </c>
    </row>
    <row r="116" spans="1:5" s="4" customFormat="1" ht="51" x14ac:dyDescent="0.2">
      <c r="A116" s="88" t="s">
        <v>1247</v>
      </c>
      <c r="B116" s="89" t="s">
        <v>1209</v>
      </c>
      <c r="C116" s="286">
        <f>C117</f>
        <v>85534.75</v>
      </c>
      <c r="D116" s="286">
        <f t="shared" ref="D116:E116" si="44">D117</f>
        <v>0</v>
      </c>
      <c r="E116" s="286">
        <f t="shared" si="44"/>
        <v>85534.75</v>
      </c>
    </row>
    <row r="117" spans="1:5" s="4" customFormat="1" ht="51" x14ac:dyDescent="0.2">
      <c r="A117" s="88" t="s">
        <v>1248</v>
      </c>
      <c r="B117" s="89" t="s">
        <v>1210</v>
      </c>
      <c r="C117" s="286">
        <v>85534.75</v>
      </c>
      <c r="D117" s="283"/>
      <c r="E117" s="282">
        <f>C117+D117</f>
        <v>85534.75</v>
      </c>
    </row>
    <row r="118" spans="1:5" s="4" customFormat="1" ht="25.5" x14ac:dyDescent="0.2">
      <c r="A118" s="88" t="s">
        <v>203</v>
      </c>
      <c r="B118" s="89" t="s">
        <v>919</v>
      </c>
      <c r="C118" s="286">
        <f>C119</f>
        <v>4537864.2</v>
      </c>
      <c r="D118" s="286">
        <f t="shared" ref="D118:E118" si="45">D119</f>
        <v>0</v>
      </c>
      <c r="E118" s="286">
        <f t="shared" si="45"/>
        <v>4537864.2</v>
      </c>
    </row>
    <row r="119" spans="1:5" s="4" customFormat="1" ht="27" customHeight="1" x14ac:dyDescent="0.2">
      <c r="A119" s="88" t="s">
        <v>122</v>
      </c>
      <c r="B119" s="89" t="s">
        <v>920</v>
      </c>
      <c r="C119" s="286">
        <f>2443190+2094674.2</f>
        <v>4537864.2</v>
      </c>
      <c r="D119" s="283"/>
      <c r="E119" s="282">
        <f t="shared" si="27"/>
        <v>4537864.2</v>
      </c>
    </row>
    <row r="120" spans="1:5" s="4" customFormat="1" ht="18.75" customHeight="1" x14ac:dyDescent="0.2">
      <c r="A120" s="88" t="s">
        <v>205</v>
      </c>
      <c r="B120" s="89" t="s">
        <v>1111</v>
      </c>
      <c r="C120" s="286">
        <f>C121</f>
        <v>892432988</v>
      </c>
      <c r="D120" s="286">
        <f t="shared" ref="D120:E120" si="46">D121</f>
        <v>0</v>
      </c>
      <c r="E120" s="286">
        <f t="shared" si="46"/>
        <v>892432988</v>
      </c>
    </row>
    <row r="121" spans="1:5" s="4" customFormat="1" ht="24" customHeight="1" x14ac:dyDescent="0.2">
      <c r="A121" s="88" t="s">
        <v>123</v>
      </c>
      <c r="B121" s="89" t="s">
        <v>1110</v>
      </c>
      <c r="C121" s="286">
        <f>55900+12966700+324000+376758100+426135500+20986900+2261500+41300+732700+6307000+39300+336224.88+57614+6000+1062077+7306416+18020+1802000+35210510+25226.12</f>
        <v>892432988</v>
      </c>
      <c r="D121" s="283"/>
      <c r="E121" s="282">
        <f t="shared" si="27"/>
        <v>892432988</v>
      </c>
    </row>
    <row r="122" spans="1:5" s="4" customFormat="1" ht="25.5" x14ac:dyDescent="0.2">
      <c r="A122" s="88" t="s">
        <v>1133</v>
      </c>
      <c r="B122" s="89" t="s">
        <v>1134</v>
      </c>
      <c r="C122" s="286">
        <f>C123</f>
        <v>5368170</v>
      </c>
      <c r="D122" s="286">
        <f t="shared" ref="D122:E123" si="47">D123</f>
        <v>0</v>
      </c>
      <c r="E122" s="286">
        <f t="shared" si="47"/>
        <v>5368170</v>
      </c>
    </row>
    <row r="123" spans="1:5" s="4" customFormat="1" ht="25.5" x14ac:dyDescent="0.2">
      <c r="A123" s="88" t="s">
        <v>1131</v>
      </c>
      <c r="B123" s="89" t="s">
        <v>1132</v>
      </c>
      <c r="C123" s="286">
        <f>C124</f>
        <v>5368170</v>
      </c>
      <c r="D123" s="286">
        <f t="shared" si="47"/>
        <v>0</v>
      </c>
      <c r="E123" s="286">
        <f t="shared" si="47"/>
        <v>5368170</v>
      </c>
    </row>
    <row r="124" spans="1:5" s="4" customFormat="1" ht="25.5" x14ac:dyDescent="0.2">
      <c r="A124" s="294" t="s">
        <v>1129</v>
      </c>
      <c r="B124" s="89" t="s">
        <v>1130</v>
      </c>
      <c r="C124" s="283">
        <v>5368170</v>
      </c>
      <c r="D124" s="283"/>
      <c r="E124" s="282">
        <f>C124+D124</f>
        <v>5368170</v>
      </c>
    </row>
    <row r="125" spans="1:5" s="4" customFormat="1" ht="30.75" customHeight="1" x14ac:dyDescent="0.2">
      <c r="A125" s="293" t="s">
        <v>981</v>
      </c>
      <c r="B125" s="85" t="s">
        <v>984</v>
      </c>
      <c r="C125" s="286">
        <f>C126</f>
        <v>444067</v>
      </c>
      <c r="D125" s="286">
        <f t="shared" ref="D125:E126" si="48">D126</f>
        <v>0</v>
      </c>
      <c r="E125" s="286">
        <f t="shared" si="48"/>
        <v>444067</v>
      </c>
    </row>
    <row r="126" spans="1:5" s="4" customFormat="1" ht="30" customHeight="1" x14ac:dyDescent="0.2">
      <c r="A126" s="88" t="s">
        <v>982</v>
      </c>
      <c r="B126" s="85" t="s">
        <v>985</v>
      </c>
      <c r="C126" s="286">
        <f>C127</f>
        <v>444067</v>
      </c>
      <c r="D126" s="286">
        <f t="shared" si="48"/>
        <v>0</v>
      </c>
      <c r="E126" s="286">
        <f t="shared" si="48"/>
        <v>444067</v>
      </c>
    </row>
    <row r="127" spans="1:5" s="4" customFormat="1" ht="30.75" customHeight="1" x14ac:dyDescent="0.2">
      <c r="A127" s="88" t="s">
        <v>983</v>
      </c>
      <c r="B127" s="85" t="s">
        <v>986</v>
      </c>
      <c r="C127" s="283">
        <v>444067</v>
      </c>
      <c r="D127" s="283"/>
      <c r="E127" s="282">
        <f>C127+D127</f>
        <v>444067</v>
      </c>
    </row>
    <row r="128" spans="1:5" s="4" customFormat="1" ht="18" customHeight="1" x14ac:dyDescent="0.2">
      <c r="A128" s="83" t="s">
        <v>987</v>
      </c>
      <c r="B128" s="85" t="s">
        <v>989</v>
      </c>
      <c r="C128" s="286">
        <f>C129</f>
        <v>416232.82</v>
      </c>
      <c r="D128" s="286">
        <f t="shared" ref="D128:E129" si="49">D129</f>
        <v>0</v>
      </c>
      <c r="E128" s="286">
        <f t="shared" si="49"/>
        <v>416232.82</v>
      </c>
    </row>
    <row r="129" spans="1:5" s="4" customFormat="1" ht="18" customHeight="1" x14ac:dyDescent="0.2">
      <c r="A129" s="88" t="s">
        <v>988</v>
      </c>
      <c r="B129" s="85" t="s">
        <v>990</v>
      </c>
      <c r="C129" s="286">
        <f>C130</f>
        <v>416232.82</v>
      </c>
      <c r="D129" s="286">
        <f t="shared" si="49"/>
        <v>0</v>
      </c>
      <c r="E129" s="286">
        <f t="shared" si="49"/>
        <v>416232.82</v>
      </c>
    </row>
    <row r="130" spans="1:5" s="4" customFormat="1" ht="18.75" customHeight="1" x14ac:dyDescent="0.2">
      <c r="A130" s="88" t="s">
        <v>879</v>
      </c>
      <c r="B130" s="85" t="s">
        <v>991</v>
      </c>
      <c r="C130" s="283">
        <v>416232.82</v>
      </c>
      <c r="D130" s="283"/>
      <c r="E130" s="282">
        <f>C130+D130</f>
        <v>416232.82</v>
      </c>
    </row>
    <row r="131" spans="1:5" s="4" customFormat="1" ht="43.5" customHeight="1" x14ac:dyDescent="0.2">
      <c r="A131" s="88" t="s">
        <v>1035</v>
      </c>
      <c r="B131" s="85" t="s">
        <v>1029</v>
      </c>
      <c r="C131" s="286">
        <f>C132</f>
        <v>0</v>
      </c>
      <c r="D131" s="286">
        <f t="shared" ref="D131:E131" si="50">D132</f>
        <v>0</v>
      </c>
      <c r="E131" s="286">
        <f t="shared" si="50"/>
        <v>0</v>
      </c>
    </row>
    <row r="132" spans="1:5" s="4" customFormat="1" ht="25.5" x14ac:dyDescent="0.2">
      <c r="A132" s="88" t="s">
        <v>1032</v>
      </c>
      <c r="B132" s="85" t="s">
        <v>1031</v>
      </c>
      <c r="C132" s="286">
        <f>+C133</f>
        <v>0</v>
      </c>
      <c r="D132" s="286">
        <f t="shared" ref="D132:E132" si="51">+D133</f>
        <v>0</v>
      </c>
      <c r="E132" s="286">
        <f t="shared" si="51"/>
        <v>0</v>
      </c>
    </row>
    <row r="133" spans="1:5" s="4" customFormat="1" ht="33" customHeight="1" x14ac:dyDescent="0.2">
      <c r="A133" s="88" t="s">
        <v>118</v>
      </c>
      <c r="B133" s="85" t="s">
        <v>1030</v>
      </c>
      <c r="C133" s="286">
        <v>0</v>
      </c>
      <c r="D133" s="283"/>
      <c r="E133" s="282">
        <f>C133+D133</f>
        <v>0</v>
      </c>
    </row>
    <row r="134" spans="1:5" s="4" customFormat="1" ht="16.5" customHeight="1" x14ac:dyDescent="0.2">
      <c r="A134" s="416" t="s">
        <v>206</v>
      </c>
      <c r="B134" s="417"/>
      <c r="C134" s="288">
        <f>C81+C11</f>
        <v>2653765959.6199999</v>
      </c>
      <c r="D134" s="288">
        <f>D81+D11</f>
        <v>0</v>
      </c>
      <c r="E134" s="288">
        <f>E81+E11</f>
        <v>2653765959.6199999</v>
      </c>
    </row>
    <row r="135" spans="1:5" x14ac:dyDescent="0.2">
      <c r="A135" s="411"/>
      <c r="B135" s="412"/>
      <c r="C135" s="412"/>
    </row>
  </sheetData>
  <mergeCells count="7">
    <mergeCell ref="A135:C135"/>
    <mergeCell ref="A1:E1"/>
    <mergeCell ref="A2:E2"/>
    <mergeCell ref="A3:E3"/>
    <mergeCell ref="A7:E7"/>
    <mergeCell ref="A134:B134"/>
    <mergeCell ref="A4:E4"/>
  </mergeCells>
  <pageMargins left="0.70866141732283472" right="0.70866141732283472" top="0.74803149606299213" bottom="0.15748031496062992" header="0.31496062992125984" footer="0.31496062992125984"/>
  <pageSetup paperSize="9" scale="64" fitToHeight="100"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2"/>
  <sheetViews>
    <sheetView tabSelected="1" workbookViewId="0">
      <selection activeCell="G34" sqref="G34"/>
    </sheetView>
  </sheetViews>
  <sheetFormatPr defaultRowHeight="12.75" x14ac:dyDescent="0.2"/>
  <cols>
    <col min="1" max="1" width="57.28515625" style="36" customWidth="1"/>
    <col min="2" max="2" width="24.140625" style="37" customWidth="1"/>
    <col min="3" max="3" width="16.5703125" style="320" customWidth="1"/>
    <col min="4" max="4" width="15.42578125" style="35" customWidth="1"/>
    <col min="5" max="5" width="17.140625" style="321" customWidth="1"/>
    <col min="6" max="252" width="9.140625" style="2"/>
    <col min="253" max="253" width="56" style="2" customWidth="1"/>
    <col min="254" max="254" width="27" style="2" customWidth="1"/>
    <col min="255" max="256" width="0" style="2" hidden="1" customWidth="1"/>
    <col min="257" max="257" width="13.7109375" style="2" customWidth="1"/>
    <col min="258" max="508" width="9.140625" style="2"/>
    <col min="509" max="509" width="56" style="2" customWidth="1"/>
    <col min="510" max="510" width="27" style="2" customWidth="1"/>
    <col min="511" max="512" width="0" style="2" hidden="1" customWidth="1"/>
    <col min="513" max="513" width="13.7109375" style="2" customWidth="1"/>
    <col min="514" max="764" width="9.140625" style="2"/>
    <col min="765" max="765" width="56" style="2" customWidth="1"/>
    <col min="766" max="766" width="27" style="2" customWidth="1"/>
    <col min="767" max="768" width="0" style="2" hidden="1" customWidth="1"/>
    <col min="769" max="769" width="13.7109375" style="2" customWidth="1"/>
    <col min="770" max="1020" width="9.140625" style="2"/>
    <col min="1021" max="1021" width="56" style="2" customWidth="1"/>
    <col min="1022" max="1022" width="27" style="2" customWidth="1"/>
    <col min="1023" max="1024" width="0" style="2" hidden="1" customWidth="1"/>
    <col min="1025" max="1025" width="13.7109375" style="2" customWidth="1"/>
    <col min="1026" max="1276" width="9.140625" style="2"/>
    <col min="1277" max="1277" width="56" style="2" customWidth="1"/>
    <col min="1278" max="1278" width="27" style="2" customWidth="1"/>
    <col min="1279" max="1280" width="0" style="2" hidden="1" customWidth="1"/>
    <col min="1281" max="1281" width="13.7109375" style="2" customWidth="1"/>
    <col min="1282" max="1532" width="9.140625" style="2"/>
    <col min="1533" max="1533" width="56" style="2" customWidth="1"/>
    <col min="1534" max="1534" width="27" style="2" customWidth="1"/>
    <col min="1535" max="1536" width="0" style="2" hidden="1" customWidth="1"/>
    <col min="1537" max="1537" width="13.7109375" style="2" customWidth="1"/>
    <col min="1538" max="1788" width="9.140625" style="2"/>
    <col min="1789" max="1789" width="56" style="2" customWidth="1"/>
    <col min="1790" max="1790" width="27" style="2" customWidth="1"/>
    <col min="1791" max="1792" width="0" style="2" hidden="1" customWidth="1"/>
    <col min="1793" max="1793" width="13.7109375" style="2" customWidth="1"/>
    <col min="1794" max="2044" width="9.140625" style="2"/>
    <col min="2045" max="2045" width="56" style="2" customWidth="1"/>
    <col min="2046" max="2046" width="27" style="2" customWidth="1"/>
    <col min="2047" max="2048" width="0" style="2" hidden="1" customWidth="1"/>
    <col min="2049" max="2049" width="13.7109375" style="2" customWidth="1"/>
    <col min="2050" max="2300" width="9.140625" style="2"/>
    <col min="2301" max="2301" width="56" style="2" customWidth="1"/>
    <col min="2302" max="2302" width="27" style="2" customWidth="1"/>
    <col min="2303" max="2304" width="0" style="2" hidden="1" customWidth="1"/>
    <col min="2305" max="2305" width="13.7109375" style="2" customWidth="1"/>
    <col min="2306" max="2556" width="9.140625" style="2"/>
    <col min="2557" max="2557" width="56" style="2" customWidth="1"/>
    <col min="2558" max="2558" width="27" style="2" customWidth="1"/>
    <col min="2559" max="2560" width="0" style="2" hidden="1" customWidth="1"/>
    <col min="2561" max="2561" width="13.7109375" style="2" customWidth="1"/>
    <col min="2562" max="2812" width="9.140625" style="2"/>
    <col min="2813" max="2813" width="56" style="2" customWidth="1"/>
    <col min="2814" max="2814" width="27" style="2" customWidth="1"/>
    <col min="2815" max="2816" width="0" style="2" hidden="1" customWidth="1"/>
    <col min="2817" max="2817" width="13.7109375" style="2" customWidth="1"/>
    <col min="2818" max="3068" width="9.140625" style="2"/>
    <col min="3069" max="3069" width="56" style="2" customWidth="1"/>
    <col min="3070" max="3070" width="27" style="2" customWidth="1"/>
    <col min="3071" max="3072" width="0" style="2" hidden="1" customWidth="1"/>
    <col min="3073" max="3073" width="13.7109375" style="2" customWidth="1"/>
    <col min="3074" max="3324" width="9.140625" style="2"/>
    <col min="3325" max="3325" width="56" style="2" customWidth="1"/>
    <col min="3326" max="3326" width="27" style="2" customWidth="1"/>
    <col min="3327" max="3328" width="0" style="2" hidden="1" customWidth="1"/>
    <col min="3329" max="3329" width="13.7109375" style="2" customWidth="1"/>
    <col min="3330" max="3580" width="9.140625" style="2"/>
    <col min="3581" max="3581" width="56" style="2" customWidth="1"/>
    <col min="3582" max="3582" width="27" style="2" customWidth="1"/>
    <col min="3583" max="3584" width="0" style="2" hidden="1" customWidth="1"/>
    <col min="3585" max="3585" width="13.7109375" style="2" customWidth="1"/>
    <col min="3586" max="3836" width="9.140625" style="2"/>
    <col min="3837" max="3837" width="56" style="2" customWidth="1"/>
    <col min="3838" max="3838" width="27" style="2" customWidth="1"/>
    <col min="3839" max="3840" width="0" style="2" hidden="1" customWidth="1"/>
    <col min="3841" max="3841" width="13.7109375" style="2" customWidth="1"/>
    <col min="3842" max="4092" width="9.140625" style="2"/>
    <col min="4093" max="4093" width="56" style="2" customWidth="1"/>
    <col min="4094" max="4094" width="27" style="2" customWidth="1"/>
    <col min="4095" max="4096" width="0" style="2" hidden="1" customWidth="1"/>
    <col min="4097" max="4097" width="13.7109375" style="2" customWidth="1"/>
    <col min="4098" max="4348" width="9.140625" style="2"/>
    <col min="4349" max="4349" width="56" style="2" customWidth="1"/>
    <col min="4350" max="4350" width="27" style="2" customWidth="1"/>
    <col min="4351" max="4352" width="0" style="2" hidden="1" customWidth="1"/>
    <col min="4353" max="4353" width="13.7109375" style="2" customWidth="1"/>
    <col min="4354" max="4604" width="9.140625" style="2"/>
    <col min="4605" max="4605" width="56" style="2" customWidth="1"/>
    <col min="4606" max="4606" width="27" style="2" customWidth="1"/>
    <col min="4607" max="4608" width="0" style="2" hidden="1" customWidth="1"/>
    <col min="4609" max="4609" width="13.7109375" style="2" customWidth="1"/>
    <col min="4610" max="4860" width="9.140625" style="2"/>
    <col min="4861" max="4861" width="56" style="2" customWidth="1"/>
    <col min="4862" max="4862" width="27" style="2" customWidth="1"/>
    <col min="4863" max="4864" width="0" style="2" hidden="1" customWidth="1"/>
    <col min="4865" max="4865" width="13.7109375" style="2" customWidth="1"/>
    <col min="4866" max="5116" width="9.140625" style="2"/>
    <col min="5117" max="5117" width="56" style="2" customWidth="1"/>
    <col min="5118" max="5118" width="27" style="2" customWidth="1"/>
    <col min="5119" max="5120" width="0" style="2" hidden="1" customWidth="1"/>
    <col min="5121" max="5121" width="13.7109375" style="2" customWidth="1"/>
    <col min="5122" max="5372" width="9.140625" style="2"/>
    <col min="5373" max="5373" width="56" style="2" customWidth="1"/>
    <col min="5374" max="5374" width="27" style="2" customWidth="1"/>
    <col min="5375" max="5376" width="0" style="2" hidden="1" customWidth="1"/>
    <col min="5377" max="5377" width="13.7109375" style="2" customWidth="1"/>
    <col min="5378" max="5628" width="9.140625" style="2"/>
    <col min="5629" max="5629" width="56" style="2" customWidth="1"/>
    <col min="5630" max="5630" width="27" style="2" customWidth="1"/>
    <col min="5631" max="5632" width="0" style="2" hidden="1" customWidth="1"/>
    <col min="5633" max="5633" width="13.7109375" style="2" customWidth="1"/>
    <col min="5634" max="5884" width="9.140625" style="2"/>
    <col min="5885" max="5885" width="56" style="2" customWidth="1"/>
    <col min="5886" max="5886" width="27" style="2" customWidth="1"/>
    <col min="5887" max="5888" width="0" style="2" hidden="1" customWidth="1"/>
    <col min="5889" max="5889" width="13.7109375" style="2" customWidth="1"/>
    <col min="5890" max="6140" width="9.140625" style="2"/>
    <col min="6141" max="6141" width="56" style="2" customWidth="1"/>
    <col min="6142" max="6142" width="27" style="2" customWidth="1"/>
    <col min="6143" max="6144" width="0" style="2" hidden="1" customWidth="1"/>
    <col min="6145" max="6145" width="13.7109375" style="2" customWidth="1"/>
    <col min="6146" max="6396" width="9.140625" style="2"/>
    <col min="6397" max="6397" width="56" style="2" customWidth="1"/>
    <col min="6398" max="6398" width="27" style="2" customWidth="1"/>
    <col min="6399" max="6400" width="0" style="2" hidden="1" customWidth="1"/>
    <col min="6401" max="6401" width="13.7109375" style="2" customWidth="1"/>
    <col min="6402" max="6652" width="9.140625" style="2"/>
    <col min="6653" max="6653" width="56" style="2" customWidth="1"/>
    <col min="6654" max="6654" width="27" style="2" customWidth="1"/>
    <col min="6655" max="6656" width="0" style="2" hidden="1" customWidth="1"/>
    <col min="6657" max="6657" width="13.7109375" style="2" customWidth="1"/>
    <col min="6658" max="6908" width="9.140625" style="2"/>
    <col min="6909" max="6909" width="56" style="2" customWidth="1"/>
    <col min="6910" max="6910" width="27" style="2" customWidth="1"/>
    <col min="6911" max="6912" width="0" style="2" hidden="1" customWidth="1"/>
    <col min="6913" max="6913" width="13.7109375" style="2" customWidth="1"/>
    <col min="6914" max="7164" width="9.140625" style="2"/>
    <col min="7165" max="7165" width="56" style="2" customWidth="1"/>
    <col min="7166" max="7166" width="27" style="2" customWidth="1"/>
    <col min="7167" max="7168" width="0" style="2" hidden="1" customWidth="1"/>
    <col min="7169" max="7169" width="13.7109375" style="2" customWidth="1"/>
    <col min="7170" max="7420" width="9.140625" style="2"/>
    <col min="7421" max="7421" width="56" style="2" customWidth="1"/>
    <col min="7422" max="7422" width="27" style="2" customWidth="1"/>
    <col min="7423" max="7424" width="0" style="2" hidden="1" customWidth="1"/>
    <col min="7425" max="7425" width="13.7109375" style="2" customWidth="1"/>
    <col min="7426" max="7676" width="9.140625" style="2"/>
    <col min="7677" max="7677" width="56" style="2" customWidth="1"/>
    <col min="7678" max="7678" width="27" style="2" customWidth="1"/>
    <col min="7679" max="7680" width="0" style="2" hidden="1" customWidth="1"/>
    <col min="7681" max="7681" width="13.7109375" style="2" customWidth="1"/>
    <col min="7682" max="7932" width="9.140625" style="2"/>
    <col min="7933" max="7933" width="56" style="2" customWidth="1"/>
    <col min="7934" max="7934" width="27" style="2" customWidth="1"/>
    <col min="7935" max="7936" width="0" style="2" hidden="1" customWidth="1"/>
    <col min="7937" max="7937" width="13.7109375" style="2" customWidth="1"/>
    <col min="7938" max="8188" width="9.140625" style="2"/>
    <col min="8189" max="8189" width="56" style="2" customWidth="1"/>
    <col min="8190" max="8190" width="27" style="2" customWidth="1"/>
    <col min="8191" max="8192" width="0" style="2" hidden="1" customWidth="1"/>
    <col min="8193" max="8193" width="13.7109375" style="2" customWidth="1"/>
    <col min="8194" max="8444" width="9.140625" style="2"/>
    <col min="8445" max="8445" width="56" style="2" customWidth="1"/>
    <col min="8446" max="8446" width="27" style="2" customWidth="1"/>
    <col min="8447" max="8448" width="0" style="2" hidden="1" customWidth="1"/>
    <col min="8449" max="8449" width="13.7109375" style="2" customWidth="1"/>
    <col min="8450" max="8700" width="9.140625" style="2"/>
    <col min="8701" max="8701" width="56" style="2" customWidth="1"/>
    <col min="8702" max="8702" width="27" style="2" customWidth="1"/>
    <col min="8703" max="8704" width="0" style="2" hidden="1" customWidth="1"/>
    <col min="8705" max="8705" width="13.7109375" style="2" customWidth="1"/>
    <col min="8706" max="8956" width="9.140625" style="2"/>
    <col min="8957" max="8957" width="56" style="2" customWidth="1"/>
    <col min="8958" max="8958" width="27" style="2" customWidth="1"/>
    <col min="8959" max="8960" width="0" style="2" hidden="1" customWidth="1"/>
    <col min="8961" max="8961" width="13.7109375" style="2" customWidth="1"/>
    <col min="8962" max="9212" width="9.140625" style="2"/>
    <col min="9213" max="9213" width="56" style="2" customWidth="1"/>
    <col min="9214" max="9214" width="27" style="2" customWidth="1"/>
    <col min="9215" max="9216" width="0" style="2" hidden="1" customWidth="1"/>
    <col min="9217" max="9217" width="13.7109375" style="2" customWidth="1"/>
    <col min="9218" max="9468" width="9.140625" style="2"/>
    <col min="9469" max="9469" width="56" style="2" customWidth="1"/>
    <col min="9470" max="9470" width="27" style="2" customWidth="1"/>
    <col min="9471" max="9472" width="0" style="2" hidden="1" customWidth="1"/>
    <col min="9473" max="9473" width="13.7109375" style="2" customWidth="1"/>
    <col min="9474" max="9724" width="9.140625" style="2"/>
    <col min="9725" max="9725" width="56" style="2" customWidth="1"/>
    <col min="9726" max="9726" width="27" style="2" customWidth="1"/>
    <col min="9727" max="9728" width="0" style="2" hidden="1" customWidth="1"/>
    <col min="9729" max="9729" width="13.7109375" style="2" customWidth="1"/>
    <col min="9730" max="9980" width="9.140625" style="2"/>
    <col min="9981" max="9981" width="56" style="2" customWidth="1"/>
    <col min="9982" max="9982" width="27" style="2" customWidth="1"/>
    <col min="9983" max="9984" width="0" style="2" hidden="1" customWidth="1"/>
    <col min="9985" max="9985" width="13.7109375" style="2" customWidth="1"/>
    <col min="9986" max="10236" width="9.140625" style="2"/>
    <col min="10237" max="10237" width="56" style="2" customWidth="1"/>
    <col min="10238" max="10238" width="27" style="2" customWidth="1"/>
    <col min="10239" max="10240" width="0" style="2" hidden="1" customWidth="1"/>
    <col min="10241" max="10241" width="13.7109375" style="2" customWidth="1"/>
    <col min="10242" max="10492" width="9.140625" style="2"/>
    <col min="10493" max="10493" width="56" style="2" customWidth="1"/>
    <col min="10494" max="10494" width="27" style="2" customWidth="1"/>
    <col min="10495" max="10496" width="0" style="2" hidden="1" customWidth="1"/>
    <col min="10497" max="10497" width="13.7109375" style="2" customWidth="1"/>
    <col min="10498" max="10748" width="9.140625" style="2"/>
    <col min="10749" max="10749" width="56" style="2" customWidth="1"/>
    <col min="10750" max="10750" width="27" style="2" customWidth="1"/>
    <col min="10751" max="10752" width="0" style="2" hidden="1" customWidth="1"/>
    <col min="10753" max="10753" width="13.7109375" style="2" customWidth="1"/>
    <col min="10754" max="11004" width="9.140625" style="2"/>
    <col min="11005" max="11005" width="56" style="2" customWidth="1"/>
    <col min="11006" max="11006" width="27" style="2" customWidth="1"/>
    <col min="11007" max="11008" width="0" style="2" hidden="1" customWidth="1"/>
    <col min="11009" max="11009" width="13.7109375" style="2" customWidth="1"/>
    <col min="11010" max="11260" width="9.140625" style="2"/>
    <col min="11261" max="11261" width="56" style="2" customWidth="1"/>
    <col min="11262" max="11262" width="27" style="2" customWidth="1"/>
    <col min="11263" max="11264" width="0" style="2" hidden="1" customWidth="1"/>
    <col min="11265" max="11265" width="13.7109375" style="2" customWidth="1"/>
    <col min="11266" max="11516" width="9.140625" style="2"/>
    <col min="11517" max="11517" width="56" style="2" customWidth="1"/>
    <col min="11518" max="11518" width="27" style="2" customWidth="1"/>
    <col min="11519" max="11520" width="0" style="2" hidden="1" customWidth="1"/>
    <col min="11521" max="11521" width="13.7109375" style="2" customWidth="1"/>
    <col min="11522" max="11772" width="9.140625" style="2"/>
    <col min="11773" max="11773" width="56" style="2" customWidth="1"/>
    <col min="11774" max="11774" width="27" style="2" customWidth="1"/>
    <col min="11775" max="11776" width="0" style="2" hidden="1" customWidth="1"/>
    <col min="11777" max="11777" width="13.7109375" style="2" customWidth="1"/>
    <col min="11778" max="12028" width="9.140625" style="2"/>
    <col min="12029" max="12029" width="56" style="2" customWidth="1"/>
    <col min="12030" max="12030" width="27" style="2" customWidth="1"/>
    <col min="12031" max="12032" width="0" style="2" hidden="1" customWidth="1"/>
    <col min="12033" max="12033" width="13.7109375" style="2" customWidth="1"/>
    <col min="12034" max="12284" width="9.140625" style="2"/>
    <col min="12285" max="12285" width="56" style="2" customWidth="1"/>
    <col min="12286" max="12286" width="27" style="2" customWidth="1"/>
    <col min="12287" max="12288" width="0" style="2" hidden="1" customWidth="1"/>
    <col min="12289" max="12289" width="13.7109375" style="2" customWidth="1"/>
    <col min="12290" max="12540" width="9.140625" style="2"/>
    <col min="12541" max="12541" width="56" style="2" customWidth="1"/>
    <col min="12542" max="12542" width="27" style="2" customWidth="1"/>
    <col min="12543" max="12544" width="0" style="2" hidden="1" customWidth="1"/>
    <col min="12545" max="12545" width="13.7109375" style="2" customWidth="1"/>
    <col min="12546" max="12796" width="9.140625" style="2"/>
    <col min="12797" max="12797" width="56" style="2" customWidth="1"/>
    <col min="12798" max="12798" width="27" style="2" customWidth="1"/>
    <col min="12799" max="12800" width="0" style="2" hidden="1" customWidth="1"/>
    <col min="12801" max="12801" width="13.7109375" style="2" customWidth="1"/>
    <col min="12802" max="13052" width="9.140625" style="2"/>
    <col min="13053" max="13053" width="56" style="2" customWidth="1"/>
    <col min="13054" max="13054" width="27" style="2" customWidth="1"/>
    <col min="13055" max="13056" width="0" style="2" hidden="1" customWidth="1"/>
    <col min="13057" max="13057" width="13.7109375" style="2" customWidth="1"/>
    <col min="13058" max="13308" width="9.140625" style="2"/>
    <col min="13309" max="13309" width="56" style="2" customWidth="1"/>
    <col min="13310" max="13310" width="27" style="2" customWidth="1"/>
    <col min="13311" max="13312" width="0" style="2" hidden="1" customWidth="1"/>
    <col min="13313" max="13313" width="13.7109375" style="2" customWidth="1"/>
    <col min="13314" max="13564" width="9.140625" style="2"/>
    <col min="13565" max="13565" width="56" style="2" customWidth="1"/>
    <col min="13566" max="13566" width="27" style="2" customWidth="1"/>
    <col min="13567" max="13568" width="0" style="2" hidden="1" customWidth="1"/>
    <col min="13569" max="13569" width="13.7109375" style="2" customWidth="1"/>
    <col min="13570" max="13820" width="9.140625" style="2"/>
    <col min="13821" max="13821" width="56" style="2" customWidth="1"/>
    <col min="13822" max="13822" width="27" style="2" customWidth="1"/>
    <col min="13823" max="13824" width="0" style="2" hidden="1" customWidth="1"/>
    <col min="13825" max="13825" width="13.7109375" style="2" customWidth="1"/>
    <col min="13826" max="14076" width="9.140625" style="2"/>
    <col min="14077" max="14077" width="56" style="2" customWidth="1"/>
    <col min="14078" max="14078" width="27" style="2" customWidth="1"/>
    <col min="14079" max="14080" width="0" style="2" hidden="1" customWidth="1"/>
    <col min="14081" max="14081" width="13.7109375" style="2" customWidth="1"/>
    <col min="14082" max="14332" width="9.140625" style="2"/>
    <col min="14333" max="14333" width="56" style="2" customWidth="1"/>
    <col min="14334" max="14334" width="27" style="2" customWidth="1"/>
    <col min="14335" max="14336" width="0" style="2" hidden="1" customWidth="1"/>
    <col min="14337" max="14337" width="13.7109375" style="2" customWidth="1"/>
    <col min="14338" max="14588" width="9.140625" style="2"/>
    <col min="14589" max="14589" width="56" style="2" customWidth="1"/>
    <col min="14590" max="14590" width="27" style="2" customWidth="1"/>
    <col min="14591" max="14592" width="0" style="2" hidden="1" customWidth="1"/>
    <col min="14593" max="14593" width="13.7109375" style="2" customWidth="1"/>
    <col min="14594" max="14844" width="9.140625" style="2"/>
    <col min="14845" max="14845" width="56" style="2" customWidth="1"/>
    <col min="14846" max="14846" width="27" style="2" customWidth="1"/>
    <col min="14847" max="14848" width="0" style="2" hidden="1" customWidth="1"/>
    <col min="14849" max="14849" width="13.7109375" style="2" customWidth="1"/>
    <col min="14850" max="15100" width="9.140625" style="2"/>
    <col min="15101" max="15101" width="56" style="2" customWidth="1"/>
    <col min="15102" max="15102" width="27" style="2" customWidth="1"/>
    <col min="15103" max="15104" width="0" style="2" hidden="1" customWidth="1"/>
    <col min="15105" max="15105" width="13.7109375" style="2" customWidth="1"/>
    <col min="15106" max="15356" width="9.140625" style="2"/>
    <col min="15357" max="15357" width="56" style="2" customWidth="1"/>
    <col min="15358" max="15358" width="27" style="2" customWidth="1"/>
    <col min="15359" max="15360" width="0" style="2" hidden="1" customWidth="1"/>
    <col min="15361" max="15361" width="13.7109375" style="2" customWidth="1"/>
    <col min="15362" max="15612" width="9.140625" style="2"/>
    <col min="15613" max="15613" width="56" style="2" customWidth="1"/>
    <col min="15614" max="15614" width="27" style="2" customWidth="1"/>
    <col min="15615" max="15616" width="0" style="2" hidden="1" customWidth="1"/>
    <col min="15617" max="15617" width="13.7109375" style="2" customWidth="1"/>
    <col min="15618" max="15868" width="9.140625" style="2"/>
    <col min="15869" max="15869" width="56" style="2" customWidth="1"/>
    <col min="15870" max="15870" width="27" style="2" customWidth="1"/>
    <col min="15871" max="15872" width="0" style="2" hidden="1" customWidth="1"/>
    <col min="15873" max="15873" width="13.7109375" style="2" customWidth="1"/>
    <col min="15874" max="16124" width="9.140625" style="2"/>
    <col min="16125" max="16125" width="56" style="2" customWidth="1"/>
    <col min="16126" max="16126" width="27" style="2" customWidth="1"/>
    <col min="16127" max="16128" width="0" style="2" hidden="1" customWidth="1"/>
    <col min="16129" max="16129" width="13.7109375" style="2" customWidth="1"/>
    <col min="16130" max="16384" width="9.140625" style="2"/>
  </cols>
  <sheetData>
    <row r="1" spans="1:5" x14ac:dyDescent="0.2">
      <c r="C1" s="419" t="s">
        <v>317</v>
      </c>
      <c r="D1" s="419"/>
      <c r="E1" s="419"/>
    </row>
    <row r="2" spans="1:5" x14ac:dyDescent="0.2">
      <c r="C2" s="420" t="s">
        <v>116</v>
      </c>
      <c r="D2" s="420"/>
      <c r="E2" s="420"/>
    </row>
    <row r="3" spans="1:5" ht="12.75" customHeight="1" x14ac:dyDescent="0.2">
      <c r="A3" s="410" t="s">
        <v>1052</v>
      </c>
      <c r="B3" s="410"/>
      <c r="C3" s="410"/>
      <c r="D3" s="410"/>
      <c r="E3" s="410"/>
    </row>
    <row r="4" spans="1:5" ht="15" customHeight="1" x14ac:dyDescent="0.2">
      <c r="A4" s="428" t="s">
        <v>1055</v>
      </c>
      <c r="B4" s="428"/>
      <c r="C4" s="428"/>
      <c r="D4" s="428"/>
      <c r="E4" s="428"/>
    </row>
    <row r="5" spans="1:5" x14ac:dyDescent="0.2">
      <c r="C5" s="318"/>
    </row>
    <row r="7" spans="1:5" s="6" customFormat="1" x14ac:dyDescent="0.2">
      <c r="A7" s="38"/>
      <c r="B7" s="5"/>
      <c r="C7" s="319"/>
      <c r="E7" s="322"/>
    </row>
    <row r="8" spans="1:5" s="6" customFormat="1" ht="15" customHeight="1" x14ac:dyDescent="0.2">
      <c r="A8" s="421" t="s">
        <v>1114</v>
      </c>
      <c r="B8" s="421"/>
      <c r="C8" s="421"/>
      <c r="D8" s="421"/>
      <c r="E8" s="421"/>
    </row>
    <row r="9" spans="1:5" s="6" customFormat="1" ht="15" customHeight="1" x14ac:dyDescent="0.2">
      <c r="A9" s="421"/>
      <c r="B9" s="421"/>
      <c r="C9" s="421"/>
      <c r="D9" s="421"/>
      <c r="E9" s="421"/>
    </row>
    <row r="10" spans="1:5" s="6" customFormat="1" x14ac:dyDescent="0.2">
      <c r="A10" s="38"/>
      <c r="B10" s="5"/>
      <c r="C10" s="319"/>
      <c r="E10" s="321" t="s">
        <v>112</v>
      </c>
    </row>
    <row r="11" spans="1:5" s="6" customFormat="1" ht="12.75" customHeight="1" x14ac:dyDescent="0.2">
      <c r="A11" s="424" t="s">
        <v>207</v>
      </c>
      <c r="B11" s="425" t="s">
        <v>208</v>
      </c>
      <c r="C11" s="427" t="s">
        <v>105</v>
      </c>
      <c r="D11" s="422" t="s">
        <v>209</v>
      </c>
      <c r="E11" s="423" t="s">
        <v>105</v>
      </c>
    </row>
    <row r="12" spans="1:5" s="6" customFormat="1" ht="36.75" customHeight="1" x14ac:dyDescent="0.2">
      <c r="A12" s="424"/>
      <c r="B12" s="426"/>
      <c r="C12" s="427"/>
      <c r="D12" s="422"/>
      <c r="E12" s="423" t="s">
        <v>27</v>
      </c>
    </row>
    <row r="13" spans="1:5" s="7" customFormat="1" x14ac:dyDescent="0.2">
      <c r="A13" s="39" t="s">
        <v>210</v>
      </c>
      <c r="B13" s="40" t="s">
        <v>211</v>
      </c>
      <c r="C13" s="41">
        <f>C14-C16</f>
        <v>111000000</v>
      </c>
      <c r="D13" s="41">
        <f t="shared" ref="D13:E13" si="0">D14-D16</f>
        <v>0</v>
      </c>
      <c r="E13" s="323">
        <f t="shared" si="0"/>
        <v>111000000</v>
      </c>
    </row>
    <row r="14" spans="1:5" ht="25.5" x14ac:dyDescent="0.2">
      <c r="A14" s="39" t="s">
        <v>212</v>
      </c>
      <c r="B14" s="40" t="s">
        <v>213</v>
      </c>
      <c r="C14" s="41">
        <f>C15</f>
        <v>217000000</v>
      </c>
      <c r="D14" s="41">
        <f t="shared" ref="D14:E14" si="1">D15</f>
        <v>0</v>
      </c>
      <c r="E14" s="323">
        <f t="shared" si="1"/>
        <v>217000000</v>
      </c>
    </row>
    <row r="15" spans="1:5" ht="25.5" x14ac:dyDescent="0.2">
      <c r="A15" s="39" t="s">
        <v>214</v>
      </c>
      <c r="B15" s="40" t="s">
        <v>215</v>
      </c>
      <c r="C15" s="12">
        <f>'6. прогр заимс'!B18</f>
        <v>217000000</v>
      </c>
      <c r="D15" s="12">
        <f>'6. прогр заимс'!C18</f>
        <v>0</v>
      </c>
      <c r="E15" s="323">
        <f>SUM(C15:D15)</f>
        <v>217000000</v>
      </c>
    </row>
    <row r="16" spans="1:5" ht="25.5" x14ac:dyDescent="0.2">
      <c r="A16" s="39" t="s">
        <v>216</v>
      </c>
      <c r="B16" s="40" t="s">
        <v>217</v>
      </c>
      <c r="C16" s="41">
        <f>C17</f>
        <v>106000000</v>
      </c>
      <c r="D16" s="41">
        <f t="shared" ref="D16:E16" si="2">D17</f>
        <v>0</v>
      </c>
      <c r="E16" s="323">
        <f t="shared" si="2"/>
        <v>106000000</v>
      </c>
    </row>
    <row r="17" spans="1:5" ht="25.5" x14ac:dyDescent="0.2">
      <c r="A17" s="39" t="s">
        <v>138</v>
      </c>
      <c r="B17" s="40" t="s">
        <v>218</v>
      </c>
      <c r="C17" s="12">
        <f>'6. прогр заимс'!B19</f>
        <v>106000000</v>
      </c>
      <c r="D17" s="12">
        <f>'6. прогр заимс'!C19</f>
        <v>0</v>
      </c>
      <c r="E17" s="323">
        <f>'6. прогр заимс'!D19</f>
        <v>106000000</v>
      </c>
    </row>
    <row r="18" spans="1:5" s="7" customFormat="1" ht="25.5" x14ac:dyDescent="0.2">
      <c r="A18" s="39" t="s">
        <v>219</v>
      </c>
      <c r="B18" s="40" t="s">
        <v>220</v>
      </c>
      <c r="C18" s="41">
        <f>C19-C21</f>
        <v>0</v>
      </c>
      <c r="D18" s="41">
        <f t="shared" ref="D18:E18" si="3">D19-D21</f>
        <v>0</v>
      </c>
      <c r="E18" s="323">
        <f t="shared" si="3"/>
        <v>0</v>
      </c>
    </row>
    <row r="19" spans="1:5" ht="25.5" x14ac:dyDescent="0.2">
      <c r="A19" s="39" t="s">
        <v>221</v>
      </c>
      <c r="B19" s="40" t="s">
        <v>1117</v>
      </c>
      <c r="C19" s="41">
        <f>C20</f>
        <v>0</v>
      </c>
      <c r="D19" s="41">
        <f t="shared" ref="D19:E19" si="4">D20</f>
        <v>0</v>
      </c>
      <c r="E19" s="323">
        <f t="shared" si="4"/>
        <v>0</v>
      </c>
    </row>
    <row r="20" spans="1:5" ht="38.25" x14ac:dyDescent="0.2">
      <c r="A20" s="39" t="s">
        <v>139</v>
      </c>
      <c r="B20" s="40" t="s">
        <v>961</v>
      </c>
      <c r="C20" s="12">
        <v>0</v>
      </c>
      <c r="D20" s="12"/>
      <c r="E20" s="323"/>
    </row>
    <row r="21" spans="1:5" ht="38.25" x14ac:dyDescent="0.2">
      <c r="A21" s="39" t="s">
        <v>222</v>
      </c>
      <c r="B21" s="40" t="s">
        <v>1116</v>
      </c>
      <c r="C21" s="41">
        <f>C22</f>
        <v>0</v>
      </c>
      <c r="D21" s="41">
        <f t="shared" ref="D21:E21" si="5">D22</f>
        <v>0</v>
      </c>
      <c r="E21" s="323">
        <f t="shared" si="5"/>
        <v>0</v>
      </c>
    </row>
    <row r="22" spans="1:5" ht="38.25" x14ac:dyDescent="0.2">
      <c r="A22" s="39" t="s">
        <v>140</v>
      </c>
      <c r="B22" s="40" t="s">
        <v>960</v>
      </c>
      <c r="C22" s="12">
        <f>'6. прогр заимс'!B22</f>
        <v>0</v>
      </c>
      <c r="D22" s="12">
        <f>'6. прогр заимс'!C22</f>
        <v>0</v>
      </c>
      <c r="E22" s="323">
        <f>SUM(C22:D22)</f>
        <v>0</v>
      </c>
    </row>
    <row r="23" spans="1:5" s="7" customFormat="1" x14ac:dyDescent="0.2">
      <c r="A23" s="39" t="s">
        <v>223</v>
      </c>
      <c r="B23" s="40" t="s">
        <v>224</v>
      </c>
      <c r="C23" s="41">
        <f>-(C24-C28)</f>
        <v>14538044.620000362</v>
      </c>
      <c r="D23" s="41">
        <f t="shared" ref="D23:E23" si="6">-(D24-D28)</f>
        <v>871904.02</v>
      </c>
      <c r="E23" s="323">
        <f t="shared" si="6"/>
        <v>15409948.640000343</v>
      </c>
    </row>
    <row r="24" spans="1:5" x14ac:dyDescent="0.2">
      <c r="A24" s="39" t="s">
        <v>225</v>
      </c>
      <c r="B24" s="40" t="s">
        <v>226</v>
      </c>
      <c r="C24" s="41">
        <f t="shared" ref="C24:E26" si="7">C25</f>
        <v>2870765959.6199999</v>
      </c>
      <c r="D24" s="41">
        <f t="shared" si="7"/>
        <v>0</v>
      </c>
      <c r="E24" s="323">
        <f t="shared" si="7"/>
        <v>2870765959.6199999</v>
      </c>
    </row>
    <row r="25" spans="1:5" x14ac:dyDescent="0.2">
      <c r="A25" s="39" t="s">
        <v>227</v>
      </c>
      <c r="B25" s="40" t="s">
        <v>228</v>
      </c>
      <c r="C25" s="41">
        <f t="shared" si="7"/>
        <v>2870765959.6199999</v>
      </c>
      <c r="D25" s="41">
        <f t="shared" si="7"/>
        <v>0</v>
      </c>
      <c r="E25" s="323">
        <f t="shared" si="7"/>
        <v>2870765959.6199999</v>
      </c>
    </row>
    <row r="26" spans="1:5" x14ac:dyDescent="0.2">
      <c r="A26" s="39" t="s">
        <v>229</v>
      </c>
      <c r="B26" s="40" t="s">
        <v>230</v>
      </c>
      <c r="C26" s="41">
        <f t="shared" si="7"/>
        <v>2870765959.6199999</v>
      </c>
      <c r="D26" s="41">
        <f t="shared" si="7"/>
        <v>0</v>
      </c>
      <c r="E26" s="323">
        <f t="shared" si="7"/>
        <v>2870765959.6199999</v>
      </c>
    </row>
    <row r="27" spans="1:5" ht="25.5" x14ac:dyDescent="0.2">
      <c r="A27" s="39" t="s">
        <v>141</v>
      </c>
      <c r="B27" s="40" t="s">
        <v>231</v>
      </c>
      <c r="C27" s="41">
        <f>C15+'4.доходы'!C134</f>
        <v>2870765959.6199999</v>
      </c>
      <c r="D27" s="12">
        <f>'4.доходы'!D134+D15+D20</f>
        <v>0</v>
      </c>
      <c r="E27" s="323">
        <f>'4.доходы'!E134+'5. источники'!E15</f>
        <v>2870765959.6199999</v>
      </c>
    </row>
    <row r="28" spans="1:5" x14ac:dyDescent="0.2">
      <c r="A28" s="39" t="s">
        <v>232</v>
      </c>
      <c r="B28" s="40" t="s">
        <v>233</v>
      </c>
      <c r="C28" s="41">
        <f t="shared" ref="C28:E30" si="8">C29</f>
        <v>2885304004.2400002</v>
      </c>
      <c r="D28" s="41">
        <f t="shared" si="8"/>
        <v>871904.02</v>
      </c>
      <c r="E28" s="323">
        <f t="shared" si="8"/>
        <v>2886175908.2600002</v>
      </c>
    </row>
    <row r="29" spans="1:5" x14ac:dyDescent="0.2">
      <c r="A29" s="39" t="s">
        <v>234</v>
      </c>
      <c r="B29" s="40" t="s">
        <v>235</v>
      </c>
      <c r="C29" s="41">
        <f t="shared" si="8"/>
        <v>2885304004.2400002</v>
      </c>
      <c r="D29" s="41">
        <f t="shared" si="8"/>
        <v>871904.02</v>
      </c>
      <c r="E29" s="323">
        <f t="shared" si="8"/>
        <v>2886175908.2600002</v>
      </c>
    </row>
    <row r="30" spans="1:5" x14ac:dyDescent="0.2">
      <c r="A30" s="39" t="s">
        <v>236</v>
      </c>
      <c r="B30" s="40" t="s">
        <v>237</v>
      </c>
      <c r="C30" s="41">
        <f t="shared" si="8"/>
        <v>2885304004.2400002</v>
      </c>
      <c r="D30" s="41">
        <f t="shared" si="8"/>
        <v>871904.02</v>
      </c>
      <c r="E30" s="323">
        <f t="shared" si="8"/>
        <v>2886175908.2600002</v>
      </c>
    </row>
    <row r="31" spans="1:5" ht="25.5" x14ac:dyDescent="0.2">
      <c r="A31" s="39" t="s">
        <v>142</v>
      </c>
      <c r="B31" s="40" t="s">
        <v>238</v>
      </c>
      <c r="C31" s="12">
        <f>C16+C21+'8. разд '!F1014</f>
        <v>2885304004.2400002</v>
      </c>
      <c r="D31" s="12">
        <f>'8. разд '!H1014+'5. источники'!D22+'5. источники'!D17</f>
        <v>871904.02</v>
      </c>
      <c r="E31" s="323">
        <f>'8. разд '!J1014+'5. источники'!E16</f>
        <v>2886175908.2600002</v>
      </c>
    </row>
    <row r="32" spans="1:5" s="7" customFormat="1" x14ac:dyDescent="0.2">
      <c r="A32" s="39" t="s">
        <v>239</v>
      </c>
      <c r="B32" s="40" t="s">
        <v>240</v>
      </c>
      <c r="C32" s="317">
        <f>C13+C18+C23</f>
        <v>125538044.62000036</v>
      </c>
      <c r="D32" s="317">
        <f t="shared" ref="D32:E32" si="9">D13+D18+D23</f>
        <v>871904.02</v>
      </c>
      <c r="E32" s="323">
        <f t="shared" si="9"/>
        <v>126409948.64000034</v>
      </c>
    </row>
  </sheetData>
  <mergeCells count="10">
    <mergeCell ref="C1:E1"/>
    <mergeCell ref="C2:E2"/>
    <mergeCell ref="A3:E3"/>
    <mergeCell ref="A8:E9"/>
    <mergeCell ref="D11:D12"/>
    <mergeCell ref="E11:E12"/>
    <mergeCell ref="A11:A12"/>
    <mergeCell ref="B11:B12"/>
    <mergeCell ref="C11:C12"/>
    <mergeCell ref="A4:E4"/>
  </mergeCells>
  <pageMargins left="0.70866141732283472" right="0.70866141732283472" top="0.74803149606299213" bottom="0.74803149606299213" header="0.31496062992125984" footer="0.31496062992125984"/>
  <pageSetup paperSize="9" scale="66"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9"/>
  <sheetViews>
    <sheetView workbookViewId="0">
      <selection activeCell="C18" sqref="C18"/>
    </sheetView>
  </sheetViews>
  <sheetFormatPr defaultRowHeight="15" x14ac:dyDescent="0.25"/>
  <cols>
    <col min="1" max="1" width="71.42578125" style="42" customWidth="1"/>
    <col min="2" max="2" width="14.85546875" style="48" customWidth="1"/>
    <col min="3" max="3" width="13.5703125" style="3" customWidth="1"/>
    <col min="4" max="4" width="14.140625" style="3" customWidth="1"/>
    <col min="5" max="256" width="9.140625" style="3"/>
    <col min="257" max="257" width="71.42578125" style="3" customWidth="1"/>
    <col min="258" max="258" width="14.85546875" style="3" customWidth="1"/>
    <col min="259" max="512" width="9.140625" style="3"/>
    <col min="513" max="513" width="71.42578125" style="3" customWidth="1"/>
    <col min="514" max="514" width="14.85546875" style="3" customWidth="1"/>
    <col min="515" max="768" width="9.140625" style="3"/>
    <col min="769" max="769" width="71.42578125" style="3" customWidth="1"/>
    <col min="770" max="770" width="14.85546875" style="3" customWidth="1"/>
    <col min="771" max="1024" width="9.140625" style="3"/>
    <col min="1025" max="1025" width="71.42578125" style="3" customWidth="1"/>
    <col min="1026" max="1026" width="14.85546875" style="3" customWidth="1"/>
    <col min="1027" max="1280" width="9.140625" style="3"/>
    <col min="1281" max="1281" width="71.42578125" style="3" customWidth="1"/>
    <col min="1282" max="1282" width="14.85546875" style="3" customWidth="1"/>
    <col min="1283" max="1536" width="9.140625" style="3"/>
    <col min="1537" max="1537" width="71.42578125" style="3" customWidth="1"/>
    <col min="1538" max="1538" width="14.85546875" style="3" customWidth="1"/>
    <col min="1539" max="1792" width="9.140625" style="3"/>
    <col min="1793" max="1793" width="71.42578125" style="3" customWidth="1"/>
    <col min="1794" max="1794" width="14.85546875" style="3" customWidth="1"/>
    <col min="1795" max="2048" width="9.140625" style="3"/>
    <col min="2049" max="2049" width="71.42578125" style="3" customWidth="1"/>
    <col min="2050" max="2050" width="14.85546875" style="3" customWidth="1"/>
    <col min="2051" max="2304" width="9.140625" style="3"/>
    <col min="2305" max="2305" width="71.42578125" style="3" customWidth="1"/>
    <col min="2306" max="2306" width="14.85546875" style="3" customWidth="1"/>
    <col min="2307" max="2560" width="9.140625" style="3"/>
    <col min="2561" max="2561" width="71.42578125" style="3" customWidth="1"/>
    <col min="2562" max="2562" width="14.85546875" style="3" customWidth="1"/>
    <col min="2563" max="2816" width="9.140625" style="3"/>
    <col min="2817" max="2817" width="71.42578125" style="3" customWidth="1"/>
    <col min="2818" max="2818" width="14.85546875" style="3" customWidth="1"/>
    <col min="2819" max="3072" width="9.140625" style="3"/>
    <col min="3073" max="3073" width="71.42578125" style="3" customWidth="1"/>
    <col min="3074" max="3074" width="14.85546875" style="3" customWidth="1"/>
    <col min="3075" max="3328" width="9.140625" style="3"/>
    <col min="3329" max="3329" width="71.42578125" style="3" customWidth="1"/>
    <col min="3330" max="3330" width="14.85546875" style="3" customWidth="1"/>
    <col min="3331" max="3584" width="9.140625" style="3"/>
    <col min="3585" max="3585" width="71.42578125" style="3" customWidth="1"/>
    <col min="3586" max="3586" width="14.85546875" style="3" customWidth="1"/>
    <col min="3587" max="3840" width="9.140625" style="3"/>
    <col min="3841" max="3841" width="71.42578125" style="3" customWidth="1"/>
    <col min="3842" max="3842" width="14.85546875" style="3" customWidth="1"/>
    <col min="3843" max="4096" width="9.140625" style="3"/>
    <col min="4097" max="4097" width="71.42578125" style="3" customWidth="1"/>
    <col min="4098" max="4098" width="14.85546875" style="3" customWidth="1"/>
    <col min="4099" max="4352" width="9.140625" style="3"/>
    <col min="4353" max="4353" width="71.42578125" style="3" customWidth="1"/>
    <col min="4354" max="4354" width="14.85546875" style="3" customWidth="1"/>
    <col min="4355" max="4608" width="9.140625" style="3"/>
    <col min="4609" max="4609" width="71.42578125" style="3" customWidth="1"/>
    <col min="4610" max="4610" width="14.85546875" style="3" customWidth="1"/>
    <col min="4611" max="4864" width="9.140625" style="3"/>
    <col min="4865" max="4865" width="71.42578125" style="3" customWidth="1"/>
    <col min="4866" max="4866" width="14.85546875" style="3" customWidth="1"/>
    <col min="4867" max="5120" width="9.140625" style="3"/>
    <col min="5121" max="5121" width="71.42578125" style="3" customWidth="1"/>
    <col min="5122" max="5122" width="14.85546875" style="3" customWidth="1"/>
    <col min="5123" max="5376" width="9.140625" style="3"/>
    <col min="5377" max="5377" width="71.42578125" style="3" customWidth="1"/>
    <col min="5378" max="5378" width="14.85546875" style="3" customWidth="1"/>
    <col min="5379" max="5632" width="9.140625" style="3"/>
    <col min="5633" max="5633" width="71.42578125" style="3" customWidth="1"/>
    <col min="5634" max="5634" width="14.85546875" style="3" customWidth="1"/>
    <col min="5635" max="5888" width="9.140625" style="3"/>
    <col min="5889" max="5889" width="71.42578125" style="3" customWidth="1"/>
    <col min="5890" max="5890" width="14.85546875" style="3" customWidth="1"/>
    <col min="5891" max="6144" width="9.140625" style="3"/>
    <col min="6145" max="6145" width="71.42578125" style="3" customWidth="1"/>
    <col min="6146" max="6146" width="14.85546875" style="3" customWidth="1"/>
    <col min="6147" max="6400" width="9.140625" style="3"/>
    <col min="6401" max="6401" width="71.42578125" style="3" customWidth="1"/>
    <col min="6402" max="6402" width="14.85546875" style="3" customWidth="1"/>
    <col min="6403" max="6656" width="9.140625" style="3"/>
    <col min="6657" max="6657" width="71.42578125" style="3" customWidth="1"/>
    <col min="6658" max="6658" width="14.85546875" style="3" customWidth="1"/>
    <col min="6659" max="6912" width="9.140625" style="3"/>
    <col min="6913" max="6913" width="71.42578125" style="3" customWidth="1"/>
    <col min="6914" max="6914" width="14.85546875" style="3" customWidth="1"/>
    <col min="6915" max="7168" width="9.140625" style="3"/>
    <col min="7169" max="7169" width="71.42578125" style="3" customWidth="1"/>
    <col min="7170" max="7170" width="14.85546875" style="3" customWidth="1"/>
    <col min="7171" max="7424" width="9.140625" style="3"/>
    <col min="7425" max="7425" width="71.42578125" style="3" customWidth="1"/>
    <col min="7426" max="7426" width="14.85546875" style="3" customWidth="1"/>
    <col min="7427" max="7680" width="9.140625" style="3"/>
    <col min="7681" max="7681" width="71.42578125" style="3" customWidth="1"/>
    <col min="7682" max="7682" width="14.85546875" style="3" customWidth="1"/>
    <col min="7683" max="7936" width="9.140625" style="3"/>
    <col min="7937" max="7937" width="71.42578125" style="3" customWidth="1"/>
    <col min="7938" max="7938" width="14.85546875" style="3" customWidth="1"/>
    <col min="7939" max="8192" width="9.140625" style="3"/>
    <col min="8193" max="8193" width="71.42578125" style="3" customWidth="1"/>
    <col min="8194" max="8194" width="14.85546875" style="3" customWidth="1"/>
    <col min="8195" max="8448" width="9.140625" style="3"/>
    <col min="8449" max="8449" width="71.42578125" style="3" customWidth="1"/>
    <col min="8450" max="8450" width="14.85546875" style="3" customWidth="1"/>
    <col min="8451" max="8704" width="9.140625" style="3"/>
    <col min="8705" max="8705" width="71.42578125" style="3" customWidth="1"/>
    <col min="8706" max="8706" width="14.85546875" style="3" customWidth="1"/>
    <col min="8707" max="8960" width="9.140625" style="3"/>
    <col min="8961" max="8961" width="71.42578125" style="3" customWidth="1"/>
    <col min="8962" max="8962" width="14.85546875" style="3" customWidth="1"/>
    <col min="8963" max="9216" width="9.140625" style="3"/>
    <col min="9217" max="9217" width="71.42578125" style="3" customWidth="1"/>
    <col min="9218" max="9218" width="14.85546875" style="3" customWidth="1"/>
    <col min="9219" max="9472" width="9.140625" style="3"/>
    <col min="9473" max="9473" width="71.42578125" style="3" customWidth="1"/>
    <col min="9474" max="9474" width="14.85546875" style="3" customWidth="1"/>
    <col min="9475" max="9728" width="9.140625" style="3"/>
    <col min="9729" max="9729" width="71.42578125" style="3" customWidth="1"/>
    <col min="9730" max="9730" width="14.85546875" style="3" customWidth="1"/>
    <col min="9731" max="9984" width="9.140625" style="3"/>
    <col min="9985" max="9985" width="71.42578125" style="3" customWidth="1"/>
    <col min="9986" max="9986" width="14.85546875" style="3" customWidth="1"/>
    <col min="9987" max="10240" width="9.140625" style="3"/>
    <col min="10241" max="10241" width="71.42578125" style="3" customWidth="1"/>
    <col min="10242" max="10242" width="14.85546875" style="3" customWidth="1"/>
    <col min="10243" max="10496" width="9.140625" style="3"/>
    <col min="10497" max="10497" width="71.42578125" style="3" customWidth="1"/>
    <col min="10498" max="10498" width="14.85546875" style="3" customWidth="1"/>
    <col min="10499" max="10752" width="9.140625" style="3"/>
    <col min="10753" max="10753" width="71.42578125" style="3" customWidth="1"/>
    <col min="10754" max="10754" width="14.85546875" style="3" customWidth="1"/>
    <col min="10755" max="11008" width="9.140625" style="3"/>
    <col min="11009" max="11009" width="71.42578125" style="3" customWidth="1"/>
    <col min="11010" max="11010" width="14.85546875" style="3" customWidth="1"/>
    <col min="11011" max="11264" width="9.140625" style="3"/>
    <col min="11265" max="11265" width="71.42578125" style="3" customWidth="1"/>
    <col min="11266" max="11266" width="14.85546875" style="3" customWidth="1"/>
    <col min="11267" max="11520" width="9.140625" style="3"/>
    <col min="11521" max="11521" width="71.42578125" style="3" customWidth="1"/>
    <col min="11522" max="11522" width="14.85546875" style="3" customWidth="1"/>
    <col min="11523" max="11776" width="9.140625" style="3"/>
    <col min="11777" max="11777" width="71.42578125" style="3" customWidth="1"/>
    <col min="11778" max="11778" width="14.85546875" style="3" customWidth="1"/>
    <col min="11779" max="12032" width="9.140625" style="3"/>
    <col min="12033" max="12033" width="71.42578125" style="3" customWidth="1"/>
    <col min="12034" max="12034" width="14.85546875" style="3" customWidth="1"/>
    <col min="12035" max="12288" width="9.140625" style="3"/>
    <col min="12289" max="12289" width="71.42578125" style="3" customWidth="1"/>
    <col min="12290" max="12290" width="14.85546875" style="3" customWidth="1"/>
    <col min="12291" max="12544" width="9.140625" style="3"/>
    <col min="12545" max="12545" width="71.42578125" style="3" customWidth="1"/>
    <col min="12546" max="12546" width="14.85546875" style="3" customWidth="1"/>
    <col min="12547" max="12800" width="9.140625" style="3"/>
    <col min="12801" max="12801" width="71.42578125" style="3" customWidth="1"/>
    <col min="12802" max="12802" width="14.85546875" style="3" customWidth="1"/>
    <col min="12803" max="13056" width="9.140625" style="3"/>
    <col min="13057" max="13057" width="71.42578125" style="3" customWidth="1"/>
    <col min="13058" max="13058" width="14.85546875" style="3" customWidth="1"/>
    <col min="13059" max="13312" width="9.140625" style="3"/>
    <col min="13313" max="13313" width="71.42578125" style="3" customWidth="1"/>
    <col min="13314" max="13314" width="14.85546875" style="3" customWidth="1"/>
    <col min="13315" max="13568" width="9.140625" style="3"/>
    <col min="13569" max="13569" width="71.42578125" style="3" customWidth="1"/>
    <col min="13570" max="13570" width="14.85546875" style="3" customWidth="1"/>
    <col min="13571" max="13824" width="9.140625" style="3"/>
    <col min="13825" max="13825" width="71.42578125" style="3" customWidth="1"/>
    <col min="13826" max="13826" width="14.85546875" style="3" customWidth="1"/>
    <col min="13827" max="14080" width="9.140625" style="3"/>
    <col min="14081" max="14081" width="71.42578125" style="3" customWidth="1"/>
    <col min="14082" max="14082" width="14.85546875" style="3" customWidth="1"/>
    <col min="14083" max="14336" width="9.140625" style="3"/>
    <col min="14337" max="14337" width="71.42578125" style="3" customWidth="1"/>
    <col min="14338" max="14338" width="14.85546875" style="3" customWidth="1"/>
    <col min="14339" max="14592" width="9.140625" style="3"/>
    <col min="14593" max="14593" width="71.42578125" style="3" customWidth="1"/>
    <col min="14594" max="14594" width="14.85546875" style="3" customWidth="1"/>
    <col min="14595" max="14848" width="9.140625" style="3"/>
    <col min="14849" max="14849" width="71.42578125" style="3" customWidth="1"/>
    <col min="14850" max="14850" width="14.85546875" style="3" customWidth="1"/>
    <col min="14851" max="15104" width="9.140625" style="3"/>
    <col min="15105" max="15105" width="71.42578125" style="3" customWidth="1"/>
    <col min="15106" max="15106" width="14.85546875" style="3" customWidth="1"/>
    <col min="15107" max="15360" width="9.140625" style="3"/>
    <col min="15361" max="15361" width="71.42578125" style="3" customWidth="1"/>
    <col min="15362" max="15362" width="14.85546875" style="3" customWidth="1"/>
    <col min="15363" max="15616" width="9.140625" style="3"/>
    <col min="15617" max="15617" width="71.42578125" style="3" customWidth="1"/>
    <col min="15618" max="15618" width="14.85546875" style="3" customWidth="1"/>
    <col min="15619" max="15872" width="9.140625" style="3"/>
    <col min="15873" max="15873" width="71.42578125" style="3" customWidth="1"/>
    <col min="15874" max="15874" width="14.85546875" style="3" customWidth="1"/>
    <col min="15875" max="16128" width="9.140625" style="3"/>
    <col min="16129" max="16129" width="71.42578125" style="3" customWidth="1"/>
    <col min="16130" max="16130" width="14.85546875" style="3" customWidth="1"/>
    <col min="16131" max="16384" width="9.140625" style="3"/>
  </cols>
  <sheetData>
    <row r="1" spans="1:4" x14ac:dyDescent="0.25">
      <c r="B1" s="28"/>
      <c r="D1" s="28" t="s">
        <v>243</v>
      </c>
    </row>
    <row r="2" spans="1:4" x14ac:dyDescent="0.25">
      <c r="B2" s="29"/>
      <c r="D2" s="123" t="s">
        <v>116</v>
      </c>
    </row>
    <row r="3" spans="1:4" ht="15" customHeight="1" x14ac:dyDescent="0.25">
      <c r="A3" s="410" t="s">
        <v>1052</v>
      </c>
      <c r="B3" s="410"/>
      <c r="C3" s="410"/>
      <c r="D3" s="410"/>
    </row>
    <row r="4" spans="1:4" x14ac:dyDescent="0.25">
      <c r="A4" s="410" t="s">
        <v>1054</v>
      </c>
      <c r="B4" s="410"/>
      <c r="C4" s="410"/>
      <c r="D4" s="410"/>
    </row>
    <row r="5" spans="1:4" x14ac:dyDescent="0.25">
      <c r="B5" s="30"/>
    </row>
    <row r="6" spans="1:4" s="6" customFormat="1" ht="12.75" x14ac:dyDescent="0.2">
      <c r="A6" s="5"/>
      <c r="B6" s="8"/>
    </row>
    <row r="7" spans="1:4" s="6" customFormat="1" ht="12.75" x14ac:dyDescent="0.2">
      <c r="A7" s="5"/>
      <c r="B7" s="8"/>
    </row>
    <row r="8" spans="1:4" s="6" customFormat="1" ht="12.75" x14ac:dyDescent="0.2">
      <c r="A8" s="5"/>
      <c r="B8" s="8"/>
    </row>
    <row r="9" spans="1:4" s="6" customFormat="1" ht="15.75" customHeight="1" x14ac:dyDescent="0.2">
      <c r="A9" s="429"/>
      <c r="B9" s="429"/>
    </row>
    <row r="10" spans="1:4" s="6" customFormat="1" ht="12.75" x14ac:dyDescent="0.2">
      <c r="A10" s="430"/>
      <c r="B10" s="430"/>
    </row>
    <row r="11" spans="1:4" s="6" customFormat="1" ht="30.75" customHeight="1" x14ac:dyDescent="0.2">
      <c r="A11" s="421" t="s">
        <v>1060</v>
      </c>
      <c r="B11" s="421"/>
      <c r="C11" s="421"/>
      <c r="D11" s="421"/>
    </row>
    <row r="12" spans="1:4" s="6" customFormat="1" ht="12.75" x14ac:dyDescent="0.2">
      <c r="A12" s="430"/>
      <c r="B12" s="430"/>
    </row>
    <row r="13" spans="1:4" s="6" customFormat="1" ht="12.75" x14ac:dyDescent="0.2">
      <c r="A13" s="5"/>
      <c r="B13" s="8"/>
    </row>
    <row r="14" spans="1:4" s="6" customFormat="1" ht="12.75" x14ac:dyDescent="0.2">
      <c r="A14" s="5"/>
      <c r="D14" s="43" t="s">
        <v>112</v>
      </c>
    </row>
    <row r="15" spans="1:4" s="6" customFormat="1" ht="13.5" x14ac:dyDescent="0.2">
      <c r="A15" s="13" t="s">
        <v>241</v>
      </c>
      <c r="B15" s="44" t="s">
        <v>105</v>
      </c>
      <c r="C15" s="181" t="s">
        <v>959</v>
      </c>
      <c r="D15" s="124" t="s">
        <v>105</v>
      </c>
    </row>
    <row r="16" spans="1:4" s="2" customFormat="1" ht="12.75" x14ac:dyDescent="0.2">
      <c r="A16" s="45" t="s">
        <v>242</v>
      </c>
      <c r="B16" s="46">
        <f>B17+B20</f>
        <v>111000000</v>
      </c>
      <c r="C16" s="46">
        <f t="shared" ref="C16:D16" si="0">C17+C20</f>
        <v>0</v>
      </c>
      <c r="D16" s="46">
        <f t="shared" si="0"/>
        <v>111000000</v>
      </c>
    </row>
    <row r="17" spans="1:4" s="2" customFormat="1" ht="12.75" x14ac:dyDescent="0.2">
      <c r="A17" s="45" t="s">
        <v>210</v>
      </c>
      <c r="B17" s="46">
        <f>B18-B19</f>
        <v>111000000</v>
      </c>
      <c r="C17" s="46">
        <f t="shared" ref="C17:D17" si="1">C18-C19</f>
        <v>0</v>
      </c>
      <c r="D17" s="46">
        <f t="shared" si="1"/>
        <v>111000000</v>
      </c>
    </row>
    <row r="18" spans="1:4" ht="26.25" x14ac:dyDescent="0.25">
      <c r="A18" s="45" t="s">
        <v>214</v>
      </c>
      <c r="B18" s="46">
        <v>217000000</v>
      </c>
      <c r="C18" s="46"/>
      <c r="D18" s="46">
        <f>SUM(B18:C18)</f>
        <v>217000000</v>
      </c>
    </row>
    <row r="19" spans="1:4" ht="26.25" x14ac:dyDescent="0.25">
      <c r="A19" s="45" t="s">
        <v>138</v>
      </c>
      <c r="B19" s="46">
        <v>106000000</v>
      </c>
      <c r="C19" s="46"/>
      <c r="D19" s="46">
        <f>SUM(B19:C19)</f>
        <v>106000000</v>
      </c>
    </row>
    <row r="20" spans="1:4" s="2" customFormat="1" ht="19.5" customHeight="1" x14ac:dyDescent="0.2">
      <c r="A20" s="45" t="s">
        <v>219</v>
      </c>
      <c r="B20" s="46">
        <f>B21-B22</f>
        <v>0</v>
      </c>
      <c r="C20" s="46">
        <f t="shared" ref="C20:D20" si="2">C21-C22</f>
        <v>0</v>
      </c>
      <c r="D20" s="46">
        <f t="shared" si="2"/>
        <v>0</v>
      </c>
    </row>
    <row r="21" spans="1:4" ht="26.25" x14ac:dyDescent="0.25">
      <c r="A21" s="45" t="s">
        <v>139</v>
      </c>
      <c r="B21" s="46">
        <v>0</v>
      </c>
      <c r="C21" s="117"/>
      <c r="D21" s="46">
        <f>SUM(B21:C21)</f>
        <v>0</v>
      </c>
    </row>
    <row r="22" spans="1:4" ht="26.25" x14ac:dyDescent="0.25">
      <c r="A22" s="45" t="s">
        <v>140</v>
      </c>
      <c r="B22" s="47">
        <v>0</v>
      </c>
      <c r="C22" s="117"/>
      <c r="D22" s="46">
        <f>SUM(B22:C22)</f>
        <v>0</v>
      </c>
    </row>
    <row r="29" spans="1:4" x14ac:dyDescent="0.25">
      <c r="C29" s="252"/>
    </row>
  </sheetData>
  <mergeCells count="6">
    <mergeCell ref="A11:D11"/>
    <mergeCell ref="A3:D3"/>
    <mergeCell ref="A9:B9"/>
    <mergeCell ref="A10:B10"/>
    <mergeCell ref="A12:B12"/>
    <mergeCell ref="A4:D4"/>
  </mergeCells>
  <pageMargins left="0.70866141732283472" right="0.70866141732283472" top="0.74803149606299213" bottom="0.74803149606299213" header="0.31496062992125984" footer="0.31496062992125984"/>
  <pageSetup paperSize="9" scale="76" orientation="portrait"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050"/>
  <sheetViews>
    <sheetView topLeftCell="A286" workbookViewId="0">
      <selection activeCell="F1051" sqref="F1051"/>
    </sheetView>
  </sheetViews>
  <sheetFormatPr defaultRowHeight="15" x14ac:dyDescent="0.25"/>
  <cols>
    <col min="1" max="1" width="38.7109375" style="379" customWidth="1"/>
    <col min="2" max="2" width="6.28515625" style="93" customWidth="1"/>
    <col min="3" max="3" width="6.5703125" style="93" customWidth="1"/>
    <col min="4" max="4" width="11.28515625" style="93" customWidth="1"/>
    <col min="5" max="5" width="7" style="93" customWidth="1"/>
    <col min="6" max="6" width="16.28515625" style="112" customWidth="1"/>
    <col min="7" max="7" width="16" style="112" customWidth="1"/>
    <col min="8" max="8" width="15.85546875" style="112" customWidth="1"/>
    <col min="9" max="9" width="14.28515625" style="112" customWidth="1"/>
    <col min="10" max="10" width="16.28515625" style="112" customWidth="1"/>
    <col min="11" max="11" width="16" style="112" customWidth="1"/>
    <col min="12" max="12" width="20.42578125" customWidth="1"/>
    <col min="13" max="13" width="13.28515625" bestFit="1" customWidth="1"/>
  </cols>
  <sheetData>
    <row r="1" spans="1:11" x14ac:dyDescent="0.25">
      <c r="A1" s="443" t="s">
        <v>777</v>
      </c>
      <c r="B1" s="443"/>
      <c r="C1" s="443"/>
      <c r="D1" s="443"/>
      <c r="E1" s="443"/>
      <c r="F1" s="443"/>
      <c r="G1" s="443"/>
      <c r="H1" s="443"/>
      <c r="I1" s="443"/>
      <c r="J1" s="443"/>
      <c r="K1" s="443"/>
    </row>
    <row r="2" spans="1:11" ht="19.5" customHeight="1" x14ac:dyDescent="0.25">
      <c r="A2" s="444" t="s">
        <v>116</v>
      </c>
      <c r="B2" s="444"/>
      <c r="C2" s="444"/>
      <c r="D2" s="444"/>
      <c r="E2" s="444"/>
      <c r="F2" s="444"/>
      <c r="G2" s="444"/>
      <c r="H2" s="444"/>
      <c r="I2" s="444"/>
      <c r="J2" s="444"/>
      <c r="K2" s="444"/>
    </row>
    <row r="3" spans="1:11" ht="19.5" customHeight="1" x14ac:dyDescent="0.25">
      <c r="A3" s="410" t="s">
        <v>1052</v>
      </c>
      <c r="B3" s="410"/>
      <c r="C3" s="410"/>
      <c r="D3" s="410"/>
      <c r="E3" s="410"/>
      <c r="F3" s="410"/>
      <c r="G3" s="410"/>
      <c r="H3" s="410"/>
      <c r="I3" s="410"/>
      <c r="J3" s="410"/>
      <c r="K3" s="410"/>
    </row>
    <row r="4" spans="1:11" x14ac:dyDescent="0.25">
      <c r="A4" s="410" t="s">
        <v>1058</v>
      </c>
      <c r="B4" s="410"/>
      <c r="C4" s="410"/>
      <c r="D4" s="410"/>
      <c r="E4" s="410"/>
      <c r="F4" s="410"/>
      <c r="G4" s="410"/>
      <c r="H4" s="410"/>
      <c r="I4" s="410"/>
      <c r="J4" s="410"/>
      <c r="K4" s="410"/>
    </row>
    <row r="5" spans="1:11" x14ac:dyDescent="0.25">
      <c r="A5" s="382"/>
      <c r="B5" s="108"/>
      <c r="C5" s="108"/>
      <c r="D5" s="108"/>
      <c r="E5" s="108"/>
      <c r="F5" s="97"/>
      <c r="G5" s="97"/>
      <c r="K5" s="114"/>
    </row>
    <row r="6" spans="1:11" ht="63" customHeight="1" x14ac:dyDescent="0.25">
      <c r="A6" s="442" t="s">
        <v>1061</v>
      </c>
      <c r="B6" s="442"/>
      <c r="C6" s="442"/>
      <c r="D6" s="442"/>
      <c r="E6" s="442"/>
      <c r="F6" s="442"/>
      <c r="G6" s="442"/>
      <c r="H6" s="442"/>
      <c r="I6" s="442"/>
      <c r="J6" s="442"/>
      <c r="K6" s="442"/>
    </row>
    <row r="7" spans="1:11" x14ac:dyDescent="0.25">
      <c r="A7" s="380" t="s">
        <v>27</v>
      </c>
      <c r="B7" s="441"/>
      <c r="C7" s="441"/>
      <c r="D7" s="441"/>
      <c r="E7" s="441"/>
      <c r="F7" s="441"/>
      <c r="G7" s="441"/>
      <c r="K7" s="113" t="s">
        <v>112</v>
      </c>
    </row>
    <row r="8" spans="1:11" s="154" customFormat="1" ht="15" customHeight="1" x14ac:dyDescent="0.25">
      <c r="A8" s="435" t="s">
        <v>111</v>
      </c>
      <c r="B8" s="435" t="s">
        <v>109</v>
      </c>
      <c r="C8" s="435" t="s">
        <v>108</v>
      </c>
      <c r="D8" s="435" t="s">
        <v>107</v>
      </c>
      <c r="E8" s="435" t="s">
        <v>106</v>
      </c>
      <c r="F8" s="437" t="s">
        <v>105</v>
      </c>
      <c r="G8" s="439" t="s">
        <v>275</v>
      </c>
      <c r="H8" s="431" t="s">
        <v>209</v>
      </c>
      <c r="I8" s="431" t="s">
        <v>209</v>
      </c>
      <c r="J8" s="432" t="s">
        <v>105</v>
      </c>
      <c r="K8" s="433" t="s">
        <v>275</v>
      </c>
    </row>
    <row r="9" spans="1:11" s="154" customFormat="1" ht="48.75" customHeight="1" x14ac:dyDescent="0.25">
      <c r="A9" s="436" t="s">
        <v>27</v>
      </c>
      <c r="B9" s="436" t="s">
        <v>27</v>
      </c>
      <c r="C9" s="436" t="s">
        <v>27</v>
      </c>
      <c r="D9" s="436" t="s">
        <v>27</v>
      </c>
      <c r="E9" s="436" t="s">
        <v>27</v>
      </c>
      <c r="F9" s="438" t="s">
        <v>27</v>
      </c>
      <c r="G9" s="440" t="s">
        <v>27</v>
      </c>
      <c r="H9" s="431"/>
      <c r="I9" s="431"/>
      <c r="J9" s="432" t="s">
        <v>27</v>
      </c>
      <c r="K9" s="433" t="s">
        <v>27</v>
      </c>
    </row>
    <row r="10" spans="1:11" x14ac:dyDescent="0.25">
      <c r="A10" s="385" t="s">
        <v>28</v>
      </c>
      <c r="B10" s="34" t="s">
        <v>21</v>
      </c>
      <c r="C10" s="34" t="s">
        <v>27</v>
      </c>
      <c r="D10" s="34" t="s">
        <v>27</v>
      </c>
      <c r="E10" s="51" t="s">
        <v>27</v>
      </c>
      <c r="F10" s="58">
        <f>F11+F21+F49+F94+F129+F134+F123+F89</f>
        <v>217882783.72999999</v>
      </c>
      <c r="G10" s="350">
        <f t="shared" ref="G10:K10" si="0">G11+G21+G49+G94+G129+G134+G123+G89</f>
        <v>2518110.4299999997</v>
      </c>
      <c r="H10" s="350">
        <f t="shared" si="0"/>
        <v>299982.01999999996</v>
      </c>
      <c r="I10" s="350">
        <f t="shared" si="0"/>
        <v>0</v>
      </c>
      <c r="J10" s="350">
        <f t="shared" si="0"/>
        <v>218182765.75</v>
      </c>
      <c r="K10" s="350">
        <f t="shared" si="0"/>
        <v>2518110.4299999997</v>
      </c>
    </row>
    <row r="11" spans="1:11" ht="38.25" x14ac:dyDescent="0.25">
      <c r="A11" s="385" t="s">
        <v>40</v>
      </c>
      <c r="B11" s="34" t="s">
        <v>21</v>
      </c>
      <c r="C11" s="34" t="s">
        <v>39</v>
      </c>
      <c r="D11" s="34" t="s">
        <v>27</v>
      </c>
      <c r="E11" s="51" t="s">
        <v>27</v>
      </c>
      <c r="F11" s="58">
        <f>F12</f>
        <v>2955528.48</v>
      </c>
      <c r="G11" s="58">
        <f t="shared" ref="G11:K12" si="1">G12</f>
        <v>0</v>
      </c>
      <c r="H11" s="58">
        <f t="shared" si="1"/>
        <v>0</v>
      </c>
      <c r="I11" s="58">
        <f t="shared" si="1"/>
        <v>0</v>
      </c>
      <c r="J11" s="58">
        <f t="shared" si="1"/>
        <v>2955528.48</v>
      </c>
      <c r="K11" s="58">
        <f t="shared" si="1"/>
        <v>0</v>
      </c>
    </row>
    <row r="12" spans="1:11" x14ac:dyDescent="0.25">
      <c r="A12" s="98" t="s">
        <v>7</v>
      </c>
      <c r="B12" s="34" t="s">
        <v>21</v>
      </c>
      <c r="C12" s="34" t="s">
        <v>39</v>
      </c>
      <c r="D12" s="34" t="s">
        <v>320</v>
      </c>
      <c r="E12" s="51"/>
      <c r="F12" s="58">
        <f>F13</f>
        <v>2955528.48</v>
      </c>
      <c r="G12" s="233">
        <f t="shared" si="1"/>
        <v>0</v>
      </c>
      <c r="H12" s="233">
        <f t="shared" si="1"/>
        <v>0</v>
      </c>
      <c r="I12" s="233">
        <f t="shared" si="1"/>
        <v>0</v>
      </c>
      <c r="J12" s="233">
        <f t="shared" si="1"/>
        <v>2955528.48</v>
      </c>
      <c r="K12" s="233">
        <f t="shared" si="1"/>
        <v>0</v>
      </c>
    </row>
    <row r="13" spans="1:11" ht="38.25" x14ac:dyDescent="0.25">
      <c r="A13" s="98" t="s">
        <v>6</v>
      </c>
      <c r="B13" s="34" t="s">
        <v>21</v>
      </c>
      <c r="C13" s="34" t="s">
        <v>39</v>
      </c>
      <c r="D13" s="34" t="s">
        <v>321</v>
      </c>
      <c r="E13" s="51"/>
      <c r="F13" s="58">
        <f>F14+F16+F19</f>
        <v>2955528.48</v>
      </c>
      <c r="G13" s="226">
        <f t="shared" ref="G13:K13" si="2">G14+G16+G19</f>
        <v>0</v>
      </c>
      <c r="H13" s="226">
        <f t="shared" si="2"/>
        <v>0</v>
      </c>
      <c r="I13" s="226">
        <f t="shared" si="2"/>
        <v>0</v>
      </c>
      <c r="J13" s="226">
        <f t="shared" si="2"/>
        <v>2955528.48</v>
      </c>
      <c r="K13" s="226">
        <f t="shared" si="2"/>
        <v>0</v>
      </c>
    </row>
    <row r="14" spans="1:11" ht="25.5" x14ac:dyDescent="0.25">
      <c r="A14" s="384" t="s">
        <v>261</v>
      </c>
      <c r="B14" s="34" t="s">
        <v>21</v>
      </c>
      <c r="C14" s="34" t="s">
        <v>39</v>
      </c>
      <c r="D14" s="34" t="s">
        <v>1043</v>
      </c>
      <c r="E14" s="51"/>
      <c r="F14" s="58">
        <f>F15</f>
        <v>2446615.23</v>
      </c>
      <c r="G14" s="226">
        <f t="shared" ref="G14:K14" si="3">G15</f>
        <v>0</v>
      </c>
      <c r="H14" s="226">
        <f t="shared" si="3"/>
        <v>0</v>
      </c>
      <c r="I14" s="226">
        <f t="shared" si="3"/>
        <v>0</v>
      </c>
      <c r="J14" s="226">
        <f t="shared" si="3"/>
        <v>2446615.23</v>
      </c>
      <c r="K14" s="226">
        <f t="shared" si="3"/>
        <v>0</v>
      </c>
    </row>
    <row r="15" spans="1:11" ht="76.5" x14ac:dyDescent="0.25">
      <c r="A15" s="384" t="s">
        <v>11</v>
      </c>
      <c r="B15" s="34" t="s">
        <v>21</v>
      </c>
      <c r="C15" s="34" t="s">
        <v>39</v>
      </c>
      <c r="D15" s="34" t="s">
        <v>1043</v>
      </c>
      <c r="E15" s="51">
        <v>100</v>
      </c>
      <c r="F15" s="58">
        <f>'9.ведомства'!G17</f>
        <v>2446615.23</v>
      </c>
      <c r="G15" s="226">
        <f>'9.ведомства'!H17</f>
        <v>0</v>
      </c>
      <c r="H15" s="226">
        <f>'9.ведомства'!I17</f>
        <v>0</v>
      </c>
      <c r="I15" s="226">
        <f>'9.ведомства'!J17</f>
        <v>0</v>
      </c>
      <c r="J15" s="226">
        <f>'9.ведомства'!K17</f>
        <v>2446615.23</v>
      </c>
      <c r="K15" s="226">
        <f>'9.ведомства'!L17</f>
        <v>0</v>
      </c>
    </row>
    <row r="16" spans="1:11" ht="25.5" x14ac:dyDescent="0.25">
      <c r="A16" s="50" t="s">
        <v>262</v>
      </c>
      <c r="B16" s="34" t="s">
        <v>21</v>
      </c>
      <c r="C16" s="34" t="s">
        <v>39</v>
      </c>
      <c r="D16" s="34" t="s">
        <v>1044</v>
      </c>
      <c r="E16" s="51"/>
      <c r="F16" s="58">
        <f>SUM(F17:F18)</f>
        <v>468913.25</v>
      </c>
      <c r="G16" s="226">
        <f t="shared" ref="G16:K16" si="4">SUM(G17:G18)</f>
        <v>0</v>
      </c>
      <c r="H16" s="226">
        <f t="shared" si="4"/>
        <v>0</v>
      </c>
      <c r="I16" s="226">
        <f t="shared" si="4"/>
        <v>0</v>
      </c>
      <c r="J16" s="226">
        <f t="shared" si="4"/>
        <v>468913.25</v>
      </c>
      <c r="K16" s="226">
        <f t="shared" si="4"/>
        <v>0</v>
      </c>
    </row>
    <row r="17" spans="1:11" ht="76.5" x14ac:dyDescent="0.25">
      <c r="A17" s="384" t="s">
        <v>11</v>
      </c>
      <c r="B17" s="34" t="s">
        <v>21</v>
      </c>
      <c r="C17" s="34" t="s">
        <v>39</v>
      </c>
      <c r="D17" s="34" t="s">
        <v>1044</v>
      </c>
      <c r="E17" s="51">
        <v>100</v>
      </c>
      <c r="F17" s="58">
        <f>'9.ведомства'!G19</f>
        <v>408913.25</v>
      </c>
      <c r="G17" s="226">
        <f>'9.ведомства'!H19</f>
        <v>0</v>
      </c>
      <c r="H17" s="226">
        <f>'9.ведомства'!I19</f>
        <v>0</v>
      </c>
      <c r="I17" s="226">
        <f>'9.ведомства'!J19</f>
        <v>0</v>
      </c>
      <c r="J17" s="226">
        <f>'9.ведомства'!K19</f>
        <v>408913.25</v>
      </c>
      <c r="K17" s="226">
        <f>'9.ведомства'!L19</f>
        <v>0</v>
      </c>
    </row>
    <row r="18" spans="1:11" ht="25.5" x14ac:dyDescent="0.25">
      <c r="A18" s="384" t="s">
        <v>16</v>
      </c>
      <c r="B18" s="34" t="s">
        <v>21</v>
      </c>
      <c r="C18" s="34" t="s">
        <v>39</v>
      </c>
      <c r="D18" s="34" t="s">
        <v>1044</v>
      </c>
      <c r="E18" s="34" t="s">
        <v>15</v>
      </c>
      <c r="F18" s="58">
        <f>'9.ведомства'!G20</f>
        <v>60000</v>
      </c>
      <c r="G18" s="226">
        <f>'9.ведомства'!H20</f>
        <v>0</v>
      </c>
      <c r="H18" s="226">
        <f>'9.ведомства'!I20</f>
        <v>0</v>
      </c>
      <c r="I18" s="226">
        <f>'9.ведомства'!J20</f>
        <v>0</v>
      </c>
      <c r="J18" s="226">
        <f>'9.ведомства'!K20</f>
        <v>60000</v>
      </c>
      <c r="K18" s="226">
        <f>'9.ведомства'!L20</f>
        <v>0</v>
      </c>
    </row>
    <row r="19" spans="1:11" ht="63.75" x14ac:dyDescent="0.25">
      <c r="A19" s="384" t="s">
        <v>12</v>
      </c>
      <c r="B19" s="34" t="s">
        <v>21</v>
      </c>
      <c r="C19" s="34" t="s">
        <v>39</v>
      </c>
      <c r="D19" s="34" t="s">
        <v>325</v>
      </c>
      <c r="E19" s="51"/>
      <c r="F19" s="58">
        <f>F20</f>
        <v>40000</v>
      </c>
      <c r="G19" s="226">
        <f t="shared" ref="G19:K19" si="5">G20</f>
        <v>0</v>
      </c>
      <c r="H19" s="226">
        <f t="shared" si="5"/>
        <v>0</v>
      </c>
      <c r="I19" s="226">
        <f t="shared" si="5"/>
        <v>0</v>
      </c>
      <c r="J19" s="226">
        <f t="shared" si="5"/>
        <v>40000</v>
      </c>
      <c r="K19" s="226">
        <f t="shared" si="5"/>
        <v>0</v>
      </c>
    </row>
    <row r="20" spans="1:11" ht="76.5" x14ac:dyDescent="0.25">
      <c r="A20" s="384" t="s">
        <v>11</v>
      </c>
      <c r="B20" s="34" t="s">
        <v>21</v>
      </c>
      <c r="C20" s="34" t="s">
        <v>39</v>
      </c>
      <c r="D20" s="34" t="s">
        <v>325</v>
      </c>
      <c r="E20" s="51">
        <v>100</v>
      </c>
      <c r="F20" s="58">
        <f>'9.ведомства'!G22</f>
        <v>40000</v>
      </c>
      <c r="G20" s="226">
        <f>'9.ведомства'!H22</f>
        <v>0</v>
      </c>
      <c r="H20" s="226">
        <f>'9.ведомства'!I22</f>
        <v>0</v>
      </c>
      <c r="I20" s="226">
        <f>'9.ведомства'!J22</f>
        <v>0</v>
      </c>
      <c r="J20" s="226">
        <f>'9.ведомства'!K22</f>
        <v>40000</v>
      </c>
      <c r="K20" s="226">
        <f>'9.ведомства'!L22</f>
        <v>0</v>
      </c>
    </row>
    <row r="21" spans="1:11" ht="51" x14ac:dyDescent="0.25">
      <c r="A21" s="384" t="s">
        <v>38</v>
      </c>
      <c r="B21" s="34" t="s">
        <v>21</v>
      </c>
      <c r="C21" s="34" t="s">
        <v>36</v>
      </c>
      <c r="D21" s="34"/>
      <c r="E21" s="34"/>
      <c r="F21" s="58">
        <f>F31+F22</f>
        <v>9531490.2300000004</v>
      </c>
      <c r="G21" s="58">
        <f t="shared" ref="G21:K21" si="6">G31+G22</f>
        <v>0</v>
      </c>
      <c r="H21" s="58">
        <f t="shared" si="6"/>
        <v>-246788.10000000003</v>
      </c>
      <c r="I21" s="58">
        <f t="shared" si="6"/>
        <v>0</v>
      </c>
      <c r="J21" s="58">
        <f t="shared" si="6"/>
        <v>9284702.1300000008</v>
      </c>
      <c r="K21" s="58">
        <f t="shared" si="6"/>
        <v>0</v>
      </c>
    </row>
    <row r="22" spans="1:11" ht="38.25" x14ac:dyDescent="0.25">
      <c r="A22" s="384" t="s">
        <v>1273</v>
      </c>
      <c r="B22" s="34" t="s">
        <v>21</v>
      </c>
      <c r="C22" s="34" t="s">
        <v>36</v>
      </c>
      <c r="D22" s="34" t="s">
        <v>340</v>
      </c>
      <c r="E22" s="34"/>
      <c r="F22" s="58">
        <f>F23</f>
        <v>192100</v>
      </c>
      <c r="G22" s="58">
        <f>G23</f>
        <v>0</v>
      </c>
      <c r="H22" s="58">
        <f t="shared" ref="H22:K22" si="7">H23</f>
        <v>-13348</v>
      </c>
      <c r="I22" s="58">
        <f t="shared" si="7"/>
        <v>0</v>
      </c>
      <c r="J22" s="58">
        <f t="shared" si="7"/>
        <v>178752</v>
      </c>
      <c r="K22" s="58">
        <f t="shared" si="7"/>
        <v>0</v>
      </c>
    </row>
    <row r="23" spans="1:11" ht="38.25" x14ac:dyDescent="0.25">
      <c r="A23" s="384" t="s">
        <v>350</v>
      </c>
      <c r="B23" s="34" t="s">
        <v>21</v>
      </c>
      <c r="C23" s="34" t="s">
        <v>36</v>
      </c>
      <c r="D23" s="34" t="s">
        <v>351</v>
      </c>
      <c r="E23" s="51"/>
      <c r="F23" s="58">
        <f>F24+F28</f>
        <v>192100</v>
      </c>
      <c r="G23" s="58">
        <f>G24+G28</f>
        <v>0</v>
      </c>
      <c r="H23" s="58">
        <f t="shared" ref="H23:K23" si="8">H24+H28</f>
        <v>-13348</v>
      </c>
      <c r="I23" s="58">
        <f t="shared" si="8"/>
        <v>0</v>
      </c>
      <c r="J23" s="58">
        <f t="shared" si="8"/>
        <v>178752</v>
      </c>
      <c r="K23" s="58">
        <f t="shared" si="8"/>
        <v>0</v>
      </c>
    </row>
    <row r="24" spans="1:11" ht="51" x14ac:dyDescent="0.25">
      <c r="A24" s="384" t="s">
        <v>353</v>
      </c>
      <c r="B24" s="34" t="s">
        <v>21</v>
      </c>
      <c r="C24" s="34" t="s">
        <v>36</v>
      </c>
      <c r="D24" s="34" t="s">
        <v>352</v>
      </c>
      <c r="E24" s="51"/>
      <c r="F24" s="58">
        <f>F25</f>
        <v>126200</v>
      </c>
      <c r="G24" s="58">
        <f>G25</f>
        <v>0</v>
      </c>
      <c r="H24" s="58">
        <f t="shared" ref="H24:K24" si="9">H25</f>
        <v>-31200</v>
      </c>
      <c r="I24" s="58">
        <f t="shared" si="9"/>
        <v>0</v>
      </c>
      <c r="J24" s="58">
        <f t="shared" si="9"/>
        <v>95000</v>
      </c>
      <c r="K24" s="58">
        <f t="shared" si="9"/>
        <v>0</v>
      </c>
    </row>
    <row r="25" spans="1:11" ht="25.5" x14ac:dyDescent="0.25">
      <c r="A25" s="384" t="s">
        <v>953</v>
      </c>
      <c r="B25" s="34" t="s">
        <v>21</v>
      </c>
      <c r="C25" s="34" t="s">
        <v>36</v>
      </c>
      <c r="D25" s="34" t="s">
        <v>921</v>
      </c>
      <c r="E25" s="51"/>
      <c r="F25" s="58">
        <f>SUM(F26:F27)</f>
        <v>126200</v>
      </c>
      <c r="G25" s="58">
        <f>SUM(G26:G27)</f>
        <v>0</v>
      </c>
      <c r="H25" s="58">
        <f t="shared" ref="H25:K25" si="10">SUM(H26:H27)</f>
        <v>-31200</v>
      </c>
      <c r="I25" s="58">
        <f t="shared" si="10"/>
        <v>0</v>
      </c>
      <c r="J25" s="58">
        <f t="shared" si="10"/>
        <v>95000</v>
      </c>
      <c r="K25" s="58">
        <f t="shared" si="10"/>
        <v>0</v>
      </c>
    </row>
    <row r="26" spans="1:11" ht="76.5" x14ac:dyDescent="0.25">
      <c r="A26" s="384" t="s">
        <v>11</v>
      </c>
      <c r="B26" s="34" t="s">
        <v>21</v>
      </c>
      <c r="C26" s="34" t="s">
        <v>36</v>
      </c>
      <c r="D26" s="34" t="s">
        <v>921</v>
      </c>
      <c r="E26" s="51">
        <v>100</v>
      </c>
      <c r="F26" s="58">
        <f>'9.ведомства'!G1128</f>
        <v>31200</v>
      </c>
      <c r="G26" s="58">
        <f>'9.ведомства'!H1128</f>
        <v>0</v>
      </c>
      <c r="H26" s="58">
        <f>'9.ведомства'!I1128</f>
        <v>-31200</v>
      </c>
      <c r="I26" s="58">
        <f>'9.ведомства'!J1128</f>
        <v>0</v>
      </c>
      <c r="J26" s="58">
        <f>'9.ведомства'!K1128</f>
        <v>0</v>
      </c>
      <c r="K26" s="58">
        <f>'9.ведомства'!L1128</f>
        <v>0</v>
      </c>
    </row>
    <row r="27" spans="1:11" ht="25.5" x14ac:dyDescent="0.25">
      <c r="A27" s="384" t="s">
        <v>16</v>
      </c>
      <c r="B27" s="34" t="s">
        <v>21</v>
      </c>
      <c r="C27" s="34" t="s">
        <v>36</v>
      </c>
      <c r="D27" s="34" t="s">
        <v>921</v>
      </c>
      <c r="E27" s="51">
        <v>200</v>
      </c>
      <c r="F27" s="58">
        <f>'9.ведомства'!G1129</f>
        <v>95000</v>
      </c>
      <c r="G27" s="58">
        <f>'9.ведомства'!H1129</f>
        <v>0</v>
      </c>
      <c r="H27" s="58">
        <f>'9.ведомства'!I1129</f>
        <v>0</v>
      </c>
      <c r="I27" s="58">
        <f>'9.ведомства'!J1129</f>
        <v>0</v>
      </c>
      <c r="J27" s="58">
        <f>'9.ведомства'!K1129</f>
        <v>95000</v>
      </c>
      <c r="K27" s="58">
        <f>'9.ведомства'!L1129</f>
        <v>0</v>
      </c>
    </row>
    <row r="28" spans="1:11" ht="63.75" x14ac:dyDescent="0.25">
      <c r="A28" s="384" t="s">
        <v>816</v>
      </c>
      <c r="B28" s="34" t="s">
        <v>21</v>
      </c>
      <c r="C28" s="34" t="s">
        <v>36</v>
      </c>
      <c r="D28" s="34" t="s">
        <v>358</v>
      </c>
      <c r="E28" s="51"/>
      <c r="F28" s="58">
        <f>F29</f>
        <v>65900</v>
      </c>
      <c r="G28" s="58">
        <f>G29</f>
        <v>0</v>
      </c>
      <c r="H28" s="58">
        <f t="shared" ref="H28:K29" si="11">H29</f>
        <v>17852</v>
      </c>
      <c r="I28" s="58">
        <f t="shared" si="11"/>
        <v>0</v>
      </c>
      <c r="J28" s="58">
        <f t="shared" si="11"/>
        <v>83752</v>
      </c>
      <c r="K28" s="58">
        <f t="shared" si="11"/>
        <v>0</v>
      </c>
    </row>
    <row r="29" spans="1:11" ht="63.75" x14ac:dyDescent="0.25">
      <c r="A29" s="384" t="s">
        <v>12</v>
      </c>
      <c r="B29" s="34" t="s">
        <v>21</v>
      </c>
      <c r="C29" s="34" t="s">
        <v>36</v>
      </c>
      <c r="D29" s="34" t="s">
        <v>775</v>
      </c>
      <c r="E29" s="51"/>
      <c r="F29" s="58">
        <f>F30</f>
        <v>65900</v>
      </c>
      <c r="G29" s="58">
        <f>G30</f>
        <v>0</v>
      </c>
      <c r="H29" s="58">
        <f t="shared" si="11"/>
        <v>17852</v>
      </c>
      <c r="I29" s="58">
        <f t="shared" si="11"/>
        <v>0</v>
      </c>
      <c r="J29" s="58">
        <f t="shared" si="11"/>
        <v>83752</v>
      </c>
      <c r="K29" s="58">
        <f t="shared" si="11"/>
        <v>0</v>
      </c>
    </row>
    <row r="30" spans="1:11" ht="76.5" x14ac:dyDescent="0.25">
      <c r="A30" s="384" t="s">
        <v>11</v>
      </c>
      <c r="B30" s="34" t="s">
        <v>21</v>
      </c>
      <c r="C30" s="34" t="s">
        <v>36</v>
      </c>
      <c r="D30" s="34" t="s">
        <v>775</v>
      </c>
      <c r="E30" s="51">
        <v>100</v>
      </c>
      <c r="F30" s="58">
        <f>'9.ведомства'!G1132</f>
        <v>65900</v>
      </c>
      <c r="G30" s="58">
        <f>'9.ведомства'!H1132</f>
        <v>0</v>
      </c>
      <c r="H30" s="58">
        <f>'9.ведомства'!I1132</f>
        <v>17852</v>
      </c>
      <c r="I30" s="58">
        <f>'9.ведомства'!J1132</f>
        <v>0</v>
      </c>
      <c r="J30" s="58">
        <f>'9.ведомства'!K1132</f>
        <v>83752</v>
      </c>
      <c r="K30" s="58">
        <f>'9.ведомства'!L1132</f>
        <v>0</v>
      </c>
    </row>
    <row r="31" spans="1:11" x14ac:dyDescent="0.25">
      <c r="A31" s="98" t="s">
        <v>7</v>
      </c>
      <c r="B31" s="34" t="s">
        <v>21</v>
      </c>
      <c r="C31" s="34" t="s">
        <v>36</v>
      </c>
      <c r="D31" s="34" t="s">
        <v>320</v>
      </c>
      <c r="E31" s="34"/>
      <c r="F31" s="58">
        <f>F32</f>
        <v>9339390.2300000004</v>
      </c>
      <c r="G31" s="58">
        <f t="shared" ref="G31:K31" si="12">G32</f>
        <v>0</v>
      </c>
      <c r="H31" s="58">
        <f t="shared" si="12"/>
        <v>-233440.10000000003</v>
      </c>
      <c r="I31" s="58">
        <f t="shared" si="12"/>
        <v>0</v>
      </c>
      <c r="J31" s="58">
        <f t="shared" si="12"/>
        <v>9105950.1300000008</v>
      </c>
      <c r="K31" s="58">
        <f t="shared" si="12"/>
        <v>0</v>
      </c>
    </row>
    <row r="32" spans="1:11" ht="25.5" x14ac:dyDescent="0.25">
      <c r="A32" s="102" t="s">
        <v>37</v>
      </c>
      <c r="B32" s="34" t="s">
        <v>21</v>
      </c>
      <c r="C32" s="34" t="s">
        <v>36</v>
      </c>
      <c r="D32" s="34" t="s">
        <v>685</v>
      </c>
      <c r="E32" s="34"/>
      <c r="F32" s="58">
        <f>F37+F39+F42+F44+F47+F33+F35</f>
        <v>9339390.2300000004</v>
      </c>
      <c r="G32" s="58">
        <f t="shared" ref="G32:K32" si="13">G37+G39+G42+G44+G47+G33+G35</f>
        <v>0</v>
      </c>
      <c r="H32" s="58">
        <f t="shared" si="13"/>
        <v>-233440.10000000003</v>
      </c>
      <c r="I32" s="58">
        <f t="shared" si="13"/>
        <v>0</v>
      </c>
      <c r="J32" s="58">
        <f t="shared" si="13"/>
        <v>9105950.1300000008</v>
      </c>
      <c r="K32" s="58">
        <f t="shared" si="13"/>
        <v>0</v>
      </c>
    </row>
    <row r="33" spans="1:11" ht="42" customHeight="1" x14ac:dyDescent="0.25">
      <c r="A33" s="329" t="s">
        <v>1039</v>
      </c>
      <c r="B33" s="34" t="s">
        <v>21</v>
      </c>
      <c r="C33" s="34" t="s">
        <v>36</v>
      </c>
      <c r="D33" s="160" t="s">
        <v>1040</v>
      </c>
      <c r="E33" s="34"/>
      <c r="F33" s="58">
        <f>F34</f>
        <v>2446615.23</v>
      </c>
      <c r="G33" s="58">
        <f t="shared" ref="G33:K33" si="14">G34</f>
        <v>0</v>
      </c>
      <c r="H33" s="58">
        <f t="shared" si="14"/>
        <v>0</v>
      </c>
      <c r="I33" s="58">
        <f t="shared" si="14"/>
        <v>0</v>
      </c>
      <c r="J33" s="58">
        <f t="shared" si="14"/>
        <v>2446615.23</v>
      </c>
      <c r="K33" s="58">
        <f t="shared" si="14"/>
        <v>0</v>
      </c>
    </row>
    <row r="34" spans="1:11" ht="76.5" x14ac:dyDescent="0.25">
      <c r="A34" s="329" t="s">
        <v>11</v>
      </c>
      <c r="B34" s="34" t="s">
        <v>21</v>
      </c>
      <c r="C34" s="34" t="s">
        <v>36</v>
      </c>
      <c r="D34" s="160" t="s">
        <v>1040</v>
      </c>
      <c r="E34" s="34" t="s">
        <v>17</v>
      </c>
      <c r="F34" s="58">
        <f>'9.ведомства'!G1136</f>
        <v>2446615.23</v>
      </c>
      <c r="G34" s="58">
        <f>'9.ведомства'!H1136</f>
        <v>0</v>
      </c>
      <c r="H34" s="58">
        <f>'9.ведомства'!I1136</f>
        <v>0</v>
      </c>
      <c r="I34" s="58">
        <f>'9.ведомства'!J1136</f>
        <v>0</v>
      </c>
      <c r="J34" s="58">
        <f>'9.ведомства'!K1136</f>
        <v>2446615.23</v>
      </c>
      <c r="K34" s="58">
        <f>'9.ведомства'!L1136</f>
        <v>0</v>
      </c>
    </row>
    <row r="35" spans="1:11" ht="38.25" x14ac:dyDescent="0.25">
      <c r="A35" s="329" t="s">
        <v>1041</v>
      </c>
      <c r="B35" s="34" t="s">
        <v>21</v>
      </c>
      <c r="C35" s="34" t="s">
        <v>36</v>
      </c>
      <c r="D35" s="34" t="s">
        <v>1042</v>
      </c>
      <c r="E35" s="34"/>
      <c r="F35" s="58">
        <f>F36</f>
        <v>186000</v>
      </c>
      <c r="G35" s="58">
        <f t="shared" ref="G35:K35" si="15">G36</f>
        <v>0</v>
      </c>
      <c r="H35" s="58">
        <f t="shared" si="15"/>
        <v>0</v>
      </c>
      <c r="I35" s="58">
        <f t="shared" si="15"/>
        <v>0</v>
      </c>
      <c r="J35" s="58">
        <f t="shared" si="15"/>
        <v>186000</v>
      </c>
      <c r="K35" s="58">
        <f t="shared" si="15"/>
        <v>0</v>
      </c>
    </row>
    <row r="36" spans="1:11" ht="76.5" x14ac:dyDescent="0.25">
      <c r="A36" s="329" t="s">
        <v>11</v>
      </c>
      <c r="B36" s="34" t="s">
        <v>21</v>
      </c>
      <c r="C36" s="34" t="s">
        <v>36</v>
      </c>
      <c r="D36" s="34" t="s">
        <v>1042</v>
      </c>
      <c r="E36" s="34" t="s">
        <v>17</v>
      </c>
      <c r="F36" s="58">
        <f>'9.ведомства'!G1138</f>
        <v>186000</v>
      </c>
      <c r="G36" s="58">
        <f>'9.ведомства'!H1138</f>
        <v>0</v>
      </c>
      <c r="H36" s="58">
        <f>'9.ведомства'!I1138</f>
        <v>0</v>
      </c>
      <c r="I36" s="58">
        <f>'9.ведомства'!J1138</f>
        <v>0</v>
      </c>
      <c r="J36" s="58">
        <f>'9.ведомства'!K1138</f>
        <v>186000</v>
      </c>
      <c r="K36" s="58">
        <f>'9.ведомства'!L1138</f>
        <v>0</v>
      </c>
    </row>
    <row r="37" spans="1:11" ht="38.25" x14ac:dyDescent="0.25">
      <c r="A37" s="102" t="s">
        <v>267</v>
      </c>
      <c r="B37" s="34" t="s">
        <v>21</v>
      </c>
      <c r="C37" s="34" t="s">
        <v>36</v>
      </c>
      <c r="D37" s="34" t="s">
        <v>689</v>
      </c>
      <c r="E37" s="34"/>
      <c r="F37" s="58">
        <f>F38</f>
        <v>1722976.89</v>
      </c>
      <c r="G37" s="58">
        <f t="shared" ref="G37:K37" si="16">G38</f>
        <v>0</v>
      </c>
      <c r="H37" s="58">
        <f t="shared" si="16"/>
        <v>-430750.59</v>
      </c>
      <c r="I37" s="58">
        <f t="shared" si="16"/>
        <v>0</v>
      </c>
      <c r="J37" s="58">
        <f t="shared" si="16"/>
        <v>1292226.2999999998</v>
      </c>
      <c r="K37" s="58">
        <f t="shared" si="16"/>
        <v>0</v>
      </c>
    </row>
    <row r="38" spans="1:11" ht="76.5" x14ac:dyDescent="0.25">
      <c r="A38" s="384" t="s">
        <v>11</v>
      </c>
      <c r="B38" s="34" t="s">
        <v>21</v>
      </c>
      <c r="C38" s="34" t="s">
        <v>36</v>
      </c>
      <c r="D38" s="34" t="s">
        <v>689</v>
      </c>
      <c r="E38" s="34" t="s">
        <v>17</v>
      </c>
      <c r="F38" s="58">
        <f>'9.ведомства'!G1140</f>
        <v>1722976.89</v>
      </c>
      <c r="G38" s="58">
        <f>'9.ведомства'!H1140</f>
        <v>0</v>
      </c>
      <c r="H38" s="58">
        <f>'9.ведомства'!I1140</f>
        <v>-430750.59</v>
      </c>
      <c r="I38" s="58">
        <f>'9.ведомства'!J1140</f>
        <v>0</v>
      </c>
      <c r="J38" s="58">
        <f>'9.ведомства'!K1140</f>
        <v>1292226.2999999998</v>
      </c>
      <c r="K38" s="58">
        <f>'9.ведомства'!L1140</f>
        <v>0</v>
      </c>
    </row>
    <row r="39" spans="1:11" ht="38.25" x14ac:dyDescent="0.25">
      <c r="A39" s="102" t="s">
        <v>268</v>
      </c>
      <c r="B39" s="34" t="s">
        <v>21</v>
      </c>
      <c r="C39" s="34" t="s">
        <v>36</v>
      </c>
      <c r="D39" s="34" t="s">
        <v>690</v>
      </c>
      <c r="E39" s="34"/>
      <c r="F39" s="58">
        <f t="shared" ref="F39:K39" si="17">SUM(F40:F41)</f>
        <v>310000</v>
      </c>
      <c r="G39" s="58">
        <f t="shared" si="17"/>
        <v>0</v>
      </c>
      <c r="H39" s="58">
        <f t="shared" si="17"/>
        <v>50000</v>
      </c>
      <c r="I39" s="58">
        <f t="shared" si="17"/>
        <v>0</v>
      </c>
      <c r="J39" s="58">
        <f t="shared" si="17"/>
        <v>360000</v>
      </c>
      <c r="K39" s="58">
        <f t="shared" si="17"/>
        <v>0</v>
      </c>
    </row>
    <row r="40" spans="1:11" ht="76.5" x14ac:dyDescent="0.25">
      <c r="A40" s="384" t="s">
        <v>11</v>
      </c>
      <c r="B40" s="34" t="s">
        <v>21</v>
      </c>
      <c r="C40" s="34" t="s">
        <v>36</v>
      </c>
      <c r="D40" s="34" t="s">
        <v>690</v>
      </c>
      <c r="E40" s="34" t="s">
        <v>17</v>
      </c>
      <c r="F40" s="58">
        <f>'9.ведомства'!G1142</f>
        <v>210000</v>
      </c>
      <c r="G40" s="58">
        <f>'9.ведомства'!H1142</f>
        <v>0</v>
      </c>
      <c r="H40" s="58">
        <f>'9.ведомства'!I1142</f>
        <v>50000</v>
      </c>
      <c r="I40" s="58">
        <f>'9.ведомства'!J1142</f>
        <v>0</v>
      </c>
      <c r="J40" s="58">
        <f>'9.ведомства'!K1142</f>
        <v>260000</v>
      </c>
      <c r="K40" s="58">
        <f>'9.ведомства'!L1142</f>
        <v>0</v>
      </c>
    </row>
    <row r="41" spans="1:11" ht="25.5" x14ac:dyDescent="0.25">
      <c r="A41" s="384" t="s">
        <v>16</v>
      </c>
      <c r="B41" s="34" t="s">
        <v>21</v>
      </c>
      <c r="C41" s="34" t="s">
        <v>36</v>
      </c>
      <c r="D41" s="34" t="s">
        <v>690</v>
      </c>
      <c r="E41" s="34" t="s">
        <v>15</v>
      </c>
      <c r="F41" s="58">
        <f>'9.ведомства'!G1143</f>
        <v>100000</v>
      </c>
      <c r="G41" s="58">
        <f>'9.ведомства'!H1143</f>
        <v>0</v>
      </c>
      <c r="H41" s="58">
        <f>'9.ведомства'!I1143</f>
        <v>0</v>
      </c>
      <c r="I41" s="58">
        <f>'9.ведомства'!J1143</f>
        <v>0</v>
      </c>
      <c r="J41" s="58">
        <f>'9.ведомства'!K1143</f>
        <v>100000</v>
      </c>
      <c r="K41" s="58">
        <f>'9.ведомства'!L1143</f>
        <v>0</v>
      </c>
    </row>
    <row r="42" spans="1:11" ht="38.25" x14ac:dyDescent="0.25">
      <c r="A42" s="384" t="s">
        <v>25</v>
      </c>
      <c r="B42" s="34" t="s">
        <v>21</v>
      </c>
      <c r="C42" s="34" t="s">
        <v>36</v>
      </c>
      <c r="D42" s="34" t="s">
        <v>691</v>
      </c>
      <c r="E42" s="51"/>
      <c r="F42" s="58">
        <f>F43</f>
        <v>4673798.1100000003</v>
      </c>
      <c r="G42" s="58">
        <f t="shared" ref="G42:K42" si="18">G43</f>
        <v>0</v>
      </c>
      <c r="H42" s="58">
        <f t="shared" si="18"/>
        <v>147310.49</v>
      </c>
      <c r="I42" s="58">
        <f t="shared" si="18"/>
        <v>0</v>
      </c>
      <c r="J42" s="58">
        <f t="shared" si="18"/>
        <v>4821108.6000000006</v>
      </c>
      <c r="K42" s="58">
        <f t="shared" si="18"/>
        <v>0</v>
      </c>
    </row>
    <row r="43" spans="1:11" ht="76.5" x14ac:dyDescent="0.25">
      <c r="A43" s="384" t="s">
        <v>11</v>
      </c>
      <c r="B43" s="34" t="s">
        <v>21</v>
      </c>
      <c r="C43" s="34" t="s">
        <v>36</v>
      </c>
      <c r="D43" s="34" t="s">
        <v>691</v>
      </c>
      <c r="E43" s="51">
        <v>100</v>
      </c>
      <c r="F43" s="58">
        <f>'9.ведомства'!G1145</f>
        <v>4673798.1100000003</v>
      </c>
      <c r="G43" s="58">
        <f>'9.ведомства'!H1145</f>
        <v>0</v>
      </c>
      <c r="H43" s="58">
        <f>'9.ведомства'!I1145</f>
        <v>147310.49</v>
      </c>
      <c r="I43" s="58">
        <f>'9.ведомства'!J1145</f>
        <v>0</v>
      </c>
      <c r="J43" s="58">
        <f>'9.ведомства'!K1145</f>
        <v>4821108.6000000006</v>
      </c>
      <c r="K43" s="58">
        <f>'9.ведомства'!L1145</f>
        <v>0</v>
      </c>
    </row>
    <row r="44" spans="1:11" ht="25.5" x14ac:dyDescent="0.25">
      <c r="A44" s="50" t="s">
        <v>22</v>
      </c>
      <c r="B44" s="34" t="s">
        <v>21</v>
      </c>
      <c r="C44" s="34" t="s">
        <v>36</v>
      </c>
      <c r="D44" s="34" t="s">
        <v>692</v>
      </c>
      <c r="E44" s="51"/>
      <c r="F44" s="58">
        <f t="shared" ref="F44:K44" si="19">SUM(F45:F46)</f>
        <v>0</v>
      </c>
      <c r="G44" s="58">
        <f t="shared" si="19"/>
        <v>0</v>
      </c>
      <c r="H44" s="58">
        <f t="shared" si="19"/>
        <v>0</v>
      </c>
      <c r="I44" s="58">
        <f t="shared" si="19"/>
        <v>0</v>
      </c>
      <c r="J44" s="58">
        <f t="shared" si="19"/>
        <v>0</v>
      </c>
      <c r="K44" s="58">
        <f t="shared" si="19"/>
        <v>0</v>
      </c>
    </row>
    <row r="45" spans="1:11" ht="25.5" x14ac:dyDescent="0.25">
      <c r="A45" s="384" t="s">
        <v>16</v>
      </c>
      <c r="B45" s="34" t="s">
        <v>21</v>
      </c>
      <c r="C45" s="34" t="s">
        <v>36</v>
      </c>
      <c r="D45" s="34" t="s">
        <v>692</v>
      </c>
      <c r="E45" s="34" t="s">
        <v>15</v>
      </c>
      <c r="F45" s="58">
        <f>'9.ведомства'!G1147</f>
        <v>0</v>
      </c>
      <c r="G45" s="58">
        <f>'9.ведомства'!H1147</f>
        <v>0</v>
      </c>
      <c r="H45" s="58">
        <f>'9.ведомства'!I1147</f>
        <v>0</v>
      </c>
      <c r="I45" s="58">
        <f>'9.ведомства'!J1147</f>
        <v>0</v>
      </c>
      <c r="J45" s="58">
        <f>'9.ведомства'!K1147</f>
        <v>0</v>
      </c>
      <c r="K45" s="58">
        <f>'9.ведомства'!L1147</f>
        <v>0</v>
      </c>
    </row>
    <row r="46" spans="1:11" x14ac:dyDescent="0.25">
      <c r="A46" s="384" t="s">
        <v>14</v>
      </c>
      <c r="B46" s="34" t="s">
        <v>21</v>
      </c>
      <c r="C46" s="34" t="s">
        <v>36</v>
      </c>
      <c r="D46" s="34" t="s">
        <v>692</v>
      </c>
      <c r="E46" s="34" t="s">
        <v>13</v>
      </c>
      <c r="F46" s="58">
        <f>'9.ведомства'!G1148</f>
        <v>0</v>
      </c>
      <c r="G46" s="58">
        <f>'9.ведомства'!H1148</f>
        <v>0</v>
      </c>
      <c r="H46" s="58">
        <f>'9.ведомства'!I1148</f>
        <v>0</v>
      </c>
      <c r="I46" s="58">
        <f>'9.ведомства'!J1148</f>
        <v>0</v>
      </c>
      <c r="J46" s="58">
        <f>'9.ведомства'!K1148</f>
        <v>0</v>
      </c>
      <c r="K46" s="58">
        <f>'9.ведомства'!L1148</f>
        <v>0</v>
      </c>
    </row>
    <row r="47" spans="1:11" ht="63.75" x14ac:dyDescent="0.25">
      <c r="A47" s="384" t="s">
        <v>12</v>
      </c>
      <c r="B47" s="34" t="s">
        <v>21</v>
      </c>
      <c r="C47" s="34" t="s">
        <v>36</v>
      </c>
      <c r="D47" s="34" t="s">
        <v>688</v>
      </c>
      <c r="E47" s="51"/>
      <c r="F47" s="58">
        <f>F48</f>
        <v>0</v>
      </c>
      <c r="G47" s="58">
        <f t="shared" ref="G47:K47" si="20">G48</f>
        <v>0</v>
      </c>
      <c r="H47" s="58">
        <f t="shared" si="20"/>
        <v>0</v>
      </c>
      <c r="I47" s="58">
        <f t="shared" si="20"/>
        <v>0</v>
      </c>
      <c r="J47" s="58">
        <f t="shared" si="20"/>
        <v>0</v>
      </c>
      <c r="K47" s="58">
        <f t="shared" si="20"/>
        <v>0</v>
      </c>
    </row>
    <row r="48" spans="1:11" ht="76.5" x14ac:dyDescent="0.25">
      <c r="A48" s="384" t="s">
        <v>11</v>
      </c>
      <c r="B48" s="34" t="s">
        <v>21</v>
      </c>
      <c r="C48" s="34" t="s">
        <v>36</v>
      </c>
      <c r="D48" s="34" t="s">
        <v>688</v>
      </c>
      <c r="E48" s="51">
        <v>100</v>
      </c>
      <c r="F48" s="58">
        <f>'9.ведомства'!G1150</f>
        <v>0</v>
      </c>
      <c r="G48" s="58">
        <f>'9.ведомства'!H1150</f>
        <v>0</v>
      </c>
      <c r="H48" s="58">
        <f>'9.ведомства'!I1150</f>
        <v>0</v>
      </c>
      <c r="I48" s="58">
        <f>'9.ведомства'!J1150</f>
        <v>0</v>
      </c>
      <c r="J48" s="58">
        <f>'9.ведомства'!K1150</f>
        <v>0</v>
      </c>
      <c r="K48" s="58">
        <f>'9.ведомства'!L1150</f>
        <v>0</v>
      </c>
    </row>
    <row r="49" spans="1:12" ht="63.75" x14ac:dyDescent="0.25">
      <c r="A49" s="384" t="s">
        <v>26</v>
      </c>
      <c r="B49" s="34" t="s">
        <v>21</v>
      </c>
      <c r="C49" s="34" t="s">
        <v>2</v>
      </c>
      <c r="D49" s="34"/>
      <c r="E49" s="51"/>
      <c r="F49" s="58">
        <f t="shared" ref="F49:K49" si="21">F50+F77+F72</f>
        <v>94822338.640000001</v>
      </c>
      <c r="G49" s="58">
        <f t="shared" si="21"/>
        <v>0</v>
      </c>
      <c r="H49" s="58">
        <f t="shared" si="21"/>
        <v>-156471</v>
      </c>
      <c r="I49" s="58">
        <f t="shared" si="21"/>
        <v>0</v>
      </c>
      <c r="J49" s="58">
        <f t="shared" si="21"/>
        <v>94665867.640000001</v>
      </c>
      <c r="K49" s="58">
        <f t="shared" si="21"/>
        <v>0</v>
      </c>
      <c r="L49" s="59"/>
    </row>
    <row r="50" spans="1:12" ht="38.25" x14ac:dyDescent="0.25">
      <c r="A50" s="384" t="s">
        <v>1273</v>
      </c>
      <c r="B50" s="34" t="s">
        <v>21</v>
      </c>
      <c r="C50" s="34" t="s">
        <v>2</v>
      </c>
      <c r="D50" s="34" t="s">
        <v>340</v>
      </c>
      <c r="E50" s="51"/>
      <c r="F50" s="58">
        <f t="shared" ref="F50:K50" si="22">F51+F60</f>
        <v>12207536.9</v>
      </c>
      <c r="G50" s="58">
        <f t="shared" si="22"/>
        <v>0</v>
      </c>
      <c r="H50" s="58">
        <f t="shared" si="22"/>
        <v>-37500</v>
      </c>
      <c r="I50" s="58">
        <f t="shared" si="22"/>
        <v>0</v>
      </c>
      <c r="J50" s="58">
        <f t="shared" si="22"/>
        <v>12170036.9</v>
      </c>
      <c r="K50" s="58">
        <f t="shared" si="22"/>
        <v>0</v>
      </c>
    </row>
    <row r="51" spans="1:12" ht="51" x14ac:dyDescent="0.25">
      <c r="A51" s="98" t="s">
        <v>699</v>
      </c>
      <c r="B51" s="34" t="s">
        <v>21</v>
      </c>
      <c r="C51" s="34" t="s">
        <v>2</v>
      </c>
      <c r="D51" s="34" t="s">
        <v>700</v>
      </c>
      <c r="E51" s="51"/>
      <c r="F51" s="58">
        <f>F52</f>
        <v>8729440.8300000001</v>
      </c>
      <c r="G51" s="58">
        <f t="shared" ref="G51:K51" si="23">G52</f>
        <v>0</v>
      </c>
      <c r="H51" s="58">
        <f t="shared" si="23"/>
        <v>0</v>
      </c>
      <c r="I51" s="58">
        <f t="shared" si="23"/>
        <v>0</v>
      </c>
      <c r="J51" s="58">
        <f t="shared" si="23"/>
        <v>8729440.8300000001</v>
      </c>
      <c r="K51" s="58">
        <f t="shared" si="23"/>
        <v>0</v>
      </c>
    </row>
    <row r="52" spans="1:12" ht="51" x14ac:dyDescent="0.25">
      <c r="A52" s="98" t="s">
        <v>701</v>
      </c>
      <c r="B52" s="34" t="s">
        <v>21</v>
      </c>
      <c r="C52" s="34" t="s">
        <v>2</v>
      </c>
      <c r="D52" s="34" t="s">
        <v>702</v>
      </c>
      <c r="E52" s="51"/>
      <c r="F52" s="58">
        <f t="shared" ref="F52:K52" si="24">F53+F55+F58</f>
        <v>8729440.8300000001</v>
      </c>
      <c r="G52" s="58">
        <f t="shared" si="24"/>
        <v>0</v>
      </c>
      <c r="H52" s="58">
        <f t="shared" si="24"/>
        <v>0</v>
      </c>
      <c r="I52" s="58">
        <f t="shared" si="24"/>
        <v>0</v>
      </c>
      <c r="J52" s="58">
        <f t="shared" si="24"/>
        <v>8729440.8300000001</v>
      </c>
      <c r="K52" s="58">
        <f t="shared" si="24"/>
        <v>0</v>
      </c>
    </row>
    <row r="53" spans="1:12" ht="38.25" x14ac:dyDescent="0.25">
      <c r="A53" s="384" t="s">
        <v>25</v>
      </c>
      <c r="B53" s="34" t="s">
        <v>21</v>
      </c>
      <c r="C53" s="34" t="s">
        <v>2</v>
      </c>
      <c r="D53" s="34" t="s">
        <v>703</v>
      </c>
      <c r="E53" s="51"/>
      <c r="F53" s="58">
        <f>F54</f>
        <v>8729440.8300000001</v>
      </c>
      <c r="G53" s="58">
        <f t="shared" ref="G53:K53" si="25">G54</f>
        <v>0</v>
      </c>
      <c r="H53" s="58">
        <f t="shared" si="25"/>
        <v>0</v>
      </c>
      <c r="I53" s="58">
        <f t="shared" si="25"/>
        <v>0</v>
      </c>
      <c r="J53" s="58">
        <f t="shared" si="25"/>
        <v>8729440.8300000001</v>
      </c>
      <c r="K53" s="58">
        <f t="shared" si="25"/>
        <v>0</v>
      </c>
    </row>
    <row r="54" spans="1:12" ht="76.5" x14ac:dyDescent="0.25">
      <c r="A54" s="384" t="s">
        <v>11</v>
      </c>
      <c r="B54" s="34" t="s">
        <v>21</v>
      </c>
      <c r="C54" s="34" t="s">
        <v>2</v>
      </c>
      <c r="D54" s="34" t="s">
        <v>703</v>
      </c>
      <c r="E54" s="51">
        <v>100</v>
      </c>
      <c r="F54" s="58">
        <f>'9.ведомства'!G1228</f>
        <v>8729440.8300000001</v>
      </c>
      <c r="G54" s="58">
        <f>'9.ведомства'!H1228</f>
        <v>0</v>
      </c>
      <c r="H54" s="58">
        <f>'9.ведомства'!I1228</f>
        <v>0</v>
      </c>
      <c r="I54" s="58">
        <f>'9.ведомства'!J1228</f>
        <v>0</v>
      </c>
      <c r="J54" s="58">
        <f>'9.ведомства'!K1228</f>
        <v>8729440.8300000001</v>
      </c>
      <c r="K54" s="58">
        <f>'9.ведомства'!L1228</f>
        <v>0</v>
      </c>
    </row>
    <row r="55" spans="1:12" ht="25.5" x14ac:dyDescent="0.25">
      <c r="A55" s="50" t="s">
        <v>22</v>
      </c>
      <c r="B55" s="34" t="s">
        <v>21</v>
      </c>
      <c r="C55" s="34" t="s">
        <v>2</v>
      </c>
      <c r="D55" s="34" t="s">
        <v>704</v>
      </c>
      <c r="E55" s="51"/>
      <c r="F55" s="58">
        <f>SUM(F56:F57)</f>
        <v>0</v>
      </c>
      <c r="G55" s="58">
        <f t="shared" ref="G55:K55" si="26">SUM(G56:G57)</f>
        <v>0</v>
      </c>
      <c r="H55" s="58">
        <f t="shared" si="26"/>
        <v>0</v>
      </c>
      <c r="I55" s="58">
        <f t="shared" si="26"/>
        <v>0</v>
      </c>
      <c r="J55" s="58">
        <f t="shared" si="26"/>
        <v>0</v>
      </c>
      <c r="K55" s="58">
        <f t="shared" si="26"/>
        <v>0</v>
      </c>
    </row>
    <row r="56" spans="1:12" ht="25.5" x14ac:dyDescent="0.25">
      <c r="A56" s="384" t="s">
        <v>16</v>
      </c>
      <c r="B56" s="34" t="s">
        <v>21</v>
      </c>
      <c r="C56" s="34" t="s">
        <v>2</v>
      </c>
      <c r="D56" s="34" t="s">
        <v>704</v>
      </c>
      <c r="E56" s="51">
        <v>200</v>
      </c>
      <c r="F56" s="58">
        <f>'9.ведомства'!G1230</f>
        <v>0</v>
      </c>
      <c r="G56" s="58">
        <f>'9.ведомства'!H1230</f>
        <v>0</v>
      </c>
      <c r="H56" s="58">
        <f>'9.ведомства'!I1230</f>
        <v>0</v>
      </c>
      <c r="I56" s="58">
        <f>'9.ведомства'!J1230</f>
        <v>0</v>
      </c>
      <c r="J56" s="58">
        <f>'9.ведомства'!K1230</f>
        <v>0</v>
      </c>
      <c r="K56" s="58">
        <f>'9.ведомства'!L1230</f>
        <v>0</v>
      </c>
    </row>
    <row r="57" spans="1:12" x14ac:dyDescent="0.25">
      <c r="A57" s="384" t="s">
        <v>14</v>
      </c>
      <c r="B57" s="34" t="s">
        <v>21</v>
      </c>
      <c r="C57" s="34" t="s">
        <v>2</v>
      </c>
      <c r="D57" s="34" t="s">
        <v>704</v>
      </c>
      <c r="E57" s="51">
        <v>800</v>
      </c>
      <c r="F57" s="58">
        <f>'9.ведомства'!G1231</f>
        <v>0</v>
      </c>
      <c r="G57" s="58">
        <f>'9.ведомства'!H1231</f>
        <v>0</v>
      </c>
      <c r="H57" s="58">
        <f>'9.ведомства'!I1231</f>
        <v>0</v>
      </c>
      <c r="I57" s="58">
        <f>'9.ведомства'!J1231</f>
        <v>0</v>
      </c>
      <c r="J57" s="58">
        <f>'9.ведомства'!K1231</f>
        <v>0</v>
      </c>
      <c r="K57" s="58">
        <f>'9.ведомства'!L1231</f>
        <v>0</v>
      </c>
    </row>
    <row r="58" spans="1:12" ht="63.75" x14ac:dyDescent="0.25">
      <c r="A58" s="384" t="s">
        <v>12</v>
      </c>
      <c r="B58" s="34" t="s">
        <v>21</v>
      </c>
      <c r="C58" s="34" t="s">
        <v>2</v>
      </c>
      <c r="D58" s="34" t="s">
        <v>705</v>
      </c>
      <c r="E58" s="51"/>
      <c r="F58" s="58">
        <f>F59</f>
        <v>0</v>
      </c>
      <c r="G58" s="58">
        <f t="shared" ref="G58:K58" si="27">G59</f>
        <v>0</v>
      </c>
      <c r="H58" s="58">
        <f t="shared" si="27"/>
        <v>0</v>
      </c>
      <c r="I58" s="58">
        <f t="shared" si="27"/>
        <v>0</v>
      </c>
      <c r="J58" s="58">
        <f t="shared" si="27"/>
        <v>0</v>
      </c>
      <c r="K58" s="58">
        <f t="shared" si="27"/>
        <v>0</v>
      </c>
    </row>
    <row r="59" spans="1:12" ht="76.5" x14ac:dyDescent="0.25">
      <c r="A59" s="384" t="s">
        <v>11</v>
      </c>
      <c r="B59" s="34" t="s">
        <v>21</v>
      </c>
      <c r="C59" s="34" t="s">
        <v>2</v>
      </c>
      <c r="D59" s="34" t="s">
        <v>705</v>
      </c>
      <c r="E59" s="51">
        <v>100</v>
      </c>
      <c r="F59" s="58">
        <f>'9.ведомства'!G1233</f>
        <v>0</v>
      </c>
      <c r="G59" s="58">
        <f>'9.ведомства'!H1233</f>
        <v>0</v>
      </c>
      <c r="H59" s="58">
        <f>'9.ведомства'!I1233</f>
        <v>0</v>
      </c>
      <c r="I59" s="58">
        <f>'9.ведомства'!J1233</f>
        <v>0</v>
      </c>
      <c r="J59" s="58">
        <f>'9.ведомства'!K1233</f>
        <v>0</v>
      </c>
      <c r="K59" s="58">
        <f>'9.ведомства'!L1233</f>
        <v>0</v>
      </c>
    </row>
    <row r="60" spans="1:12" ht="38.25" x14ac:dyDescent="0.25">
      <c r="A60" s="384" t="s">
        <v>350</v>
      </c>
      <c r="B60" s="34" t="s">
        <v>21</v>
      </c>
      <c r="C60" s="34" t="s">
        <v>2</v>
      </c>
      <c r="D60" s="383" t="s">
        <v>351</v>
      </c>
      <c r="E60" s="51"/>
      <c r="F60" s="58">
        <f t="shared" ref="F60:K60" si="28">F61+F65+F69</f>
        <v>3478096.0700000003</v>
      </c>
      <c r="G60" s="58">
        <f t="shared" si="28"/>
        <v>0</v>
      </c>
      <c r="H60" s="58">
        <f t="shared" si="28"/>
        <v>-37500</v>
      </c>
      <c r="I60" s="58">
        <f t="shared" si="28"/>
        <v>0</v>
      </c>
      <c r="J60" s="58">
        <f t="shared" si="28"/>
        <v>3440596.0700000003</v>
      </c>
      <c r="K60" s="58">
        <f t="shared" si="28"/>
        <v>0</v>
      </c>
    </row>
    <row r="61" spans="1:12" ht="51" x14ac:dyDescent="0.25">
      <c r="A61" s="384" t="s">
        <v>353</v>
      </c>
      <c r="B61" s="34" t="s">
        <v>21</v>
      </c>
      <c r="C61" s="34" t="s">
        <v>2</v>
      </c>
      <c r="D61" s="34" t="s">
        <v>352</v>
      </c>
      <c r="E61" s="51"/>
      <c r="F61" s="58">
        <f>+F62</f>
        <v>1434808.07</v>
      </c>
      <c r="G61" s="244">
        <f t="shared" ref="G61:K61" si="29">+G62</f>
        <v>0</v>
      </c>
      <c r="H61" s="244">
        <f t="shared" si="29"/>
        <v>-37500</v>
      </c>
      <c r="I61" s="244">
        <f t="shared" si="29"/>
        <v>0</v>
      </c>
      <c r="J61" s="244">
        <f t="shared" si="29"/>
        <v>1397308.07</v>
      </c>
      <c r="K61" s="244">
        <f t="shared" si="29"/>
        <v>0</v>
      </c>
    </row>
    <row r="62" spans="1:12" ht="25.5" x14ac:dyDescent="0.25">
      <c r="A62" s="384" t="s">
        <v>953</v>
      </c>
      <c r="B62" s="34" t="s">
        <v>21</v>
      </c>
      <c r="C62" s="34" t="s">
        <v>2</v>
      </c>
      <c r="D62" s="34" t="s">
        <v>921</v>
      </c>
      <c r="E62" s="51"/>
      <c r="F62" s="58">
        <f>SUM(F63:F64)</f>
        <v>1434808.07</v>
      </c>
      <c r="G62" s="58">
        <f>SUM(G63:G64)</f>
        <v>0</v>
      </c>
      <c r="H62" s="58">
        <f t="shared" ref="H62:K62" si="30">SUM(H63:H64)</f>
        <v>-37500</v>
      </c>
      <c r="I62" s="58">
        <f t="shared" si="30"/>
        <v>0</v>
      </c>
      <c r="J62" s="58">
        <f t="shared" si="30"/>
        <v>1397308.07</v>
      </c>
      <c r="K62" s="58">
        <f t="shared" si="30"/>
        <v>0</v>
      </c>
    </row>
    <row r="63" spans="1:12" ht="76.5" x14ac:dyDescent="0.25">
      <c r="A63" s="384" t="s">
        <v>11</v>
      </c>
      <c r="B63" s="34" t="s">
        <v>21</v>
      </c>
      <c r="C63" s="34" t="s">
        <v>2</v>
      </c>
      <c r="D63" s="34" t="s">
        <v>921</v>
      </c>
      <c r="E63" s="51">
        <v>100</v>
      </c>
      <c r="F63" s="58">
        <f>'9.ведомства'!G28+'9.ведомства'!G372+'9.ведомства'!G439+'9.ведомства'!G667+'9.ведомства'!G833+'9.ведомства'!G1237</f>
        <v>722758.07000000007</v>
      </c>
      <c r="G63" s="58">
        <f>'9.ведомства'!H28+'9.ведомства'!H372+'9.ведомства'!H439+'9.ведомства'!H667+'9.ведомства'!H833+'9.ведомства'!H1237</f>
        <v>0</v>
      </c>
      <c r="H63" s="58">
        <f>'9.ведомства'!I28+'9.ведомства'!I372+'9.ведомства'!I439+'9.ведомства'!I667+'9.ведомства'!I833+'9.ведомства'!I1237</f>
        <v>-37500</v>
      </c>
      <c r="I63" s="58">
        <f>'9.ведомства'!J28+'9.ведомства'!J372+'9.ведомства'!J439+'9.ведомства'!J667+'9.ведомства'!J833+'9.ведомства'!J1237</f>
        <v>0</v>
      </c>
      <c r="J63" s="58">
        <f>'9.ведомства'!K28+'9.ведомства'!K372+'9.ведомства'!K439+'9.ведомства'!K667+'9.ведомства'!K833+'9.ведомства'!K1237</f>
        <v>685258.07000000007</v>
      </c>
      <c r="K63" s="58">
        <f>'9.ведомства'!L28+'9.ведомства'!L372+'9.ведомства'!L439+'9.ведомства'!L667+'9.ведомства'!L833+'9.ведомства'!L1237</f>
        <v>0</v>
      </c>
    </row>
    <row r="64" spans="1:12" ht="25.5" x14ac:dyDescent="0.25">
      <c r="A64" s="384" t="s">
        <v>16</v>
      </c>
      <c r="B64" s="34" t="s">
        <v>21</v>
      </c>
      <c r="C64" s="34" t="s">
        <v>2</v>
      </c>
      <c r="D64" s="34" t="s">
        <v>921</v>
      </c>
      <c r="E64" s="51">
        <v>200</v>
      </c>
      <c r="F64" s="58">
        <f>'9.ведомства'!G29+'9.ведомства'!G373+'9.ведомства'!G440+'9.ведомства'!G668+'9.ведомства'!G834+'9.ведомства'!G1238</f>
        <v>712050</v>
      </c>
      <c r="G64" s="58">
        <f>'9.ведомства'!H29+'9.ведомства'!H373+'9.ведомства'!H440+'9.ведомства'!H668+'9.ведомства'!H834+'9.ведомства'!H1238</f>
        <v>0</v>
      </c>
      <c r="H64" s="58">
        <f>'9.ведомства'!I29+'9.ведомства'!I373+'9.ведомства'!I440+'9.ведомства'!I668+'9.ведомства'!I834+'9.ведомства'!I1238</f>
        <v>0</v>
      </c>
      <c r="I64" s="58">
        <f>'9.ведомства'!J29+'9.ведомства'!J373+'9.ведомства'!J440+'9.ведомства'!J668+'9.ведомства'!J834+'9.ведомства'!J1238</f>
        <v>0</v>
      </c>
      <c r="J64" s="58">
        <f>'9.ведомства'!K29+'9.ведомства'!K373+'9.ведомства'!K440+'9.ведомства'!K668+'9.ведомства'!K834+'9.ведомства'!K1238</f>
        <v>712050</v>
      </c>
      <c r="K64" s="58">
        <f>'9.ведомства'!L29+'9.ведомства'!L373+'9.ведомства'!L440+'9.ведомства'!L668+'9.ведомства'!L834+'9.ведомства'!L1238</f>
        <v>0</v>
      </c>
    </row>
    <row r="65" spans="1:11" ht="38.25" x14ac:dyDescent="0.25">
      <c r="A65" s="384" t="s">
        <v>354</v>
      </c>
      <c r="B65" s="34" t="s">
        <v>21</v>
      </c>
      <c r="C65" s="34" t="s">
        <v>2</v>
      </c>
      <c r="D65" s="34" t="s">
        <v>356</v>
      </c>
      <c r="E65" s="51"/>
      <c r="F65" s="58">
        <f>F66</f>
        <v>152988</v>
      </c>
      <c r="G65" s="58">
        <f>G66</f>
        <v>0</v>
      </c>
      <c r="H65" s="58">
        <f t="shared" ref="H65:K65" si="31">H66</f>
        <v>0</v>
      </c>
      <c r="I65" s="58">
        <f t="shared" si="31"/>
        <v>0</v>
      </c>
      <c r="J65" s="58">
        <f t="shared" si="31"/>
        <v>152988</v>
      </c>
      <c r="K65" s="58">
        <f t="shared" si="31"/>
        <v>0</v>
      </c>
    </row>
    <row r="66" spans="1:11" ht="25.5" x14ac:dyDescent="0.25">
      <c r="A66" s="384" t="s">
        <v>953</v>
      </c>
      <c r="B66" s="34" t="s">
        <v>21</v>
      </c>
      <c r="C66" s="34" t="s">
        <v>2</v>
      </c>
      <c r="D66" s="34" t="s">
        <v>922</v>
      </c>
      <c r="E66" s="51"/>
      <c r="F66" s="58">
        <f>SUM(F67:F68)</f>
        <v>152988</v>
      </c>
      <c r="G66" s="58">
        <f>SUM(G67:G68)</f>
        <v>0</v>
      </c>
      <c r="H66" s="58">
        <f t="shared" ref="H66:K66" si="32">SUM(H67:H68)</f>
        <v>0</v>
      </c>
      <c r="I66" s="58">
        <f t="shared" si="32"/>
        <v>0</v>
      </c>
      <c r="J66" s="58">
        <f t="shared" si="32"/>
        <v>152988</v>
      </c>
      <c r="K66" s="58">
        <f t="shared" si="32"/>
        <v>0</v>
      </c>
    </row>
    <row r="67" spans="1:11" ht="76.5" x14ac:dyDescent="0.25">
      <c r="A67" s="384" t="s">
        <v>11</v>
      </c>
      <c r="B67" s="34" t="s">
        <v>21</v>
      </c>
      <c r="C67" s="34" t="s">
        <v>2</v>
      </c>
      <c r="D67" s="34" t="s">
        <v>922</v>
      </c>
      <c r="E67" s="51">
        <v>100</v>
      </c>
      <c r="F67" s="58">
        <f>'9.ведомства'!G32+'9.ведомства'!G376</f>
        <v>152988</v>
      </c>
      <c r="G67" s="316">
        <f>'9.ведомства'!H32+'9.ведомства'!H376</f>
        <v>0</v>
      </c>
      <c r="H67" s="316">
        <f>'9.ведомства'!I32+'9.ведомства'!I376</f>
        <v>0</v>
      </c>
      <c r="I67" s="316">
        <f>'9.ведомства'!J32+'9.ведомства'!J376</f>
        <v>0</v>
      </c>
      <c r="J67" s="316">
        <f>'9.ведомства'!K32+'9.ведомства'!K376</f>
        <v>152988</v>
      </c>
      <c r="K67" s="316">
        <f>'9.ведомства'!L32+'9.ведомства'!L376</f>
        <v>0</v>
      </c>
    </row>
    <row r="68" spans="1:11" ht="25.5" x14ac:dyDescent="0.25">
      <c r="A68" s="384" t="s">
        <v>16</v>
      </c>
      <c r="B68" s="34" t="s">
        <v>21</v>
      </c>
      <c r="C68" s="34" t="s">
        <v>2</v>
      </c>
      <c r="D68" s="34" t="s">
        <v>922</v>
      </c>
      <c r="E68" s="51">
        <v>200</v>
      </c>
      <c r="F68" s="58">
        <f>'9.ведомства'!G33</f>
        <v>0</v>
      </c>
      <c r="G68" s="58">
        <f>'9.ведомства'!H33</f>
        <v>0</v>
      </c>
      <c r="H68" s="58">
        <f>'9.ведомства'!I33</f>
        <v>0</v>
      </c>
      <c r="I68" s="58">
        <f>'9.ведомства'!J33</f>
        <v>0</v>
      </c>
      <c r="J68" s="58">
        <f>'9.ведомства'!K33</f>
        <v>0</v>
      </c>
      <c r="K68" s="58">
        <f>'9.ведомства'!L33</f>
        <v>0</v>
      </c>
    </row>
    <row r="69" spans="1:11" ht="63.75" x14ac:dyDescent="0.25">
      <c r="A69" s="384" t="s">
        <v>816</v>
      </c>
      <c r="B69" s="34" t="s">
        <v>21</v>
      </c>
      <c r="C69" s="34" t="s">
        <v>2</v>
      </c>
      <c r="D69" s="34" t="s">
        <v>358</v>
      </c>
      <c r="E69" s="51"/>
      <c r="F69" s="58">
        <f>F70</f>
        <v>1890300</v>
      </c>
      <c r="G69" s="58">
        <f>G70</f>
        <v>0</v>
      </c>
      <c r="H69" s="58">
        <f t="shared" ref="H69:K70" si="33">H70</f>
        <v>0</v>
      </c>
      <c r="I69" s="58">
        <f t="shared" si="33"/>
        <v>0</v>
      </c>
      <c r="J69" s="58">
        <f t="shared" si="33"/>
        <v>1890300</v>
      </c>
      <c r="K69" s="58">
        <f t="shared" si="33"/>
        <v>0</v>
      </c>
    </row>
    <row r="70" spans="1:11" ht="63.75" x14ac:dyDescent="0.25">
      <c r="A70" s="384" t="s">
        <v>12</v>
      </c>
      <c r="B70" s="34" t="s">
        <v>21</v>
      </c>
      <c r="C70" s="34" t="s">
        <v>2</v>
      </c>
      <c r="D70" s="34" t="s">
        <v>775</v>
      </c>
      <c r="E70" s="51"/>
      <c r="F70" s="58">
        <f>F71</f>
        <v>1890300</v>
      </c>
      <c r="G70" s="58">
        <f>G71</f>
        <v>0</v>
      </c>
      <c r="H70" s="58">
        <f t="shared" si="33"/>
        <v>0</v>
      </c>
      <c r="I70" s="58">
        <f t="shared" si="33"/>
        <v>0</v>
      </c>
      <c r="J70" s="58">
        <f t="shared" si="33"/>
        <v>1890300</v>
      </c>
      <c r="K70" s="58">
        <f t="shared" si="33"/>
        <v>0</v>
      </c>
    </row>
    <row r="71" spans="1:11" ht="76.5" x14ac:dyDescent="0.25">
      <c r="A71" s="384" t="s">
        <v>11</v>
      </c>
      <c r="B71" s="34" t="s">
        <v>21</v>
      </c>
      <c r="C71" s="34" t="s">
        <v>2</v>
      </c>
      <c r="D71" s="34" t="s">
        <v>775</v>
      </c>
      <c r="E71" s="51">
        <v>100</v>
      </c>
      <c r="F71" s="58">
        <f>'9.ведомства'!G36+'9.ведомства'!G379+'9.ведомства'!G443+'9.ведомства'!G671+'9.ведомства'!G837+'9.ведомства'!G1241</f>
        <v>1890300</v>
      </c>
      <c r="G71" s="58">
        <f>'9.ведомства'!H36+'9.ведомства'!H379+'9.ведомства'!H443+'9.ведомства'!H671+'9.ведомства'!H837+'9.ведомства'!H1241</f>
        <v>0</v>
      </c>
      <c r="H71" s="58">
        <f>'9.ведомства'!I36+'9.ведомства'!I379+'9.ведомства'!I443+'9.ведомства'!I671+'9.ведомства'!I837+'9.ведомства'!I1241</f>
        <v>0</v>
      </c>
      <c r="I71" s="58">
        <f>'9.ведомства'!J36+'9.ведомства'!J379+'9.ведомства'!J443+'9.ведомства'!J671+'9.ведомства'!J837+'9.ведомства'!J1241</f>
        <v>0</v>
      </c>
      <c r="J71" s="58">
        <f>'9.ведомства'!K36+'9.ведомства'!K379+'9.ведомства'!K443+'9.ведомства'!K671+'9.ведомства'!K837+'9.ведомства'!K1241</f>
        <v>1890300</v>
      </c>
      <c r="K71" s="58">
        <f>'9.ведомства'!L36+'9.ведомства'!L379+'9.ведомства'!L443+'9.ведомства'!L671+'9.ведомства'!L837+'9.ведомства'!L1241</f>
        <v>0</v>
      </c>
    </row>
    <row r="72" spans="1:11" ht="51" x14ac:dyDescent="0.25">
      <c r="A72" s="384" t="s">
        <v>832</v>
      </c>
      <c r="B72" s="34" t="s">
        <v>21</v>
      </c>
      <c r="C72" s="34" t="s">
        <v>2</v>
      </c>
      <c r="D72" s="34" t="s">
        <v>828</v>
      </c>
      <c r="E72" s="51"/>
      <c r="F72" s="58">
        <f>F73</f>
        <v>16657234.73</v>
      </c>
      <c r="G72" s="58">
        <f t="shared" ref="G72:K75" si="34">G73</f>
        <v>0</v>
      </c>
      <c r="H72" s="58">
        <f t="shared" si="34"/>
        <v>0</v>
      </c>
      <c r="I72" s="58">
        <f t="shared" si="34"/>
        <v>0</v>
      </c>
      <c r="J72" s="58">
        <f t="shared" si="34"/>
        <v>16657234.73</v>
      </c>
      <c r="K72" s="58">
        <f t="shared" si="34"/>
        <v>0</v>
      </c>
    </row>
    <row r="73" spans="1:11" ht="25.5" x14ac:dyDescent="0.25">
      <c r="A73" s="384" t="s">
        <v>833</v>
      </c>
      <c r="B73" s="34" t="s">
        <v>21</v>
      </c>
      <c r="C73" s="34" t="s">
        <v>2</v>
      </c>
      <c r="D73" s="34" t="s">
        <v>829</v>
      </c>
      <c r="E73" s="51"/>
      <c r="F73" s="58">
        <f>F74</f>
        <v>16657234.73</v>
      </c>
      <c r="G73" s="58">
        <f t="shared" si="34"/>
        <v>0</v>
      </c>
      <c r="H73" s="58">
        <f t="shared" si="34"/>
        <v>0</v>
      </c>
      <c r="I73" s="58">
        <f t="shared" si="34"/>
        <v>0</v>
      </c>
      <c r="J73" s="58">
        <f t="shared" si="34"/>
        <v>16657234.73</v>
      </c>
      <c r="K73" s="58">
        <f t="shared" si="34"/>
        <v>0</v>
      </c>
    </row>
    <row r="74" spans="1:11" ht="38.25" x14ac:dyDescent="0.25">
      <c r="A74" s="384" t="s">
        <v>834</v>
      </c>
      <c r="B74" s="34" t="s">
        <v>21</v>
      </c>
      <c r="C74" s="34" t="s">
        <v>2</v>
      </c>
      <c r="D74" s="34" t="s">
        <v>830</v>
      </c>
      <c r="E74" s="51"/>
      <c r="F74" s="58">
        <f>F75</f>
        <v>16657234.73</v>
      </c>
      <c r="G74" s="58">
        <f t="shared" si="34"/>
        <v>0</v>
      </c>
      <c r="H74" s="58">
        <f t="shared" si="34"/>
        <v>0</v>
      </c>
      <c r="I74" s="58">
        <f t="shared" si="34"/>
        <v>0</v>
      </c>
      <c r="J74" s="58">
        <f t="shared" si="34"/>
        <v>16657234.73</v>
      </c>
      <c r="K74" s="58">
        <f t="shared" si="34"/>
        <v>0</v>
      </c>
    </row>
    <row r="75" spans="1:11" ht="38.25" x14ac:dyDescent="0.25">
      <c r="A75" s="384" t="s">
        <v>25</v>
      </c>
      <c r="B75" s="34" t="s">
        <v>21</v>
      </c>
      <c r="C75" s="34" t="s">
        <v>2</v>
      </c>
      <c r="D75" s="34" t="s">
        <v>831</v>
      </c>
      <c r="E75" s="51"/>
      <c r="F75" s="58">
        <f>F76</f>
        <v>16657234.73</v>
      </c>
      <c r="G75" s="58">
        <f t="shared" si="34"/>
        <v>0</v>
      </c>
      <c r="H75" s="58">
        <f t="shared" si="34"/>
        <v>0</v>
      </c>
      <c r="I75" s="58">
        <f t="shared" si="34"/>
        <v>0</v>
      </c>
      <c r="J75" s="58">
        <f t="shared" si="34"/>
        <v>16657234.73</v>
      </c>
      <c r="K75" s="58">
        <f t="shared" si="34"/>
        <v>0</v>
      </c>
    </row>
    <row r="76" spans="1:11" ht="76.5" x14ac:dyDescent="0.25">
      <c r="A76" s="384" t="s">
        <v>11</v>
      </c>
      <c r="B76" s="34" t="s">
        <v>21</v>
      </c>
      <c r="C76" s="34" t="s">
        <v>2</v>
      </c>
      <c r="D76" s="34" t="s">
        <v>831</v>
      </c>
      <c r="E76" s="51">
        <v>100</v>
      </c>
      <c r="F76" s="58">
        <f>'9.ведомства'!G384</f>
        <v>16657234.73</v>
      </c>
      <c r="G76" s="58">
        <f>'9.ведомства'!H384</f>
        <v>0</v>
      </c>
      <c r="H76" s="58">
        <f>'9.ведомства'!I384</f>
        <v>0</v>
      </c>
      <c r="I76" s="58">
        <f>'9.ведомства'!J384</f>
        <v>0</v>
      </c>
      <c r="J76" s="58">
        <f>'9.ведомства'!K384</f>
        <v>16657234.73</v>
      </c>
      <c r="K76" s="58">
        <f>'9.ведомства'!L384</f>
        <v>0</v>
      </c>
    </row>
    <row r="77" spans="1:11" x14ac:dyDescent="0.25">
      <c r="A77" s="98" t="s">
        <v>7</v>
      </c>
      <c r="B77" s="34" t="s">
        <v>21</v>
      </c>
      <c r="C77" s="34" t="s">
        <v>2</v>
      </c>
      <c r="D77" s="34" t="s">
        <v>320</v>
      </c>
      <c r="E77" s="51"/>
      <c r="F77" s="58">
        <f>F78</f>
        <v>65957567.009999998</v>
      </c>
      <c r="G77" s="58">
        <f t="shared" ref="G77:K77" si="35">G78</f>
        <v>0</v>
      </c>
      <c r="H77" s="58">
        <f t="shared" si="35"/>
        <v>-118971</v>
      </c>
      <c r="I77" s="58">
        <f t="shared" si="35"/>
        <v>0</v>
      </c>
      <c r="J77" s="58">
        <f t="shared" si="35"/>
        <v>65838596.009999998</v>
      </c>
      <c r="K77" s="58">
        <f t="shared" si="35"/>
        <v>0</v>
      </c>
    </row>
    <row r="78" spans="1:11" ht="38.25" x14ac:dyDescent="0.25">
      <c r="A78" s="98" t="s">
        <v>6</v>
      </c>
      <c r="B78" s="34" t="s">
        <v>21</v>
      </c>
      <c r="C78" s="34" t="s">
        <v>2</v>
      </c>
      <c r="D78" s="34" t="s">
        <v>321</v>
      </c>
      <c r="E78" s="51"/>
      <c r="F78" s="58">
        <f>F79+F81+F83+F86</f>
        <v>65957567.009999998</v>
      </c>
      <c r="G78" s="244">
        <f t="shared" ref="G78:K78" si="36">G79+G81+G83+G86</f>
        <v>0</v>
      </c>
      <c r="H78" s="244">
        <f t="shared" si="36"/>
        <v>-118971</v>
      </c>
      <c r="I78" s="244">
        <f t="shared" si="36"/>
        <v>0</v>
      </c>
      <c r="J78" s="244">
        <f t="shared" si="36"/>
        <v>65838596.009999998</v>
      </c>
      <c r="K78" s="244">
        <f t="shared" si="36"/>
        <v>0</v>
      </c>
    </row>
    <row r="79" spans="1:11" ht="25.5" x14ac:dyDescent="0.25">
      <c r="A79" s="98" t="s">
        <v>263</v>
      </c>
      <c r="B79" s="34" t="s">
        <v>21</v>
      </c>
      <c r="C79" s="34" t="s">
        <v>2</v>
      </c>
      <c r="D79" s="34" t="s">
        <v>322</v>
      </c>
      <c r="E79" s="51"/>
      <c r="F79" s="58">
        <f>F80</f>
        <v>0</v>
      </c>
      <c r="G79" s="58">
        <f t="shared" ref="G79:K79" si="37">G80</f>
        <v>0</v>
      </c>
      <c r="H79" s="58">
        <f t="shared" si="37"/>
        <v>0</v>
      </c>
      <c r="I79" s="58">
        <f t="shared" si="37"/>
        <v>0</v>
      </c>
      <c r="J79" s="58">
        <f t="shared" si="37"/>
        <v>0</v>
      </c>
      <c r="K79" s="58">
        <f t="shared" si="37"/>
        <v>0</v>
      </c>
    </row>
    <row r="80" spans="1:11" ht="76.5" x14ac:dyDescent="0.25">
      <c r="A80" s="384" t="s">
        <v>11</v>
      </c>
      <c r="B80" s="34" t="s">
        <v>21</v>
      </c>
      <c r="C80" s="34" t="s">
        <v>2</v>
      </c>
      <c r="D80" s="34" t="s">
        <v>322</v>
      </c>
      <c r="E80" s="51">
        <v>100</v>
      </c>
      <c r="F80" s="58">
        <f>'9.ведомства'!G40</f>
        <v>0</v>
      </c>
      <c r="G80" s="58">
        <f>'9.ведомства'!H40</f>
        <v>0</v>
      </c>
      <c r="H80" s="58">
        <f>'9.ведомства'!I40</f>
        <v>0</v>
      </c>
      <c r="I80" s="58">
        <f>'9.ведомства'!J40</f>
        <v>0</v>
      </c>
      <c r="J80" s="58">
        <f>'9.ведомства'!K40</f>
        <v>0</v>
      </c>
      <c r="K80" s="58">
        <f>'9.ведомства'!L40</f>
        <v>0</v>
      </c>
    </row>
    <row r="81" spans="1:11" ht="38.25" x14ac:dyDescent="0.25">
      <c r="A81" s="384" t="s">
        <v>25</v>
      </c>
      <c r="B81" s="34" t="s">
        <v>21</v>
      </c>
      <c r="C81" s="34" t="s">
        <v>2</v>
      </c>
      <c r="D81" s="34" t="s">
        <v>323</v>
      </c>
      <c r="E81" s="51"/>
      <c r="F81" s="58">
        <f>F82</f>
        <v>65577567.009999998</v>
      </c>
      <c r="G81" s="58">
        <f t="shared" ref="G81:K81" si="38">G82</f>
        <v>0</v>
      </c>
      <c r="H81" s="58">
        <f t="shared" si="38"/>
        <v>-118971</v>
      </c>
      <c r="I81" s="58">
        <f t="shared" si="38"/>
        <v>0</v>
      </c>
      <c r="J81" s="58">
        <f t="shared" si="38"/>
        <v>65458596.009999998</v>
      </c>
      <c r="K81" s="58">
        <f t="shared" si="38"/>
        <v>0</v>
      </c>
    </row>
    <row r="82" spans="1:11" ht="76.5" x14ac:dyDescent="0.25">
      <c r="A82" s="384" t="s">
        <v>11</v>
      </c>
      <c r="B82" s="34" t="s">
        <v>21</v>
      </c>
      <c r="C82" s="34" t="s">
        <v>2</v>
      </c>
      <c r="D82" s="34" t="s">
        <v>323</v>
      </c>
      <c r="E82" s="51">
        <v>100</v>
      </c>
      <c r="F82" s="58">
        <f>'9.ведомства'!G42+'9.ведомства'!G447+'9.ведомства'!G675+'9.ведомства'!G841</f>
        <v>65577567.009999998</v>
      </c>
      <c r="G82" s="58">
        <f>'9.ведомства'!H42+'9.ведомства'!H447+'9.ведомства'!H675+'9.ведомства'!H841</f>
        <v>0</v>
      </c>
      <c r="H82" s="58">
        <f>'9.ведомства'!I42+'9.ведомства'!I447+'9.ведомства'!I675+'9.ведомства'!I841</f>
        <v>-118971</v>
      </c>
      <c r="I82" s="58">
        <f>'9.ведомства'!J42+'9.ведомства'!J447+'9.ведомства'!J675+'9.ведомства'!J841</f>
        <v>0</v>
      </c>
      <c r="J82" s="58">
        <f>'9.ведомства'!K42+'9.ведомства'!K447+'9.ведомства'!K675+'9.ведомства'!K841</f>
        <v>65458596.009999998</v>
      </c>
      <c r="K82" s="58">
        <f>'9.ведомства'!L42+'9.ведомства'!L447+'9.ведомства'!L675+'9.ведомства'!L841</f>
        <v>0</v>
      </c>
    </row>
    <row r="83" spans="1:11" ht="25.5" x14ac:dyDescent="0.25">
      <c r="A83" s="50" t="s">
        <v>22</v>
      </c>
      <c r="B83" s="34" t="s">
        <v>21</v>
      </c>
      <c r="C83" s="34" t="s">
        <v>2</v>
      </c>
      <c r="D83" s="34" t="s">
        <v>324</v>
      </c>
      <c r="E83" s="51"/>
      <c r="F83" s="58">
        <f t="shared" ref="F83:K83" si="39">SUM(F84:F85)</f>
        <v>0</v>
      </c>
      <c r="G83" s="58">
        <f t="shared" si="39"/>
        <v>0</v>
      </c>
      <c r="H83" s="58">
        <f t="shared" si="39"/>
        <v>0</v>
      </c>
      <c r="I83" s="58">
        <f t="shared" si="39"/>
        <v>0</v>
      </c>
      <c r="J83" s="58">
        <f t="shared" si="39"/>
        <v>0</v>
      </c>
      <c r="K83" s="58">
        <f t="shared" si="39"/>
        <v>0</v>
      </c>
    </row>
    <row r="84" spans="1:11" ht="25.5" x14ac:dyDescent="0.25">
      <c r="A84" s="384" t="s">
        <v>16</v>
      </c>
      <c r="B84" s="34" t="s">
        <v>21</v>
      </c>
      <c r="C84" s="34" t="s">
        <v>2</v>
      </c>
      <c r="D84" s="34" t="s">
        <v>324</v>
      </c>
      <c r="E84" s="51">
        <v>200</v>
      </c>
      <c r="F84" s="58">
        <f>'9.ведомства'!G44+'9.ведомства'!G449+'9.ведомства'!G677+'9.ведомства'!G843</f>
        <v>0</v>
      </c>
      <c r="G84" s="58">
        <f>'9.ведомства'!H44+'9.ведомства'!H449+'9.ведомства'!H677+'9.ведомства'!H843</f>
        <v>0</v>
      </c>
      <c r="H84" s="58">
        <f>'9.ведомства'!I44+'9.ведомства'!I449+'9.ведомства'!I677+'9.ведомства'!I843</f>
        <v>0</v>
      </c>
      <c r="I84" s="58">
        <f>'9.ведомства'!J44+'9.ведомства'!J449+'9.ведомства'!J677+'9.ведомства'!J843</f>
        <v>0</v>
      </c>
      <c r="J84" s="58">
        <f>'9.ведомства'!K44+'9.ведомства'!K449+'9.ведомства'!K677+'9.ведомства'!K843</f>
        <v>0</v>
      </c>
      <c r="K84" s="58">
        <f>'9.ведомства'!L44+'9.ведомства'!L449+'9.ведомства'!L677+'9.ведомства'!L843</f>
        <v>0</v>
      </c>
    </row>
    <row r="85" spans="1:11" x14ac:dyDescent="0.25">
      <c r="A85" s="384" t="s">
        <v>14</v>
      </c>
      <c r="B85" s="34" t="s">
        <v>21</v>
      </c>
      <c r="C85" s="34" t="s">
        <v>2</v>
      </c>
      <c r="D85" s="34" t="s">
        <v>324</v>
      </c>
      <c r="E85" s="51">
        <v>800</v>
      </c>
      <c r="F85" s="58">
        <f>'9.ведомства'!G844+'9.ведомства'!G45</f>
        <v>0</v>
      </c>
      <c r="G85" s="58">
        <f>'9.ведомства'!H844+'9.ведомства'!H45</f>
        <v>0</v>
      </c>
      <c r="H85" s="58">
        <f>'9.ведомства'!I844+'9.ведомства'!I45</f>
        <v>0</v>
      </c>
      <c r="I85" s="58">
        <f>'9.ведомства'!J844+'9.ведомства'!J45</f>
        <v>0</v>
      </c>
      <c r="J85" s="58">
        <f>'9.ведомства'!K844+'9.ведомства'!K45</f>
        <v>0</v>
      </c>
      <c r="K85" s="58">
        <f>'9.ведомства'!L844+'9.ведомства'!L45</f>
        <v>0</v>
      </c>
    </row>
    <row r="86" spans="1:11" ht="127.5" x14ac:dyDescent="0.25">
      <c r="A86" s="384" t="s">
        <v>785</v>
      </c>
      <c r="B86" s="34" t="s">
        <v>21</v>
      </c>
      <c r="C86" s="34" t="s">
        <v>2</v>
      </c>
      <c r="D86" s="34" t="s">
        <v>786</v>
      </c>
      <c r="E86" s="51"/>
      <c r="F86" s="58">
        <f>SUM(F87:F88)</f>
        <v>380000</v>
      </c>
      <c r="G86" s="58">
        <f t="shared" ref="G86:K86" si="40">SUM(G87:G88)</f>
        <v>0</v>
      </c>
      <c r="H86" s="58">
        <f t="shared" si="40"/>
        <v>0</v>
      </c>
      <c r="I86" s="58">
        <f t="shared" si="40"/>
        <v>0</v>
      </c>
      <c r="J86" s="58">
        <f t="shared" si="40"/>
        <v>380000</v>
      </c>
      <c r="K86" s="58">
        <f t="shared" si="40"/>
        <v>0</v>
      </c>
    </row>
    <row r="87" spans="1:11" ht="76.5" x14ac:dyDescent="0.25">
      <c r="A87" s="384" t="s">
        <v>11</v>
      </c>
      <c r="B87" s="34" t="s">
        <v>21</v>
      </c>
      <c r="C87" s="34" t="s">
        <v>2</v>
      </c>
      <c r="D87" s="34" t="s">
        <v>786</v>
      </c>
      <c r="E87" s="51">
        <v>100</v>
      </c>
      <c r="F87" s="58">
        <f>'9.ведомства'!G47+'9.ведомства'!G846</f>
        <v>61277.760000000002</v>
      </c>
      <c r="G87" s="58">
        <f>'9.ведомства'!H47+'9.ведомства'!H846</f>
        <v>0</v>
      </c>
      <c r="H87" s="58">
        <f>'9.ведомства'!I47+'9.ведомства'!I846</f>
        <v>0</v>
      </c>
      <c r="I87" s="58">
        <f>'9.ведомства'!J47+'9.ведомства'!J846</f>
        <v>0</v>
      </c>
      <c r="J87" s="58">
        <f>'9.ведомства'!K47+'9.ведомства'!K846</f>
        <v>61277.760000000002</v>
      </c>
      <c r="K87" s="58">
        <f>'9.ведомства'!L47+'9.ведомства'!L846</f>
        <v>0</v>
      </c>
    </row>
    <row r="88" spans="1:11" ht="25.5" x14ac:dyDescent="0.25">
      <c r="A88" s="384" t="s">
        <v>5</v>
      </c>
      <c r="B88" s="34" t="s">
        <v>21</v>
      </c>
      <c r="C88" s="34" t="s">
        <v>2</v>
      </c>
      <c r="D88" s="34" t="s">
        <v>786</v>
      </c>
      <c r="E88" s="120">
        <v>300</v>
      </c>
      <c r="F88" s="58">
        <f>'9.ведомства'!G847+'9.ведомства'!G48</f>
        <v>318722.24</v>
      </c>
      <c r="G88" s="58">
        <f>'9.ведомства'!H847+'9.ведомства'!H48</f>
        <v>0</v>
      </c>
      <c r="H88" s="58">
        <f>'9.ведомства'!I847+'9.ведомства'!I48</f>
        <v>0</v>
      </c>
      <c r="I88" s="58">
        <f>'9.ведомства'!J847+'9.ведомства'!J48</f>
        <v>0</v>
      </c>
      <c r="J88" s="58">
        <f>'9.ведомства'!K847+'9.ведомства'!K48</f>
        <v>318722.24</v>
      </c>
      <c r="K88" s="58">
        <f>'9.ведомства'!L847+'9.ведомства'!L48</f>
        <v>0</v>
      </c>
    </row>
    <row r="89" spans="1:11" s="183" customFormat="1" x14ac:dyDescent="0.25">
      <c r="A89" s="384" t="s">
        <v>326</v>
      </c>
      <c r="B89" s="351" t="s">
        <v>21</v>
      </c>
      <c r="C89" s="351" t="s">
        <v>45</v>
      </c>
      <c r="D89" s="351"/>
      <c r="E89" s="349"/>
      <c r="F89" s="350">
        <f>F90</f>
        <v>85534.75</v>
      </c>
      <c r="G89" s="350">
        <f t="shared" ref="G89:K92" si="41">G90</f>
        <v>85534.75</v>
      </c>
      <c r="H89" s="350">
        <f t="shared" si="41"/>
        <v>0</v>
      </c>
      <c r="I89" s="350">
        <f t="shared" si="41"/>
        <v>0</v>
      </c>
      <c r="J89" s="350">
        <f t="shared" si="41"/>
        <v>85534.75</v>
      </c>
      <c r="K89" s="350">
        <f t="shared" si="41"/>
        <v>85534.75</v>
      </c>
    </row>
    <row r="90" spans="1:11" s="183" customFormat="1" x14ac:dyDescent="0.25">
      <c r="A90" s="98" t="s">
        <v>7</v>
      </c>
      <c r="B90" s="351" t="s">
        <v>21</v>
      </c>
      <c r="C90" s="351" t="s">
        <v>45</v>
      </c>
      <c r="D90" s="351" t="s">
        <v>320</v>
      </c>
      <c r="E90" s="349"/>
      <c r="F90" s="350">
        <f>F91</f>
        <v>85534.75</v>
      </c>
      <c r="G90" s="350">
        <f t="shared" si="41"/>
        <v>85534.75</v>
      </c>
      <c r="H90" s="350">
        <f t="shared" si="41"/>
        <v>0</v>
      </c>
      <c r="I90" s="350">
        <f t="shared" si="41"/>
        <v>0</v>
      </c>
      <c r="J90" s="350">
        <f t="shared" si="41"/>
        <v>85534.75</v>
      </c>
      <c r="K90" s="350">
        <f t="shared" si="41"/>
        <v>85534.75</v>
      </c>
    </row>
    <row r="91" spans="1:11" s="183" customFormat="1" ht="38.25" x14ac:dyDescent="0.25">
      <c r="A91" s="98" t="s">
        <v>6</v>
      </c>
      <c r="B91" s="351" t="s">
        <v>21</v>
      </c>
      <c r="C91" s="351" t="s">
        <v>45</v>
      </c>
      <c r="D91" s="351" t="s">
        <v>321</v>
      </c>
      <c r="E91" s="349"/>
      <c r="F91" s="350">
        <f>F92</f>
        <v>85534.75</v>
      </c>
      <c r="G91" s="350">
        <f t="shared" si="41"/>
        <v>85534.75</v>
      </c>
      <c r="H91" s="350">
        <f t="shared" si="41"/>
        <v>0</v>
      </c>
      <c r="I91" s="350">
        <f t="shared" si="41"/>
        <v>0</v>
      </c>
      <c r="J91" s="350">
        <f t="shared" si="41"/>
        <v>85534.75</v>
      </c>
      <c r="K91" s="350">
        <f t="shared" si="41"/>
        <v>85534.75</v>
      </c>
    </row>
    <row r="92" spans="1:11" s="183" customFormat="1" ht="51" x14ac:dyDescent="0.25">
      <c r="A92" s="384" t="s">
        <v>327</v>
      </c>
      <c r="B92" s="351" t="s">
        <v>21</v>
      </c>
      <c r="C92" s="351" t="s">
        <v>45</v>
      </c>
      <c r="D92" s="351" t="s">
        <v>328</v>
      </c>
      <c r="E92" s="349"/>
      <c r="F92" s="350">
        <f>F93</f>
        <v>85534.75</v>
      </c>
      <c r="G92" s="350">
        <f t="shared" si="41"/>
        <v>85534.75</v>
      </c>
      <c r="H92" s="350">
        <f t="shared" si="41"/>
        <v>0</v>
      </c>
      <c r="I92" s="350">
        <f t="shared" si="41"/>
        <v>0</v>
      </c>
      <c r="J92" s="350">
        <f t="shared" si="41"/>
        <v>85534.75</v>
      </c>
      <c r="K92" s="350">
        <f t="shared" si="41"/>
        <v>85534.75</v>
      </c>
    </row>
    <row r="93" spans="1:11" s="183" customFormat="1" ht="25.5" x14ac:dyDescent="0.25">
      <c r="A93" s="384" t="s">
        <v>16</v>
      </c>
      <c r="B93" s="351" t="s">
        <v>21</v>
      </c>
      <c r="C93" s="351" t="s">
        <v>45</v>
      </c>
      <c r="D93" s="351" t="s">
        <v>328</v>
      </c>
      <c r="E93" s="349">
        <v>200</v>
      </c>
      <c r="F93" s="350">
        <f>'9.ведомства'!G53</f>
        <v>85534.75</v>
      </c>
      <c r="G93" s="350">
        <f>'9.ведомства'!H53</f>
        <v>85534.75</v>
      </c>
      <c r="H93" s="350">
        <f>'9.ведомства'!I53</f>
        <v>0</v>
      </c>
      <c r="I93" s="350">
        <f>'9.ведомства'!J53</f>
        <v>0</v>
      </c>
      <c r="J93" s="350">
        <f>'9.ведомства'!K53</f>
        <v>85534.75</v>
      </c>
      <c r="K93" s="350">
        <f>'9.ведомства'!L53</f>
        <v>85534.75</v>
      </c>
    </row>
    <row r="94" spans="1:11" ht="51" x14ac:dyDescent="0.25">
      <c r="A94" s="384" t="s">
        <v>33</v>
      </c>
      <c r="B94" s="34" t="s">
        <v>21</v>
      </c>
      <c r="C94" s="34" t="s">
        <v>31</v>
      </c>
      <c r="D94" s="34"/>
      <c r="E94" s="34"/>
      <c r="F94" s="58">
        <f>F111+F95</f>
        <v>2865463.2199999997</v>
      </c>
      <c r="G94" s="58">
        <f t="shared" ref="G94:K94" si="42">G111+G95</f>
        <v>0</v>
      </c>
      <c r="H94" s="58">
        <f t="shared" si="42"/>
        <v>0</v>
      </c>
      <c r="I94" s="58">
        <f t="shared" si="42"/>
        <v>0</v>
      </c>
      <c r="J94" s="58">
        <f t="shared" si="42"/>
        <v>2865463.2199999997</v>
      </c>
      <c r="K94" s="58">
        <f t="shared" si="42"/>
        <v>0</v>
      </c>
    </row>
    <row r="95" spans="1:11" ht="38.25" x14ac:dyDescent="0.25">
      <c r="A95" s="384" t="s">
        <v>1273</v>
      </c>
      <c r="B95" s="34" t="s">
        <v>21</v>
      </c>
      <c r="C95" s="34" t="s">
        <v>31</v>
      </c>
      <c r="D95" s="34" t="s">
        <v>925</v>
      </c>
      <c r="E95" s="34"/>
      <c r="F95" s="58">
        <f>F96</f>
        <v>100000</v>
      </c>
      <c r="G95" s="58">
        <f>G96</f>
        <v>0</v>
      </c>
      <c r="H95" s="58">
        <f t="shared" ref="H95:K95" si="43">H96</f>
        <v>0</v>
      </c>
      <c r="I95" s="58">
        <f t="shared" si="43"/>
        <v>0</v>
      </c>
      <c r="J95" s="58">
        <f t="shared" si="43"/>
        <v>100000</v>
      </c>
      <c r="K95" s="58">
        <f t="shared" si="43"/>
        <v>0</v>
      </c>
    </row>
    <row r="96" spans="1:11" ht="38.25" x14ac:dyDescent="0.25">
      <c r="A96" s="384" t="s">
        <v>350</v>
      </c>
      <c r="B96" s="34" t="s">
        <v>21</v>
      </c>
      <c r="C96" s="34" t="s">
        <v>31</v>
      </c>
      <c r="D96" s="34" t="s">
        <v>351</v>
      </c>
      <c r="E96" s="51"/>
      <c r="F96" s="58">
        <f>F97+F104+F109</f>
        <v>100000</v>
      </c>
      <c r="G96" s="58">
        <f>G97+G104+G109</f>
        <v>0</v>
      </c>
      <c r="H96" s="58">
        <f t="shared" ref="H96:K96" si="44">H97+H104+H109</f>
        <v>0</v>
      </c>
      <c r="I96" s="58">
        <f t="shared" si="44"/>
        <v>0</v>
      </c>
      <c r="J96" s="58">
        <f t="shared" si="44"/>
        <v>100000</v>
      </c>
      <c r="K96" s="58">
        <f t="shared" si="44"/>
        <v>0</v>
      </c>
    </row>
    <row r="97" spans="1:11" ht="51" x14ac:dyDescent="0.25">
      <c r="A97" s="384" t="s">
        <v>353</v>
      </c>
      <c r="B97" s="34" t="s">
        <v>21</v>
      </c>
      <c r="C97" s="34" t="s">
        <v>31</v>
      </c>
      <c r="D97" s="34" t="s">
        <v>352</v>
      </c>
      <c r="E97" s="51"/>
      <c r="F97" s="58">
        <f>F98+F101</f>
        <v>100000</v>
      </c>
      <c r="G97" s="58">
        <f>G98+G101</f>
        <v>0</v>
      </c>
      <c r="H97" s="58">
        <f t="shared" ref="H97:K97" si="45">H98+H101</f>
        <v>0</v>
      </c>
      <c r="I97" s="58">
        <f t="shared" si="45"/>
        <v>0</v>
      </c>
      <c r="J97" s="58">
        <f t="shared" si="45"/>
        <v>100000</v>
      </c>
      <c r="K97" s="58">
        <f t="shared" si="45"/>
        <v>0</v>
      </c>
    </row>
    <row r="98" spans="1:11" ht="51" x14ac:dyDescent="0.25">
      <c r="A98" s="50" t="s">
        <v>923</v>
      </c>
      <c r="B98" s="34" t="s">
        <v>21</v>
      </c>
      <c r="C98" s="34" t="s">
        <v>31</v>
      </c>
      <c r="D98" s="34" t="s">
        <v>924</v>
      </c>
      <c r="E98" s="51"/>
      <c r="F98" s="58">
        <f>SUM(F99:F100)</f>
        <v>50000</v>
      </c>
      <c r="G98" s="58">
        <f>SUM(G99:G100)</f>
        <v>0</v>
      </c>
      <c r="H98" s="58">
        <f t="shared" ref="H98:K98" si="46">SUM(H99:H100)</f>
        <v>0</v>
      </c>
      <c r="I98" s="58">
        <f t="shared" si="46"/>
        <v>0</v>
      </c>
      <c r="J98" s="58">
        <f t="shared" si="46"/>
        <v>50000</v>
      </c>
      <c r="K98" s="58">
        <f t="shared" si="46"/>
        <v>0</v>
      </c>
    </row>
    <row r="99" spans="1:11" ht="76.5" x14ac:dyDescent="0.25">
      <c r="A99" s="384" t="s">
        <v>11</v>
      </c>
      <c r="B99" s="34" t="s">
        <v>21</v>
      </c>
      <c r="C99" s="34" t="s">
        <v>31</v>
      </c>
      <c r="D99" s="34" t="s">
        <v>924</v>
      </c>
      <c r="E99" s="51">
        <v>100</v>
      </c>
      <c r="F99" s="58">
        <f>'9.ведомства'!G1179</f>
        <v>35000</v>
      </c>
      <c r="G99" s="58">
        <f>'9.ведомства'!H1179</f>
        <v>0</v>
      </c>
      <c r="H99" s="58">
        <f>'9.ведомства'!I1179</f>
        <v>0</v>
      </c>
      <c r="I99" s="58">
        <f>'9.ведомства'!J1179</f>
        <v>0</v>
      </c>
      <c r="J99" s="58">
        <f>'9.ведомства'!K1179</f>
        <v>35000</v>
      </c>
      <c r="K99" s="58">
        <f>'9.ведомства'!L1179</f>
        <v>0</v>
      </c>
    </row>
    <row r="100" spans="1:11" ht="25.5" x14ac:dyDescent="0.25">
      <c r="A100" s="384" t="s">
        <v>16</v>
      </c>
      <c r="B100" s="34" t="s">
        <v>21</v>
      </c>
      <c r="C100" s="34" t="s">
        <v>31</v>
      </c>
      <c r="D100" s="34" t="s">
        <v>924</v>
      </c>
      <c r="E100" s="51">
        <v>200</v>
      </c>
      <c r="F100" s="58">
        <f>'9.ведомства'!G1180</f>
        <v>15000</v>
      </c>
      <c r="G100" s="58">
        <f>'9.ведомства'!H1180</f>
        <v>0</v>
      </c>
      <c r="H100" s="58">
        <f>'9.ведомства'!I1180</f>
        <v>0</v>
      </c>
      <c r="I100" s="58">
        <f>'9.ведомства'!J1180</f>
        <v>0</v>
      </c>
      <c r="J100" s="58">
        <f>'9.ведомства'!K1180</f>
        <v>15000</v>
      </c>
      <c r="K100" s="58">
        <f>'9.ведомства'!L1180</f>
        <v>0</v>
      </c>
    </row>
    <row r="101" spans="1:11" ht="25.5" x14ac:dyDescent="0.25">
      <c r="A101" s="384" t="s">
        <v>953</v>
      </c>
      <c r="B101" s="34" t="s">
        <v>21</v>
      </c>
      <c r="C101" s="34" t="s">
        <v>31</v>
      </c>
      <c r="D101" s="34" t="s">
        <v>921</v>
      </c>
      <c r="E101" s="51"/>
      <c r="F101" s="58">
        <f>SUM(F102:F103)</f>
        <v>50000</v>
      </c>
      <c r="G101" s="58">
        <f>SUM(G102:G103)</f>
        <v>0</v>
      </c>
      <c r="H101" s="58">
        <f t="shared" ref="H101:K101" si="47">SUM(H102:H103)</f>
        <v>0</v>
      </c>
      <c r="I101" s="58">
        <f t="shared" si="47"/>
        <v>0</v>
      </c>
      <c r="J101" s="58">
        <f t="shared" si="47"/>
        <v>50000</v>
      </c>
      <c r="K101" s="58">
        <f t="shared" si="47"/>
        <v>0</v>
      </c>
    </row>
    <row r="102" spans="1:11" ht="76.5" x14ac:dyDescent="0.25">
      <c r="A102" s="384" t="s">
        <v>11</v>
      </c>
      <c r="B102" s="34" t="s">
        <v>21</v>
      </c>
      <c r="C102" s="34" t="s">
        <v>31</v>
      </c>
      <c r="D102" s="34" t="s">
        <v>921</v>
      </c>
      <c r="E102" s="51">
        <v>100</v>
      </c>
      <c r="F102" s="58">
        <f>'9.ведомства'!G1182</f>
        <v>13700</v>
      </c>
      <c r="G102" s="58">
        <f>'9.ведомства'!H1182</f>
        <v>0</v>
      </c>
      <c r="H102" s="58">
        <f>'9.ведомства'!I1182</f>
        <v>0</v>
      </c>
      <c r="I102" s="58">
        <f>'9.ведомства'!J1182</f>
        <v>0</v>
      </c>
      <c r="J102" s="58">
        <f>'9.ведомства'!K1182</f>
        <v>13700</v>
      </c>
      <c r="K102" s="58">
        <f>'9.ведомства'!L1182</f>
        <v>0</v>
      </c>
    </row>
    <row r="103" spans="1:11" ht="25.5" x14ac:dyDescent="0.25">
      <c r="A103" s="384" t="s">
        <v>16</v>
      </c>
      <c r="B103" s="34" t="s">
        <v>21</v>
      </c>
      <c r="C103" s="34" t="s">
        <v>31</v>
      </c>
      <c r="D103" s="34" t="s">
        <v>921</v>
      </c>
      <c r="E103" s="51">
        <v>200</v>
      </c>
      <c r="F103" s="58">
        <f>'9.ведомства'!G1183</f>
        <v>36300</v>
      </c>
      <c r="G103" s="58">
        <f>'9.ведомства'!H1183</f>
        <v>0</v>
      </c>
      <c r="H103" s="58">
        <f>'9.ведомства'!I1183</f>
        <v>0</v>
      </c>
      <c r="I103" s="58">
        <f>'9.ведомства'!J1183</f>
        <v>0</v>
      </c>
      <c r="J103" s="58">
        <f>'9.ведомства'!K1183</f>
        <v>36300</v>
      </c>
      <c r="K103" s="58">
        <f>'9.ведомства'!L1183</f>
        <v>0</v>
      </c>
    </row>
    <row r="104" spans="1:11" ht="38.25" x14ac:dyDescent="0.25">
      <c r="A104" s="384" t="s">
        <v>354</v>
      </c>
      <c r="B104" s="34" t="s">
        <v>21</v>
      </c>
      <c r="C104" s="34" t="s">
        <v>31</v>
      </c>
      <c r="D104" s="34" t="s">
        <v>356</v>
      </c>
      <c r="E104" s="51"/>
      <c r="F104" s="58">
        <f>F105</f>
        <v>0</v>
      </c>
      <c r="G104" s="58">
        <f>G105</f>
        <v>0</v>
      </c>
      <c r="H104" s="58">
        <f t="shared" ref="H104:K104" si="48">H105</f>
        <v>0</v>
      </c>
      <c r="I104" s="58">
        <f t="shared" si="48"/>
        <v>0</v>
      </c>
      <c r="J104" s="58">
        <f t="shared" si="48"/>
        <v>0</v>
      </c>
      <c r="K104" s="58">
        <f t="shared" si="48"/>
        <v>0</v>
      </c>
    </row>
    <row r="105" spans="1:11" ht="51" x14ac:dyDescent="0.25">
      <c r="A105" s="50" t="s">
        <v>923</v>
      </c>
      <c r="B105" s="34" t="s">
        <v>21</v>
      </c>
      <c r="C105" s="34" t="s">
        <v>31</v>
      </c>
      <c r="D105" s="34" t="s">
        <v>926</v>
      </c>
      <c r="E105" s="51"/>
      <c r="F105" s="58">
        <f>SUM(F106:F107)</f>
        <v>0</v>
      </c>
      <c r="G105" s="58">
        <f>SUM(G106:G107)</f>
        <v>0</v>
      </c>
      <c r="H105" s="58">
        <f t="shared" ref="H105:K105" si="49">SUM(H106:H107)</f>
        <v>0</v>
      </c>
      <c r="I105" s="58">
        <f t="shared" si="49"/>
        <v>0</v>
      </c>
      <c r="J105" s="58">
        <f t="shared" si="49"/>
        <v>0</v>
      </c>
      <c r="K105" s="58">
        <f t="shared" si="49"/>
        <v>0</v>
      </c>
    </row>
    <row r="106" spans="1:11" ht="76.5" x14ac:dyDescent="0.25">
      <c r="A106" s="384" t="s">
        <v>11</v>
      </c>
      <c r="B106" s="34" t="s">
        <v>21</v>
      </c>
      <c r="C106" s="34" t="s">
        <v>31</v>
      </c>
      <c r="D106" s="34" t="s">
        <v>926</v>
      </c>
      <c r="E106" s="51">
        <v>100</v>
      </c>
      <c r="F106" s="58">
        <f>'9.ведомства'!G1186</f>
        <v>0</v>
      </c>
      <c r="G106" s="58">
        <f>'9.ведомства'!H1186</f>
        <v>0</v>
      </c>
      <c r="H106" s="58">
        <f>'9.ведомства'!I1186</f>
        <v>0</v>
      </c>
      <c r="I106" s="58">
        <f>'9.ведомства'!J1186</f>
        <v>0</v>
      </c>
      <c r="J106" s="58">
        <f>'9.ведомства'!K1186</f>
        <v>0</v>
      </c>
      <c r="K106" s="58">
        <f>'9.ведомства'!L1186</f>
        <v>0</v>
      </c>
    </row>
    <row r="107" spans="1:11" ht="25.5" x14ac:dyDescent="0.25">
      <c r="A107" s="384" t="s">
        <v>16</v>
      </c>
      <c r="B107" s="34" t="s">
        <v>21</v>
      </c>
      <c r="C107" s="34" t="s">
        <v>31</v>
      </c>
      <c r="D107" s="34" t="s">
        <v>926</v>
      </c>
      <c r="E107" s="51">
        <v>200</v>
      </c>
      <c r="F107" s="58">
        <f>'9.ведомства'!G1187</f>
        <v>0</v>
      </c>
      <c r="G107" s="58">
        <f>'9.ведомства'!H1187</f>
        <v>0</v>
      </c>
      <c r="H107" s="58">
        <f>'9.ведомства'!I1187</f>
        <v>0</v>
      </c>
      <c r="I107" s="58">
        <f>'9.ведомства'!J1187</f>
        <v>0</v>
      </c>
      <c r="J107" s="58">
        <f>'9.ведомства'!K1187</f>
        <v>0</v>
      </c>
      <c r="K107" s="58">
        <f>'9.ведомства'!L1187</f>
        <v>0</v>
      </c>
    </row>
    <row r="108" spans="1:11" ht="63.75" x14ac:dyDescent="0.25">
      <c r="A108" s="384" t="s">
        <v>816</v>
      </c>
      <c r="B108" s="34" t="s">
        <v>21</v>
      </c>
      <c r="C108" s="34" t="s">
        <v>31</v>
      </c>
      <c r="D108" s="34" t="s">
        <v>358</v>
      </c>
      <c r="E108" s="51"/>
      <c r="F108" s="58">
        <f>F109</f>
        <v>0</v>
      </c>
      <c r="G108" s="58">
        <f>G109</f>
        <v>0</v>
      </c>
      <c r="H108" s="58">
        <f t="shared" ref="H108:K109" si="50">H109</f>
        <v>0</v>
      </c>
      <c r="I108" s="58">
        <f t="shared" si="50"/>
        <v>0</v>
      </c>
      <c r="J108" s="58">
        <f t="shared" si="50"/>
        <v>0</v>
      </c>
      <c r="K108" s="58">
        <f t="shared" si="50"/>
        <v>0</v>
      </c>
    </row>
    <row r="109" spans="1:11" ht="63.75" x14ac:dyDescent="0.25">
      <c r="A109" s="384" t="s">
        <v>12</v>
      </c>
      <c r="B109" s="34" t="s">
        <v>21</v>
      </c>
      <c r="C109" s="34" t="s">
        <v>31</v>
      </c>
      <c r="D109" s="34" t="s">
        <v>775</v>
      </c>
      <c r="E109" s="51"/>
      <c r="F109" s="58">
        <f>F110</f>
        <v>0</v>
      </c>
      <c r="G109" s="58">
        <f>G110</f>
        <v>0</v>
      </c>
      <c r="H109" s="58">
        <f t="shared" si="50"/>
        <v>0</v>
      </c>
      <c r="I109" s="58">
        <f t="shared" si="50"/>
        <v>0</v>
      </c>
      <c r="J109" s="58">
        <f t="shared" si="50"/>
        <v>0</v>
      </c>
      <c r="K109" s="58">
        <f t="shared" si="50"/>
        <v>0</v>
      </c>
    </row>
    <row r="110" spans="1:11" ht="76.5" x14ac:dyDescent="0.25">
      <c r="A110" s="384" t="s">
        <v>11</v>
      </c>
      <c r="B110" s="34" t="s">
        <v>21</v>
      </c>
      <c r="C110" s="34" t="s">
        <v>31</v>
      </c>
      <c r="D110" s="34" t="s">
        <v>775</v>
      </c>
      <c r="E110" s="51">
        <v>100</v>
      </c>
      <c r="F110" s="58">
        <f>'9.ведомства'!G1190</f>
        <v>0</v>
      </c>
      <c r="G110" s="58">
        <f>'9.ведомства'!H1190</f>
        <v>0</v>
      </c>
      <c r="H110" s="58">
        <f>'9.ведомства'!I1190</f>
        <v>0</v>
      </c>
      <c r="I110" s="58">
        <f>'9.ведомства'!J1190</f>
        <v>0</v>
      </c>
      <c r="J110" s="58">
        <f>'9.ведомства'!K1190</f>
        <v>0</v>
      </c>
      <c r="K110" s="58">
        <f>'9.ведомства'!L1190</f>
        <v>0</v>
      </c>
    </row>
    <row r="111" spans="1:11" x14ac:dyDescent="0.25">
      <c r="A111" s="98" t="s">
        <v>7</v>
      </c>
      <c r="B111" s="34" t="s">
        <v>21</v>
      </c>
      <c r="C111" s="34" t="s">
        <v>31</v>
      </c>
      <c r="D111" s="34" t="s">
        <v>320</v>
      </c>
      <c r="E111" s="34"/>
      <c r="F111" s="58">
        <f>F112</f>
        <v>2765463.2199999997</v>
      </c>
      <c r="G111" s="58">
        <f t="shared" ref="G111:K113" si="51">G112</f>
        <v>0</v>
      </c>
      <c r="H111" s="58">
        <f t="shared" si="51"/>
        <v>0</v>
      </c>
      <c r="I111" s="58">
        <f t="shared" si="51"/>
        <v>0</v>
      </c>
      <c r="J111" s="58">
        <f t="shared" si="51"/>
        <v>2765463.2199999997</v>
      </c>
      <c r="K111" s="58">
        <f t="shared" si="51"/>
        <v>0</v>
      </c>
    </row>
    <row r="112" spans="1:11" ht="25.5" x14ac:dyDescent="0.25">
      <c r="A112" s="50" t="s">
        <v>32</v>
      </c>
      <c r="B112" s="34" t="s">
        <v>21</v>
      </c>
      <c r="C112" s="34" t="s">
        <v>31</v>
      </c>
      <c r="D112" s="34" t="s">
        <v>694</v>
      </c>
      <c r="E112" s="34"/>
      <c r="F112" s="58">
        <f>F113+F115+F117+F121</f>
        <v>2765463.2199999997</v>
      </c>
      <c r="G112" s="58">
        <f t="shared" ref="G112:K112" si="52">G113+G115+G117+G121</f>
        <v>0</v>
      </c>
      <c r="H112" s="58">
        <f t="shared" si="52"/>
        <v>0</v>
      </c>
      <c r="I112" s="58">
        <f t="shared" si="52"/>
        <v>0</v>
      </c>
      <c r="J112" s="58">
        <f t="shared" si="52"/>
        <v>2765463.2199999997</v>
      </c>
      <c r="K112" s="58">
        <f t="shared" si="52"/>
        <v>0</v>
      </c>
    </row>
    <row r="113" spans="1:11" ht="51" x14ac:dyDescent="0.25">
      <c r="A113" s="50" t="s">
        <v>264</v>
      </c>
      <c r="B113" s="34" t="s">
        <v>21</v>
      </c>
      <c r="C113" s="34" t="s">
        <v>31</v>
      </c>
      <c r="D113" s="34" t="s">
        <v>695</v>
      </c>
      <c r="E113" s="34"/>
      <c r="F113" s="58">
        <f>F114</f>
        <v>1485877.59</v>
      </c>
      <c r="G113" s="58">
        <f t="shared" si="51"/>
        <v>0</v>
      </c>
      <c r="H113" s="58">
        <f t="shared" si="51"/>
        <v>0</v>
      </c>
      <c r="I113" s="58">
        <f t="shared" si="51"/>
        <v>0</v>
      </c>
      <c r="J113" s="58">
        <f t="shared" si="51"/>
        <v>1485877.59</v>
      </c>
      <c r="K113" s="58">
        <f t="shared" si="51"/>
        <v>0</v>
      </c>
    </row>
    <row r="114" spans="1:11" ht="76.5" x14ac:dyDescent="0.25">
      <c r="A114" s="384" t="s">
        <v>11</v>
      </c>
      <c r="B114" s="34" t="s">
        <v>21</v>
      </c>
      <c r="C114" s="34" t="s">
        <v>31</v>
      </c>
      <c r="D114" s="34" t="s">
        <v>695</v>
      </c>
      <c r="E114" s="34" t="s">
        <v>17</v>
      </c>
      <c r="F114" s="58">
        <f>'9.ведомства'!G1194</f>
        <v>1485877.59</v>
      </c>
      <c r="G114" s="58">
        <f>'9.ведомства'!H1194</f>
        <v>0</v>
      </c>
      <c r="H114" s="58">
        <f>'9.ведомства'!I1194</f>
        <v>0</v>
      </c>
      <c r="I114" s="58">
        <f>'9.ведомства'!J1194</f>
        <v>0</v>
      </c>
      <c r="J114" s="58">
        <f>'9.ведомства'!K1194</f>
        <v>1485877.59</v>
      </c>
      <c r="K114" s="58">
        <f>'9.ведомства'!L1194</f>
        <v>0</v>
      </c>
    </row>
    <row r="115" spans="1:11" ht="38.25" x14ac:dyDescent="0.25">
      <c r="A115" s="384" t="s">
        <v>25</v>
      </c>
      <c r="B115" s="34" t="s">
        <v>21</v>
      </c>
      <c r="C115" s="34" t="s">
        <v>31</v>
      </c>
      <c r="D115" s="34" t="s">
        <v>696</v>
      </c>
      <c r="E115" s="51"/>
      <c r="F115" s="58">
        <f>F116</f>
        <v>1199685.6299999999</v>
      </c>
      <c r="G115" s="58">
        <f t="shared" ref="G115:K115" si="53">G116</f>
        <v>0</v>
      </c>
      <c r="H115" s="58">
        <f t="shared" si="53"/>
        <v>0</v>
      </c>
      <c r="I115" s="58">
        <f t="shared" si="53"/>
        <v>0</v>
      </c>
      <c r="J115" s="58">
        <f t="shared" si="53"/>
        <v>1199685.6299999999</v>
      </c>
      <c r="K115" s="58">
        <f t="shared" si="53"/>
        <v>0</v>
      </c>
    </row>
    <row r="116" spans="1:11" ht="76.5" x14ac:dyDescent="0.25">
      <c r="A116" s="384" t="s">
        <v>11</v>
      </c>
      <c r="B116" s="34" t="s">
        <v>21</v>
      </c>
      <c r="C116" s="34" t="s">
        <v>31</v>
      </c>
      <c r="D116" s="34" t="s">
        <v>696</v>
      </c>
      <c r="E116" s="51">
        <v>100</v>
      </c>
      <c r="F116" s="58">
        <f>'9.ведомства'!G1196</f>
        <v>1199685.6299999999</v>
      </c>
      <c r="G116" s="58">
        <f>'9.ведомства'!H1196</f>
        <v>0</v>
      </c>
      <c r="H116" s="58">
        <f>'9.ведомства'!I1196</f>
        <v>0</v>
      </c>
      <c r="I116" s="58">
        <f>'9.ведомства'!J1196</f>
        <v>0</v>
      </c>
      <c r="J116" s="58">
        <f>'9.ведомства'!K1196</f>
        <v>1199685.6299999999</v>
      </c>
      <c r="K116" s="58">
        <f>'9.ведомства'!L1196</f>
        <v>0</v>
      </c>
    </row>
    <row r="117" spans="1:11" ht="25.5" x14ac:dyDescent="0.25">
      <c r="A117" s="50" t="s">
        <v>22</v>
      </c>
      <c r="B117" s="34" t="s">
        <v>21</v>
      </c>
      <c r="C117" s="34" t="s">
        <v>31</v>
      </c>
      <c r="D117" s="34" t="s">
        <v>698</v>
      </c>
      <c r="E117" s="51"/>
      <c r="F117" s="58">
        <f>SUM(F118:F120)</f>
        <v>29900</v>
      </c>
      <c r="G117" s="58">
        <f t="shared" ref="G117:K117" si="54">SUM(G118:G120)</f>
        <v>0</v>
      </c>
      <c r="H117" s="58">
        <f t="shared" si="54"/>
        <v>0</v>
      </c>
      <c r="I117" s="58">
        <f t="shared" si="54"/>
        <v>0</v>
      </c>
      <c r="J117" s="58">
        <f t="shared" si="54"/>
        <v>29900</v>
      </c>
      <c r="K117" s="58">
        <f t="shared" si="54"/>
        <v>0</v>
      </c>
    </row>
    <row r="118" spans="1:11" ht="76.5" x14ac:dyDescent="0.25">
      <c r="A118" s="384" t="s">
        <v>11</v>
      </c>
      <c r="B118" s="34" t="s">
        <v>21</v>
      </c>
      <c r="C118" s="34" t="s">
        <v>31</v>
      </c>
      <c r="D118" s="34" t="s">
        <v>698</v>
      </c>
      <c r="E118" s="51">
        <v>100</v>
      </c>
      <c r="F118" s="58">
        <f>'9.ведомства'!G1198</f>
        <v>0</v>
      </c>
      <c r="G118" s="58">
        <f>'9.ведомства'!H1198</f>
        <v>0</v>
      </c>
      <c r="H118" s="58">
        <f>'9.ведомства'!I1198</f>
        <v>0</v>
      </c>
      <c r="I118" s="58">
        <f>'9.ведомства'!J1198</f>
        <v>0</v>
      </c>
      <c r="J118" s="58">
        <f>'9.ведомства'!K1198</f>
        <v>0</v>
      </c>
      <c r="K118" s="58">
        <f>'9.ведомства'!L1198</f>
        <v>0</v>
      </c>
    </row>
    <row r="119" spans="1:11" ht="25.5" x14ac:dyDescent="0.25">
      <c r="A119" s="384" t="s">
        <v>16</v>
      </c>
      <c r="B119" s="34" t="s">
        <v>21</v>
      </c>
      <c r="C119" s="34" t="s">
        <v>31</v>
      </c>
      <c r="D119" s="34" t="s">
        <v>698</v>
      </c>
      <c r="E119" s="34" t="s">
        <v>15</v>
      </c>
      <c r="F119" s="58">
        <f>'9.ведомства'!G1199</f>
        <v>15000</v>
      </c>
      <c r="G119" s="58">
        <f>'9.ведомства'!H1199</f>
        <v>0</v>
      </c>
      <c r="H119" s="58">
        <f>'9.ведомства'!I1199</f>
        <v>0</v>
      </c>
      <c r="I119" s="58">
        <f>'9.ведомства'!J1199</f>
        <v>0</v>
      </c>
      <c r="J119" s="58">
        <f>'9.ведомства'!K1199</f>
        <v>15000</v>
      </c>
      <c r="K119" s="58">
        <f>'9.ведомства'!L1199</f>
        <v>0</v>
      </c>
    </row>
    <row r="120" spans="1:11" x14ac:dyDescent="0.25">
      <c r="A120" s="384" t="s">
        <v>14</v>
      </c>
      <c r="B120" s="34" t="s">
        <v>21</v>
      </c>
      <c r="C120" s="34" t="s">
        <v>31</v>
      </c>
      <c r="D120" s="34" t="s">
        <v>698</v>
      </c>
      <c r="E120" s="34" t="s">
        <v>13</v>
      </c>
      <c r="F120" s="58">
        <f>'9.ведомства'!G1200</f>
        <v>14900</v>
      </c>
      <c r="G120" s="58">
        <f>'9.ведомства'!H1200</f>
        <v>0</v>
      </c>
      <c r="H120" s="58">
        <f>'9.ведомства'!I1200</f>
        <v>0</v>
      </c>
      <c r="I120" s="58">
        <f>'9.ведомства'!J1200</f>
        <v>0</v>
      </c>
      <c r="J120" s="58">
        <f>'9.ведомства'!K1200</f>
        <v>14900</v>
      </c>
      <c r="K120" s="58">
        <f>'9.ведомства'!L1200</f>
        <v>0</v>
      </c>
    </row>
    <row r="121" spans="1:11" ht="63.75" x14ac:dyDescent="0.25">
      <c r="A121" s="384" t="s">
        <v>12</v>
      </c>
      <c r="B121" s="34" t="s">
        <v>21</v>
      </c>
      <c r="C121" s="34" t="s">
        <v>31</v>
      </c>
      <c r="D121" s="34" t="s">
        <v>697</v>
      </c>
      <c r="E121" s="51"/>
      <c r="F121" s="58">
        <f>F122</f>
        <v>50000</v>
      </c>
      <c r="G121" s="58">
        <f t="shared" ref="G121:K121" si="55">G122</f>
        <v>0</v>
      </c>
      <c r="H121" s="58">
        <f t="shared" si="55"/>
        <v>0</v>
      </c>
      <c r="I121" s="58">
        <f t="shared" si="55"/>
        <v>0</v>
      </c>
      <c r="J121" s="58">
        <f t="shared" si="55"/>
        <v>50000</v>
      </c>
      <c r="K121" s="58">
        <f t="shared" si="55"/>
        <v>0</v>
      </c>
    </row>
    <row r="122" spans="1:11" ht="76.5" x14ac:dyDescent="0.25">
      <c r="A122" s="384" t="s">
        <v>11</v>
      </c>
      <c r="B122" s="34" t="s">
        <v>21</v>
      </c>
      <c r="C122" s="34" t="s">
        <v>31</v>
      </c>
      <c r="D122" s="34" t="s">
        <v>697</v>
      </c>
      <c r="E122" s="51">
        <v>100</v>
      </c>
      <c r="F122" s="58">
        <f>'9.ведомства'!G1202</f>
        <v>50000</v>
      </c>
      <c r="G122" s="58">
        <f>'9.ведомства'!H1202</f>
        <v>0</v>
      </c>
      <c r="H122" s="58">
        <f>'9.ведомства'!I1202</f>
        <v>0</v>
      </c>
      <c r="I122" s="58">
        <f>'9.ведомства'!J1202</f>
        <v>0</v>
      </c>
      <c r="J122" s="58">
        <f>'9.ведомства'!K1202</f>
        <v>50000</v>
      </c>
      <c r="K122" s="58">
        <f>'9.ведомства'!L1202</f>
        <v>0</v>
      </c>
    </row>
    <row r="123" spans="1:11" s="183" customFormat="1" ht="25.5" x14ac:dyDescent="0.25">
      <c r="A123" s="384" t="s">
        <v>1071</v>
      </c>
      <c r="B123" s="34" t="s">
        <v>21</v>
      </c>
      <c r="C123" s="34" t="s">
        <v>62</v>
      </c>
      <c r="D123" s="34"/>
      <c r="E123" s="225"/>
      <c r="F123" s="226">
        <f>F124</f>
        <v>1312500</v>
      </c>
      <c r="G123" s="226">
        <f t="shared" ref="G123:K125" si="56">G124</f>
        <v>0</v>
      </c>
      <c r="H123" s="226">
        <f t="shared" si="56"/>
        <v>0</v>
      </c>
      <c r="I123" s="226">
        <f t="shared" si="56"/>
        <v>0</v>
      </c>
      <c r="J123" s="226">
        <f t="shared" si="56"/>
        <v>1312500</v>
      </c>
      <c r="K123" s="226">
        <f t="shared" si="56"/>
        <v>0</v>
      </c>
    </row>
    <row r="124" spans="1:11" s="183" customFormat="1" x14ac:dyDescent="0.25">
      <c r="A124" s="98" t="s">
        <v>7</v>
      </c>
      <c r="B124" s="34" t="s">
        <v>21</v>
      </c>
      <c r="C124" s="34" t="s">
        <v>62</v>
      </c>
      <c r="D124" s="34" t="s">
        <v>320</v>
      </c>
      <c r="E124" s="225"/>
      <c r="F124" s="226">
        <f>F125</f>
        <v>1312500</v>
      </c>
      <c r="G124" s="226">
        <f t="shared" si="56"/>
        <v>0</v>
      </c>
      <c r="H124" s="226">
        <f t="shared" si="56"/>
        <v>0</v>
      </c>
      <c r="I124" s="226">
        <f t="shared" si="56"/>
        <v>0</v>
      </c>
      <c r="J124" s="226">
        <f t="shared" si="56"/>
        <v>1312500</v>
      </c>
      <c r="K124" s="226">
        <f t="shared" si="56"/>
        <v>0</v>
      </c>
    </row>
    <row r="125" spans="1:11" s="183" customFormat="1" ht="38.25" x14ac:dyDescent="0.25">
      <c r="A125" s="98" t="s">
        <v>6</v>
      </c>
      <c r="B125" s="34" t="s">
        <v>21</v>
      </c>
      <c r="C125" s="34" t="s">
        <v>62</v>
      </c>
      <c r="D125" s="34" t="s">
        <v>321</v>
      </c>
      <c r="E125" s="225"/>
      <c r="F125" s="226">
        <f>F126</f>
        <v>1312500</v>
      </c>
      <c r="G125" s="226">
        <f t="shared" si="56"/>
        <v>0</v>
      </c>
      <c r="H125" s="226">
        <f t="shared" si="56"/>
        <v>0</v>
      </c>
      <c r="I125" s="226">
        <f t="shared" si="56"/>
        <v>0</v>
      </c>
      <c r="J125" s="226">
        <f t="shared" si="56"/>
        <v>1312500</v>
      </c>
      <c r="K125" s="226">
        <f t="shared" si="56"/>
        <v>0</v>
      </c>
    </row>
    <row r="126" spans="1:11" s="183" customFormat="1" ht="25.5" x14ac:dyDescent="0.25">
      <c r="A126" s="384" t="s">
        <v>1072</v>
      </c>
      <c r="B126" s="34" t="s">
        <v>21</v>
      </c>
      <c r="C126" s="34" t="s">
        <v>62</v>
      </c>
      <c r="D126" s="34" t="s">
        <v>1073</v>
      </c>
      <c r="E126" s="225"/>
      <c r="F126" s="226">
        <f>SUM(F127:F128)</f>
        <v>1312500</v>
      </c>
      <c r="G126" s="402">
        <f t="shared" ref="G126:K126" si="57">SUM(G127:G128)</f>
        <v>0</v>
      </c>
      <c r="H126" s="402">
        <f t="shared" si="57"/>
        <v>0</v>
      </c>
      <c r="I126" s="402">
        <f t="shared" si="57"/>
        <v>0</v>
      </c>
      <c r="J126" s="402">
        <f t="shared" si="57"/>
        <v>1312500</v>
      </c>
      <c r="K126" s="402">
        <f t="shared" si="57"/>
        <v>0</v>
      </c>
    </row>
    <row r="127" spans="1:11" s="183" customFormat="1" ht="25.5" x14ac:dyDescent="0.25">
      <c r="A127" s="384" t="s">
        <v>16</v>
      </c>
      <c r="B127" s="34" t="s">
        <v>21</v>
      </c>
      <c r="C127" s="34" t="s">
        <v>62</v>
      </c>
      <c r="D127" s="34" t="s">
        <v>1073</v>
      </c>
      <c r="E127" s="225">
        <v>200</v>
      </c>
      <c r="F127" s="226">
        <f>'9.ведомства'!G58</f>
        <v>1312500</v>
      </c>
      <c r="G127" s="226">
        <f>'9.ведомства'!H58</f>
        <v>0</v>
      </c>
      <c r="H127" s="226">
        <f>'9.ведомства'!I58</f>
        <v>-1312500</v>
      </c>
      <c r="I127" s="226">
        <f>'9.ведомства'!J58</f>
        <v>0</v>
      </c>
      <c r="J127" s="226">
        <f>'9.ведомства'!K58</f>
        <v>0</v>
      </c>
      <c r="K127" s="226">
        <f>'9.ведомства'!L58</f>
        <v>0</v>
      </c>
    </row>
    <row r="128" spans="1:11" s="376" customFormat="1" x14ac:dyDescent="0.25">
      <c r="A128" s="404" t="s">
        <v>14</v>
      </c>
      <c r="B128" s="403" t="s">
        <v>21</v>
      </c>
      <c r="C128" s="403" t="s">
        <v>62</v>
      </c>
      <c r="D128" s="403" t="s">
        <v>1073</v>
      </c>
      <c r="E128" s="401">
        <v>800</v>
      </c>
      <c r="F128" s="402">
        <f>'9.ведомства'!G59</f>
        <v>0</v>
      </c>
      <c r="G128" s="402">
        <f>'9.ведомства'!H59</f>
        <v>0</v>
      </c>
      <c r="H128" s="402">
        <f>'9.ведомства'!I59</f>
        <v>1312500</v>
      </c>
      <c r="I128" s="402">
        <f>'9.ведомства'!J59</f>
        <v>0</v>
      </c>
      <c r="J128" s="402">
        <f>'9.ведомства'!K59</f>
        <v>1312500</v>
      </c>
      <c r="K128" s="402">
        <f>'9.ведомства'!L59</f>
        <v>0</v>
      </c>
    </row>
    <row r="129" spans="1:11" x14ac:dyDescent="0.25">
      <c r="A129" s="384" t="s">
        <v>103</v>
      </c>
      <c r="B129" s="34" t="s">
        <v>21</v>
      </c>
      <c r="C129" s="34" t="s">
        <v>84</v>
      </c>
      <c r="D129" s="34"/>
      <c r="E129" s="51"/>
      <c r="F129" s="58">
        <f>F130</f>
        <v>3000000</v>
      </c>
      <c r="G129" s="58">
        <f t="shared" ref="G129:K132" si="58">G130</f>
        <v>0</v>
      </c>
      <c r="H129" s="58">
        <f t="shared" si="58"/>
        <v>0</v>
      </c>
      <c r="I129" s="58">
        <f t="shared" si="58"/>
        <v>0</v>
      </c>
      <c r="J129" s="58">
        <f t="shared" si="58"/>
        <v>3000000</v>
      </c>
      <c r="K129" s="58">
        <f t="shared" si="58"/>
        <v>0</v>
      </c>
    </row>
    <row r="130" spans="1:11" x14ac:dyDescent="0.25">
      <c r="A130" s="98" t="s">
        <v>7</v>
      </c>
      <c r="B130" s="34" t="s">
        <v>21</v>
      </c>
      <c r="C130" s="34" t="s">
        <v>84</v>
      </c>
      <c r="D130" s="34" t="s">
        <v>320</v>
      </c>
      <c r="E130" s="51"/>
      <c r="F130" s="58">
        <f>F131</f>
        <v>3000000</v>
      </c>
      <c r="G130" s="58">
        <f t="shared" si="58"/>
        <v>0</v>
      </c>
      <c r="H130" s="58">
        <f t="shared" si="58"/>
        <v>0</v>
      </c>
      <c r="I130" s="58">
        <f t="shared" si="58"/>
        <v>0</v>
      </c>
      <c r="J130" s="58">
        <f t="shared" si="58"/>
        <v>3000000</v>
      </c>
      <c r="K130" s="58">
        <f t="shared" si="58"/>
        <v>0</v>
      </c>
    </row>
    <row r="131" spans="1:11" ht="38.25" x14ac:dyDescent="0.25">
      <c r="A131" s="98" t="s">
        <v>6</v>
      </c>
      <c r="B131" s="34" t="s">
        <v>21</v>
      </c>
      <c r="C131" s="34" t="s">
        <v>84</v>
      </c>
      <c r="D131" s="34" t="s">
        <v>321</v>
      </c>
      <c r="E131" s="51"/>
      <c r="F131" s="58">
        <f>F132</f>
        <v>3000000</v>
      </c>
      <c r="G131" s="58">
        <f t="shared" si="58"/>
        <v>0</v>
      </c>
      <c r="H131" s="58">
        <f t="shared" si="58"/>
        <v>0</v>
      </c>
      <c r="I131" s="58">
        <f t="shared" si="58"/>
        <v>0</v>
      </c>
      <c r="J131" s="58">
        <f t="shared" si="58"/>
        <v>3000000</v>
      </c>
      <c r="K131" s="58">
        <f t="shared" si="58"/>
        <v>0</v>
      </c>
    </row>
    <row r="132" spans="1:11" ht="25.5" x14ac:dyDescent="0.25">
      <c r="A132" s="50" t="s">
        <v>102</v>
      </c>
      <c r="B132" s="34" t="s">
        <v>21</v>
      </c>
      <c r="C132" s="34" t="s">
        <v>84</v>
      </c>
      <c r="D132" s="34" t="s">
        <v>329</v>
      </c>
      <c r="E132" s="51"/>
      <c r="F132" s="58">
        <f>F133</f>
        <v>3000000</v>
      </c>
      <c r="G132" s="58">
        <f t="shared" si="58"/>
        <v>0</v>
      </c>
      <c r="H132" s="58">
        <f t="shared" si="58"/>
        <v>0</v>
      </c>
      <c r="I132" s="58">
        <f t="shared" si="58"/>
        <v>0</v>
      </c>
      <c r="J132" s="58">
        <f t="shared" si="58"/>
        <v>3000000</v>
      </c>
      <c r="K132" s="58">
        <f t="shared" si="58"/>
        <v>0</v>
      </c>
    </row>
    <row r="133" spans="1:11" x14ac:dyDescent="0.25">
      <c r="A133" s="384" t="s">
        <v>14</v>
      </c>
      <c r="B133" s="34" t="s">
        <v>21</v>
      </c>
      <c r="C133" s="34" t="s">
        <v>84</v>
      </c>
      <c r="D133" s="34" t="s">
        <v>329</v>
      </c>
      <c r="E133" s="51">
        <v>800</v>
      </c>
      <c r="F133" s="58">
        <f>'9.ведомства'!G392</f>
        <v>3000000</v>
      </c>
      <c r="G133" s="58">
        <f>'9.ведомства'!H392</f>
        <v>0</v>
      </c>
      <c r="H133" s="58">
        <f>'9.ведомства'!I392</f>
        <v>0</v>
      </c>
      <c r="I133" s="58">
        <f>'9.ведомства'!J392</f>
        <v>0</v>
      </c>
      <c r="J133" s="58">
        <f>'9.ведомства'!K392</f>
        <v>3000000</v>
      </c>
      <c r="K133" s="58">
        <f>'9.ведомства'!L392</f>
        <v>0</v>
      </c>
    </row>
    <row r="134" spans="1:11" x14ac:dyDescent="0.25">
      <c r="A134" s="384" t="s">
        <v>24</v>
      </c>
      <c r="B134" s="34" t="s">
        <v>21</v>
      </c>
      <c r="C134" s="34" t="s">
        <v>20</v>
      </c>
      <c r="D134" s="34"/>
      <c r="E134" s="51"/>
      <c r="F134" s="58">
        <f t="shared" ref="F134:K134" si="59">F135+F143+F186</f>
        <v>103309928.41</v>
      </c>
      <c r="G134" s="58">
        <f t="shared" si="59"/>
        <v>2432575.6799999997</v>
      </c>
      <c r="H134" s="58">
        <f t="shared" si="59"/>
        <v>703241.12</v>
      </c>
      <c r="I134" s="58">
        <f t="shared" si="59"/>
        <v>0</v>
      </c>
      <c r="J134" s="58">
        <f t="shared" si="59"/>
        <v>104013169.53</v>
      </c>
      <c r="K134" s="58">
        <f t="shared" si="59"/>
        <v>2432575.6799999997</v>
      </c>
    </row>
    <row r="135" spans="1:11" ht="30" customHeight="1" x14ac:dyDescent="0.25">
      <c r="A135" s="384" t="s">
        <v>332</v>
      </c>
      <c r="B135" s="34" t="s">
        <v>21</v>
      </c>
      <c r="C135" s="34" t="s">
        <v>20</v>
      </c>
      <c r="D135" s="34" t="s">
        <v>330</v>
      </c>
      <c r="E135" s="51"/>
      <c r="F135" s="58">
        <f>F136</f>
        <v>400000</v>
      </c>
      <c r="G135" s="58">
        <f t="shared" ref="G135:K137" si="60">G136</f>
        <v>0</v>
      </c>
      <c r="H135" s="58">
        <f t="shared" si="60"/>
        <v>0</v>
      </c>
      <c r="I135" s="58">
        <f t="shared" si="60"/>
        <v>0</v>
      </c>
      <c r="J135" s="58">
        <f t="shared" si="60"/>
        <v>400000</v>
      </c>
      <c r="K135" s="58">
        <f t="shared" si="60"/>
        <v>0</v>
      </c>
    </row>
    <row r="136" spans="1:11" ht="38.25" x14ac:dyDescent="0.25">
      <c r="A136" s="384" t="s">
        <v>423</v>
      </c>
      <c r="B136" s="34" t="s">
        <v>21</v>
      </c>
      <c r="C136" s="34" t="s">
        <v>20</v>
      </c>
      <c r="D136" s="34" t="s">
        <v>426</v>
      </c>
      <c r="E136" s="51"/>
      <c r="F136" s="58">
        <f>F137</f>
        <v>400000</v>
      </c>
      <c r="G136" s="58">
        <f t="shared" si="60"/>
        <v>0</v>
      </c>
      <c r="H136" s="58">
        <f t="shared" si="60"/>
        <v>0</v>
      </c>
      <c r="I136" s="58">
        <f t="shared" si="60"/>
        <v>0</v>
      </c>
      <c r="J136" s="58">
        <f t="shared" si="60"/>
        <v>400000</v>
      </c>
      <c r="K136" s="58">
        <f t="shared" si="60"/>
        <v>0</v>
      </c>
    </row>
    <row r="137" spans="1:11" ht="51" x14ac:dyDescent="0.25">
      <c r="A137" s="384" t="s">
        <v>424</v>
      </c>
      <c r="B137" s="34" t="s">
        <v>21</v>
      </c>
      <c r="C137" s="34" t="s">
        <v>20</v>
      </c>
      <c r="D137" s="34" t="s">
        <v>425</v>
      </c>
      <c r="E137" s="51"/>
      <c r="F137" s="58">
        <f>F138</f>
        <v>400000</v>
      </c>
      <c r="G137" s="58">
        <f t="shared" si="60"/>
        <v>0</v>
      </c>
      <c r="H137" s="58">
        <f t="shared" si="60"/>
        <v>0</v>
      </c>
      <c r="I137" s="58">
        <f t="shared" si="60"/>
        <v>0</v>
      </c>
      <c r="J137" s="58">
        <f t="shared" si="60"/>
        <v>400000</v>
      </c>
      <c r="K137" s="58">
        <f t="shared" si="60"/>
        <v>0</v>
      </c>
    </row>
    <row r="138" spans="1:11" ht="76.5" x14ac:dyDescent="0.25">
      <c r="A138" s="384" t="s">
        <v>270</v>
      </c>
      <c r="B138" s="34" t="s">
        <v>21</v>
      </c>
      <c r="C138" s="34" t="s">
        <v>20</v>
      </c>
      <c r="D138" s="34" t="s">
        <v>450</v>
      </c>
      <c r="E138" s="51"/>
      <c r="F138" s="58">
        <f>SUM(F139:F142)</f>
        <v>400000</v>
      </c>
      <c r="G138" s="58">
        <f t="shared" ref="G138:K138" si="61">SUM(G139:G142)</f>
        <v>0</v>
      </c>
      <c r="H138" s="58">
        <f t="shared" si="61"/>
        <v>0</v>
      </c>
      <c r="I138" s="58">
        <f t="shared" si="61"/>
        <v>0</v>
      </c>
      <c r="J138" s="58">
        <f t="shared" si="61"/>
        <v>400000</v>
      </c>
      <c r="K138" s="58">
        <f t="shared" si="61"/>
        <v>0</v>
      </c>
    </row>
    <row r="139" spans="1:11" ht="76.5" x14ac:dyDescent="0.25">
      <c r="A139" s="384" t="s">
        <v>11</v>
      </c>
      <c r="B139" s="34" t="s">
        <v>21</v>
      </c>
      <c r="C139" s="34" t="s">
        <v>20</v>
      </c>
      <c r="D139" s="34" t="s">
        <v>450</v>
      </c>
      <c r="E139" s="51">
        <v>100</v>
      </c>
      <c r="F139" s="58">
        <f>'9.ведомства'!G685</f>
        <v>0</v>
      </c>
      <c r="G139" s="58">
        <f>'9.ведомства'!H685</f>
        <v>0</v>
      </c>
      <c r="H139" s="58">
        <f>'9.ведомства'!I685</f>
        <v>0</v>
      </c>
      <c r="I139" s="58">
        <f>'9.ведомства'!J685</f>
        <v>0</v>
      </c>
      <c r="J139" s="58">
        <f>'9.ведомства'!K685</f>
        <v>0</v>
      </c>
      <c r="K139" s="58">
        <f>'9.ведомства'!L685</f>
        <v>0</v>
      </c>
    </row>
    <row r="140" spans="1:11" ht="25.5" x14ac:dyDescent="0.25">
      <c r="A140" s="384" t="s">
        <v>5</v>
      </c>
      <c r="B140" s="34" t="s">
        <v>21</v>
      </c>
      <c r="C140" s="34" t="s">
        <v>20</v>
      </c>
      <c r="D140" s="34" t="s">
        <v>450</v>
      </c>
      <c r="E140" s="51">
        <v>300</v>
      </c>
      <c r="F140" s="58">
        <f>'9.ведомства'!G65+'9.ведомства'!G686+'9.ведомства'!G455</f>
        <v>113427.08</v>
      </c>
      <c r="G140" s="58">
        <f>'9.ведомства'!H65+'9.ведомства'!H686+'9.ведомства'!H455</f>
        <v>0</v>
      </c>
      <c r="H140" s="58">
        <f>'9.ведомства'!I65+'9.ведомства'!I686+'9.ведомства'!I455</f>
        <v>0</v>
      </c>
      <c r="I140" s="58">
        <f>'9.ведомства'!J65+'9.ведомства'!J686+'9.ведомства'!J455</f>
        <v>0</v>
      </c>
      <c r="J140" s="58">
        <f>'9.ведомства'!K65+'9.ведомства'!K686+'9.ведомства'!K455</f>
        <v>113427.08</v>
      </c>
      <c r="K140" s="58">
        <f>'9.ведомства'!L65+'9.ведомства'!L686+'9.ведомства'!L455</f>
        <v>0</v>
      </c>
    </row>
    <row r="141" spans="1:11" ht="38.25" x14ac:dyDescent="0.25">
      <c r="A141" s="384" t="s">
        <v>46</v>
      </c>
      <c r="B141" s="34" t="s">
        <v>21</v>
      </c>
      <c r="C141" s="34" t="s">
        <v>20</v>
      </c>
      <c r="D141" s="34" t="s">
        <v>450</v>
      </c>
      <c r="E141" s="120">
        <v>600</v>
      </c>
      <c r="F141" s="58">
        <f>'9.ведомства'!G66+'9.ведомства'!G456</f>
        <v>15947.86</v>
      </c>
      <c r="G141" s="342">
        <f>'9.ведомства'!H66+'9.ведомства'!H456</f>
        <v>0</v>
      </c>
      <c r="H141" s="342">
        <f>'9.ведомства'!I66+'9.ведомства'!I456</f>
        <v>0</v>
      </c>
      <c r="I141" s="342">
        <f>'9.ведомства'!J66+'9.ведомства'!J456</f>
        <v>0</v>
      </c>
      <c r="J141" s="342">
        <f>'9.ведомства'!K66+'9.ведомства'!K456</f>
        <v>15947.86</v>
      </c>
      <c r="K141" s="342">
        <f>'9.ведомства'!L66+'9.ведомства'!L456</f>
        <v>0</v>
      </c>
    </row>
    <row r="142" spans="1:11" x14ac:dyDescent="0.25">
      <c r="A142" s="384" t="s">
        <v>14</v>
      </c>
      <c r="B142" s="34" t="s">
        <v>21</v>
      </c>
      <c r="C142" s="34" t="s">
        <v>20</v>
      </c>
      <c r="D142" s="34" t="s">
        <v>450</v>
      </c>
      <c r="E142" s="51">
        <v>800</v>
      </c>
      <c r="F142" s="58">
        <f>'9.ведомства'!G398</f>
        <v>270625.06</v>
      </c>
      <c r="G142" s="58">
        <f>'9.ведомства'!H398</f>
        <v>0</v>
      </c>
      <c r="H142" s="58">
        <f>'9.ведомства'!I398</f>
        <v>0</v>
      </c>
      <c r="I142" s="58">
        <f>'9.ведомства'!J398</f>
        <v>0</v>
      </c>
      <c r="J142" s="58">
        <f>'9.ведомства'!K398</f>
        <v>270625.06</v>
      </c>
      <c r="K142" s="58">
        <f>'9.ведомства'!L398</f>
        <v>0</v>
      </c>
    </row>
    <row r="143" spans="1:11" ht="38.25" x14ac:dyDescent="0.25">
      <c r="A143" s="384" t="s">
        <v>1273</v>
      </c>
      <c r="B143" s="34" t="s">
        <v>21</v>
      </c>
      <c r="C143" s="34" t="s">
        <v>20</v>
      </c>
      <c r="D143" s="34" t="s">
        <v>340</v>
      </c>
      <c r="E143" s="51"/>
      <c r="F143" s="58">
        <f>F144+F158+F171</f>
        <v>13343629.66</v>
      </c>
      <c r="G143" s="58">
        <f t="shared" ref="G143:K143" si="62">G144+G158+G171</f>
        <v>0</v>
      </c>
      <c r="H143" s="58">
        <f t="shared" si="62"/>
        <v>97241.12</v>
      </c>
      <c r="I143" s="58">
        <f t="shared" si="62"/>
        <v>0</v>
      </c>
      <c r="J143" s="58">
        <f t="shared" si="62"/>
        <v>13440870.780000001</v>
      </c>
      <c r="K143" s="58">
        <f t="shared" si="62"/>
        <v>0</v>
      </c>
    </row>
    <row r="144" spans="1:11" ht="51" x14ac:dyDescent="0.25">
      <c r="A144" s="384" t="s">
        <v>515</v>
      </c>
      <c r="B144" s="34" t="s">
        <v>21</v>
      </c>
      <c r="C144" s="34" t="s">
        <v>20</v>
      </c>
      <c r="D144" s="34" t="s">
        <v>700</v>
      </c>
      <c r="E144" s="51"/>
      <c r="F144" s="58">
        <f>F145+F149+F155+F152</f>
        <v>5387108.8899999997</v>
      </c>
      <c r="G144" s="303">
        <f t="shared" ref="G144:K144" si="63">G145+G149+G155+G152</f>
        <v>0</v>
      </c>
      <c r="H144" s="303">
        <f t="shared" si="63"/>
        <v>-32500</v>
      </c>
      <c r="I144" s="303">
        <f t="shared" si="63"/>
        <v>0</v>
      </c>
      <c r="J144" s="303">
        <f t="shared" si="63"/>
        <v>5354608.8899999997</v>
      </c>
      <c r="K144" s="303">
        <f t="shared" si="63"/>
        <v>0</v>
      </c>
    </row>
    <row r="145" spans="1:11" ht="76.5" x14ac:dyDescent="0.25">
      <c r="A145" s="384" t="s">
        <v>706</v>
      </c>
      <c r="B145" s="34" t="s">
        <v>21</v>
      </c>
      <c r="C145" s="34" t="s">
        <v>20</v>
      </c>
      <c r="D145" s="34" t="s">
        <v>707</v>
      </c>
      <c r="E145" s="51"/>
      <c r="F145" s="58">
        <f>F146</f>
        <v>225000</v>
      </c>
      <c r="G145" s="58">
        <f t="shared" ref="G145:K145" si="64">G146</f>
        <v>0</v>
      </c>
      <c r="H145" s="58">
        <f t="shared" si="64"/>
        <v>0</v>
      </c>
      <c r="I145" s="58">
        <f t="shared" si="64"/>
        <v>0</v>
      </c>
      <c r="J145" s="58">
        <f t="shared" si="64"/>
        <v>225000</v>
      </c>
      <c r="K145" s="58">
        <f t="shared" si="64"/>
        <v>0</v>
      </c>
    </row>
    <row r="146" spans="1:11" ht="25.5" x14ac:dyDescent="0.25">
      <c r="A146" s="50" t="s">
        <v>23</v>
      </c>
      <c r="B146" s="34" t="s">
        <v>21</v>
      </c>
      <c r="C146" s="34" t="s">
        <v>20</v>
      </c>
      <c r="D146" s="34" t="s">
        <v>708</v>
      </c>
      <c r="E146" s="51"/>
      <c r="F146" s="58">
        <f>SUM(F147:F148)</f>
        <v>225000</v>
      </c>
      <c r="G146" s="58">
        <f t="shared" ref="G146:K146" si="65">SUM(G147:G148)</f>
        <v>0</v>
      </c>
      <c r="H146" s="58">
        <f t="shared" si="65"/>
        <v>0</v>
      </c>
      <c r="I146" s="58">
        <f t="shared" si="65"/>
        <v>0</v>
      </c>
      <c r="J146" s="58">
        <f t="shared" si="65"/>
        <v>225000</v>
      </c>
      <c r="K146" s="58">
        <f t="shared" si="65"/>
        <v>0</v>
      </c>
    </row>
    <row r="147" spans="1:11" ht="25.5" x14ac:dyDescent="0.25">
      <c r="A147" s="384" t="s">
        <v>16</v>
      </c>
      <c r="B147" s="34" t="s">
        <v>21</v>
      </c>
      <c r="C147" s="34" t="s">
        <v>20</v>
      </c>
      <c r="D147" s="34" t="s">
        <v>708</v>
      </c>
      <c r="E147" s="51">
        <v>200</v>
      </c>
      <c r="F147" s="58">
        <f>'9.ведомства'!G1247</f>
        <v>225000</v>
      </c>
      <c r="G147" s="58">
        <f>'9.ведомства'!H1247</f>
        <v>0</v>
      </c>
      <c r="H147" s="58">
        <f>'9.ведомства'!I1247</f>
        <v>0</v>
      </c>
      <c r="I147" s="58">
        <f>'9.ведомства'!J1247</f>
        <v>0</v>
      </c>
      <c r="J147" s="58">
        <f>'9.ведомства'!K1247</f>
        <v>225000</v>
      </c>
      <c r="K147" s="58">
        <f>'9.ведомства'!L1247</f>
        <v>0</v>
      </c>
    </row>
    <row r="148" spans="1:11" x14ac:dyDescent="0.25">
      <c r="A148" s="384" t="s">
        <v>14</v>
      </c>
      <c r="B148" s="34" t="s">
        <v>21</v>
      </c>
      <c r="C148" s="34" t="s">
        <v>20</v>
      </c>
      <c r="D148" s="34" t="s">
        <v>708</v>
      </c>
      <c r="E148" s="51">
        <v>800</v>
      </c>
      <c r="F148" s="58">
        <f>'9.ведомства'!G1248</f>
        <v>0</v>
      </c>
      <c r="G148" s="58">
        <f>'9.ведомства'!H1248</f>
        <v>0</v>
      </c>
      <c r="H148" s="58">
        <f>'9.ведомства'!I1248</f>
        <v>0</v>
      </c>
      <c r="I148" s="58">
        <f>'9.ведомства'!J1248</f>
        <v>0</v>
      </c>
      <c r="J148" s="58">
        <f>'9.ведомства'!K1248</f>
        <v>0</v>
      </c>
      <c r="K148" s="58">
        <f>'9.ведомства'!L1248</f>
        <v>0</v>
      </c>
    </row>
    <row r="149" spans="1:11" ht="51" x14ac:dyDescent="0.25">
      <c r="A149" s="384" t="s">
        <v>709</v>
      </c>
      <c r="B149" s="34" t="s">
        <v>21</v>
      </c>
      <c r="C149" s="34" t="s">
        <v>20</v>
      </c>
      <c r="D149" s="34" t="s">
        <v>710</v>
      </c>
      <c r="E149" s="51"/>
      <c r="F149" s="58">
        <f>F150</f>
        <v>600000</v>
      </c>
      <c r="G149" s="58">
        <f t="shared" ref="G149:K150" si="66">G150</f>
        <v>0</v>
      </c>
      <c r="H149" s="58">
        <f t="shared" si="66"/>
        <v>0</v>
      </c>
      <c r="I149" s="58">
        <f t="shared" si="66"/>
        <v>0</v>
      </c>
      <c r="J149" s="58">
        <f t="shared" si="66"/>
        <v>600000</v>
      </c>
      <c r="K149" s="58">
        <f t="shared" si="66"/>
        <v>0</v>
      </c>
    </row>
    <row r="150" spans="1:11" ht="25.5" x14ac:dyDescent="0.25">
      <c r="A150" s="50" t="s">
        <v>23</v>
      </c>
      <c r="B150" s="34" t="s">
        <v>21</v>
      </c>
      <c r="C150" s="34" t="s">
        <v>20</v>
      </c>
      <c r="D150" s="34" t="s">
        <v>711</v>
      </c>
      <c r="E150" s="51"/>
      <c r="F150" s="58">
        <f>F151</f>
        <v>600000</v>
      </c>
      <c r="G150" s="58">
        <f t="shared" si="66"/>
        <v>0</v>
      </c>
      <c r="H150" s="58">
        <f t="shared" si="66"/>
        <v>0</v>
      </c>
      <c r="I150" s="58">
        <f t="shared" si="66"/>
        <v>0</v>
      </c>
      <c r="J150" s="58">
        <f t="shared" si="66"/>
        <v>600000</v>
      </c>
      <c r="K150" s="58">
        <f t="shared" si="66"/>
        <v>0</v>
      </c>
    </row>
    <row r="151" spans="1:11" ht="25.5" x14ac:dyDescent="0.25">
      <c r="A151" s="384" t="s">
        <v>16</v>
      </c>
      <c r="B151" s="34" t="s">
        <v>21</v>
      </c>
      <c r="C151" s="34" t="s">
        <v>20</v>
      </c>
      <c r="D151" s="34" t="s">
        <v>711</v>
      </c>
      <c r="E151" s="51">
        <v>200</v>
      </c>
      <c r="F151" s="58">
        <f>'9.ведомства'!G1251</f>
        <v>600000</v>
      </c>
      <c r="G151" s="58">
        <f>'9.ведомства'!H1251</f>
        <v>0</v>
      </c>
      <c r="H151" s="58">
        <f>'9.ведомства'!I1251</f>
        <v>0</v>
      </c>
      <c r="I151" s="58">
        <f>'9.ведомства'!J1251</f>
        <v>0</v>
      </c>
      <c r="J151" s="58">
        <f>'9.ведомства'!K1251</f>
        <v>600000</v>
      </c>
      <c r="K151" s="58">
        <f>'9.ведомства'!L1251</f>
        <v>0</v>
      </c>
    </row>
    <row r="152" spans="1:11" s="183" customFormat="1" ht="89.25" x14ac:dyDescent="0.25">
      <c r="A152" s="55" t="s">
        <v>1241</v>
      </c>
      <c r="B152" s="34" t="s">
        <v>21</v>
      </c>
      <c r="C152" s="34" t="s">
        <v>20</v>
      </c>
      <c r="D152" s="34" t="s">
        <v>1155</v>
      </c>
      <c r="E152" s="302"/>
      <c r="F152" s="303">
        <f>F153</f>
        <v>0</v>
      </c>
      <c r="G152" s="303">
        <f t="shared" ref="G152:K153" si="67">G153</f>
        <v>0</v>
      </c>
      <c r="H152" s="303">
        <f t="shared" si="67"/>
        <v>0</v>
      </c>
      <c r="I152" s="303">
        <f t="shared" si="67"/>
        <v>0</v>
      </c>
      <c r="J152" s="303">
        <f t="shared" si="67"/>
        <v>0</v>
      </c>
      <c r="K152" s="303">
        <f t="shared" si="67"/>
        <v>0</v>
      </c>
    </row>
    <row r="153" spans="1:11" s="183" customFormat="1" ht="63.75" x14ac:dyDescent="0.25">
      <c r="A153" s="384" t="s">
        <v>1242</v>
      </c>
      <c r="B153" s="34" t="s">
        <v>21</v>
      </c>
      <c r="C153" s="34" t="s">
        <v>20</v>
      </c>
      <c r="D153" s="34" t="s">
        <v>1157</v>
      </c>
      <c r="E153" s="302"/>
      <c r="F153" s="303">
        <f>F154</f>
        <v>0</v>
      </c>
      <c r="G153" s="303">
        <f t="shared" si="67"/>
        <v>0</v>
      </c>
      <c r="H153" s="303">
        <f t="shared" si="67"/>
        <v>0</v>
      </c>
      <c r="I153" s="303">
        <f t="shared" si="67"/>
        <v>0</v>
      </c>
      <c r="J153" s="303">
        <f t="shared" si="67"/>
        <v>0</v>
      </c>
      <c r="K153" s="303">
        <f t="shared" si="67"/>
        <v>0</v>
      </c>
    </row>
    <row r="154" spans="1:11" s="183" customFormat="1" ht="25.5" x14ac:dyDescent="0.25">
      <c r="A154" s="384" t="s">
        <v>16</v>
      </c>
      <c r="B154" s="34" t="s">
        <v>21</v>
      </c>
      <c r="C154" s="34" t="s">
        <v>20</v>
      </c>
      <c r="D154" s="34" t="s">
        <v>1157</v>
      </c>
      <c r="E154" s="302">
        <v>200</v>
      </c>
      <c r="F154" s="303">
        <f>'9.ведомства'!G1254</f>
        <v>0</v>
      </c>
      <c r="G154" s="303">
        <f>'9.ведомства'!H1254</f>
        <v>0</v>
      </c>
      <c r="H154" s="303">
        <f>'9.ведомства'!I1254</f>
        <v>0</v>
      </c>
      <c r="I154" s="303">
        <f>'9.ведомства'!J1254</f>
        <v>0</v>
      </c>
      <c r="J154" s="303">
        <f>'9.ведомства'!K1254</f>
        <v>0</v>
      </c>
      <c r="K154" s="303">
        <f>'9.ведомства'!L1254</f>
        <v>0</v>
      </c>
    </row>
    <row r="155" spans="1:11" ht="51" x14ac:dyDescent="0.25">
      <c r="A155" s="50" t="s">
        <v>712</v>
      </c>
      <c r="B155" s="34" t="s">
        <v>21</v>
      </c>
      <c r="C155" s="34" t="s">
        <v>20</v>
      </c>
      <c r="D155" s="34" t="s">
        <v>713</v>
      </c>
      <c r="E155" s="51"/>
      <c r="F155" s="58">
        <f>F156</f>
        <v>4562108.8899999997</v>
      </c>
      <c r="G155" s="58">
        <f t="shared" ref="G155:K156" si="68">G156</f>
        <v>0</v>
      </c>
      <c r="H155" s="58">
        <f t="shared" si="68"/>
        <v>-32500</v>
      </c>
      <c r="I155" s="58">
        <f t="shared" si="68"/>
        <v>0</v>
      </c>
      <c r="J155" s="58">
        <f t="shared" si="68"/>
        <v>4529608.8899999997</v>
      </c>
      <c r="K155" s="58">
        <f t="shared" si="68"/>
        <v>0</v>
      </c>
    </row>
    <row r="156" spans="1:11" ht="25.5" x14ac:dyDescent="0.25">
      <c r="A156" s="50" t="s">
        <v>23</v>
      </c>
      <c r="B156" s="34" t="s">
        <v>21</v>
      </c>
      <c r="C156" s="34" t="s">
        <v>20</v>
      </c>
      <c r="D156" s="34" t="s">
        <v>714</v>
      </c>
      <c r="E156" s="51"/>
      <c r="F156" s="58">
        <f>F157</f>
        <v>4562108.8899999997</v>
      </c>
      <c r="G156" s="58">
        <f t="shared" si="68"/>
        <v>0</v>
      </c>
      <c r="H156" s="58">
        <f t="shared" si="68"/>
        <v>-32500</v>
      </c>
      <c r="I156" s="58">
        <f t="shared" si="68"/>
        <v>0</v>
      </c>
      <c r="J156" s="58">
        <f t="shared" si="68"/>
        <v>4529608.8899999997</v>
      </c>
      <c r="K156" s="58">
        <f t="shared" si="68"/>
        <v>0</v>
      </c>
    </row>
    <row r="157" spans="1:11" ht="25.5" x14ac:dyDescent="0.25">
      <c r="A157" s="384" t="s">
        <v>16</v>
      </c>
      <c r="B157" s="34" t="s">
        <v>21</v>
      </c>
      <c r="C157" s="34" t="s">
        <v>20</v>
      </c>
      <c r="D157" s="34" t="s">
        <v>714</v>
      </c>
      <c r="E157" s="51">
        <v>200</v>
      </c>
      <c r="F157" s="58">
        <f>'9.ведомства'!G1257</f>
        <v>4562108.8899999997</v>
      </c>
      <c r="G157" s="58">
        <f>'9.ведомства'!H1257</f>
        <v>0</v>
      </c>
      <c r="H157" s="58">
        <f>'9.ведомства'!I1257</f>
        <v>-32500</v>
      </c>
      <c r="I157" s="58">
        <f>'9.ведомства'!J1257</f>
        <v>0</v>
      </c>
      <c r="J157" s="58">
        <f>'9.ведомства'!K1257</f>
        <v>4529608.8899999997</v>
      </c>
      <c r="K157" s="58">
        <f>'9.ведомства'!L1257</f>
        <v>0</v>
      </c>
    </row>
    <row r="158" spans="1:11" ht="51" x14ac:dyDescent="0.25">
      <c r="A158" s="384" t="s">
        <v>815</v>
      </c>
      <c r="B158" s="34" t="s">
        <v>21</v>
      </c>
      <c r="C158" s="34" t="s">
        <v>20</v>
      </c>
      <c r="D158" s="34" t="s">
        <v>341</v>
      </c>
      <c r="E158" s="51"/>
      <c r="F158" s="58">
        <f>F159+F162+F165+F168</f>
        <v>5273855.07</v>
      </c>
      <c r="G158" s="58">
        <f t="shared" ref="G158:K158" si="69">G159+G162+G165+G168</f>
        <v>0</v>
      </c>
      <c r="H158" s="58">
        <f t="shared" si="69"/>
        <v>14000</v>
      </c>
      <c r="I158" s="58">
        <f t="shared" si="69"/>
        <v>0</v>
      </c>
      <c r="J158" s="58">
        <f t="shared" si="69"/>
        <v>5287855.07</v>
      </c>
      <c r="K158" s="58">
        <f t="shared" si="69"/>
        <v>0</v>
      </c>
    </row>
    <row r="159" spans="1:11" ht="89.25" x14ac:dyDescent="0.25">
      <c r="A159" s="384" t="s">
        <v>335</v>
      </c>
      <c r="B159" s="34" t="s">
        <v>21</v>
      </c>
      <c r="C159" s="34" t="s">
        <v>20</v>
      </c>
      <c r="D159" s="34" t="s">
        <v>342</v>
      </c>
      <c r="E159" s="51"/>
      <c r="F159" s="58">
        <f>F160</f>
        <v>2979031.9299999997</v>
      </c>
      <c r="G159" s="58">
        <f t="shared" ref="G159:K160" si="70">G160</f>
        <v>0</v>
      </c>
      <c r="H159" s="58">
        <f t="shared" si="70"/>
        <v>-69000</v>
      </c>
      <c r="I159" s="58">
        <f t="shared" si="70"/>
        <v>0</v>
      </c>
      <c r="J159" s="58">
        <f t="shared" si="70"/>
        <v>2910031.9299999997</v>
      </c>
      <c r="K159" s="58">
        <f t="shared" si="70"/>
        <v>0</v>
      </c>
    </row>
    <row r="160" spans="1:11" ht="51" x14ac:dyDescent="0.25">
      <c r="A160" s="50" t="s">
        <v>336</v>
      </c>
      <c r="B160" s="34" t="s">
        <v>21</v>
      </c>
      <c r="C160" s="34" t="s">
        <v>20</v>
      </c>
      <c r="D160" s="34" t="s">
        <v>343</v>
      </c>
      <c r="E160" s="51"/>
      <c r="F160" s="58">
        <f>F161</f>
        <v>2979031.9299999997</v>
      </c>
      <c r="G160" s="58">
        <f t="shared" si="70"/>
        <v>0</v>
      </c>
      <c r="H160" s="58">
        <f t="shared" si="70"/>
        <v>-69000</v>
      </c>
      <c r="I160" s="58">
        <f t="shared" si="70"/>
        <v>0</v>
      </c>
      <c r="J160" s="58">
        <f t="shared" si="70"/>
        <v>2910031.9299999997</v>
      </c>
      <c r="K160" s="58">
        <f t="shared" si="70"/>
        <v>0</v>
      </c>
    </row>
    <row r="161" spans="1:11" ht="25.5" x14ac:dyDescent="0.25">
      <c r="A161" s="384" t="s">
        <v>16</v>
      </c>
      <c r="B161" s="34" t="s">
        <v>21</v>
      </c>
      <c r="C161" s="34" t="s">
        <v>20</v>
      </c>
      <c r="D161" s="34" t="s">
        <v>343</v>
      </c>
      <c r="E161" s="51">
        <v>200</v>
      </c>
      <c r="F161" s="58">
        <f>'9.ведомства'!G71+'9.ведомства'!G403+'9.ведомства'!G461+'9.ведомства'!G691+'9.ведомства'!G855+'9.ведомства'!G1156+'9.ведомства'!G1208+'9.ведомства'!G1261</f>
        <v>2979031.9299999997</v>
      </c>
      <c r="G161" s="58">
        <f>'9.ведомства'!H71+'9.ведомства'!H403+'9.ведомства'!H461+'9.ведомства'!H691+'9.ведомства'!H855+'9.ведомства'!H1156+'9.ведомства'!H1208+'9.ведомства'!H1261</f>
        <v>0</v>
      </c>
      <c r="H161" s="58">
        <f>'9.ведомства'!I71+'9.ведомства'!I403+'9.ведомства'!I461+'9.ведомства'!I691+'9.ведомства'!I855+'9.ведомства'!I1156+'9.ведомства'!I1208+'9.ведомства'!I1261</f>
        <v>-69000</v>
      </c>
      <c r="I161" s="58">
        <f>'9.ведомства'!J71+'9.ведомства'!J403+'9.ведомства'!J461+'9.ведомства'!J691+'9.ведомства'!J855+'9.ведомства'!J1156+'9.ведомства'!J1208+'9.ведомства'!J1261</f>
        <v>0</v>
      </c>
      <c r="J161" s="58">
        <f>'9.ведомства'!K71+'9.ведомства'!K403+'9.ведомства'!K461+'9.ведомства'!K691+'9.ведомства'!K855+'9.ведомства'!K1156+'9.ведомства'!K1208+'9.ведомства'!K1261</f>
        <v>2910031.9299999997</v>
      </c>
      <c r="K161" s="58">
        <f>'9.ведомства'!L71+'9.ведомства'!L403+'9.ведомства'!L461+'9.ведомства'!L691+'9.ведомства'!L855+'9.ведомства'!L1156+'9.ведомства'!L1208+'9.ведомства'!L1261</f>
        <v>0</v>
      </c>
    </row>
    <row r="162" spans="1:11" ht="63.75" x14ac:dyDescent="0.25">
      <c r="A162" s="384" t="s">
        <v>337</v>
      </c>
      <c r="B162" s="34" t="s">
        <v>21</v>
      </c>
      <c r="C162" s="34" t="s">
        <v>20</v>
      </c>
      <c r="D162" s="34" t="s">
        <v>349</v>
      </c>
      <c r="E162" s="51"/>
      <c r="F162" s="58">
        <f>F163</f>
        <v>601723.14</v>
      </c>
      <c r="G162" s="58">
        <f t="shared" ref="G162:K163" si="71">G163</f>
        <v>0</v>
      </c>
      <c r="H162" s="58">
        <f t="shared" si="71"/>
        <v>0</v>
      </c>
      <c r="I162" s="58">
        <f t="shared" si="71"/>
        <v>0</v>
      </c>
      <c r="J162" s="58">
        <f t="shared" si="71"/>
        <v>601723.14</v>
      </c>
      <c r="K162" s="58">
        <f t="shared" si="71"/>
        <v>0</v>
      </c>
    </row>
    <row r="163" spans="1:11" ht="51" x14ac:dyDescent="0.25">
      <c r="A163" s="50" t="s">
        <v>336</v>
      </c>
      <c r="B163" s="34" t="s">
        <v>21</v>
      </c>
      <c r="C163" s="34" t="s">
        <v>20</v>
      </c>
      <c r="D163" s="34" t="s">
        <v>344</v>
      </c>
      <c r="E163" s="51"/>
      <c r="F163" s="58">
        <f>F164</f>
        <v>601723.14</v>
      </c>
      <c r="G163" s="58">
        <f t="shared" si="71"/>
        <v>0</v>
      </c>
      <c r="H163" s="58">
        <f t="shared" si="71"/>
        <v>0</v>
      </c>
      <c r="I163" s="58">
        <f t="shared" si="71"/>
        <v>0</v>
      </c>
      <c r="J163" s="58">
        <f t="shared" si="71"/>
        <v>601723.14</v>
      </c>
      <c r="K163" s="58">
        <f t="shared" si="71"/>
        <v>0</v>
      </c>
    </row>
    <row r="164" spans="1:11" ht="25.5" x14ac:dyDescent="0.25">
      <c r="A164" s="384" t="s">
        <v>16</v>
      </c>
      <c r="B164" s="34" t="s">
        <v>21</v>
      </c>
      <c r="C164" s="34" t="s">
        <v>20</v>
      </c>
      <c r="D164" s="34" t="s">
        <v>344</v>
      </c>
      <c r="E164" s="51">
        <v>200</v>
      </c>
      <c r="F164" s="58">
        <f>'9.ведомства'!G74+'9.ведомства'!G406+'9.ведомства'!G858+'9.ведомства'!G1159</f>
        <v>601723.14</v>
      </c>
      <c r="G164" s="230">
        <f>'9.ведомства'!H74+'9.ведомства'!H406+'9.ведомства'!H858+'9.ведомства'!H1159</f>
        <v>0</v>
      </c>
      <c r="H164" s="230">
        <f>'9.ведомства'!I74+'9.ведомства'!I406+'9.ведомства'!I858+'9.ведомства'!I1159</f>
        <v>0</v>
      </c>
      <c r="I164" s="230">
        <f>'9.ведомства'!J74+'9.ведомства'!J406+'9.ведомства'!J858+'9.ведомства'!J1159</f>
        <v>0</v>
      </c>
      <c r="J164" s="230">
        <f>'9.ведомства'!K74+'9.ведомства'!K406+'9.ведомства'!K858+'9.ведомства'!K1159</f>
        <v>601723.14</v>
      </c>
      <c r="K164" s="230">
        <f>'9.ведомства'!L74+'9.ведомства'!L406+'9.ведомства'!L858+'9.ведомства'!L1159</f>
        <v>0</v>
      </c>
    </row>
    <row r="165" spans="1:11" ht="51" x14ac:dyDescent="0.25">
      <c r="A165" s="384" t="s">
        <v>338</v>
      </c>
      <c r="B165" s="34" t="s">
        <v>21</v>
      </c>
      <c r="C165" s="34" t="s">
        <v>20</v>
      </c>
      <c r="D165" s="34" t="s">
        <v>347</v>
      </c>
      <c r="E165" s="51"/>
      <c r="F165" s="58">
        <f>F166</f>
        <v>256000</v>
      </c>
      <c r="G165" s="58">
        <f t="shared" ref="G165:K166" si="72">G166</f>
        <v>0</v>
      </c>
      <c r="H165" s="58">
        <f t="shared" si="72"/>
        <v>0</v>
      </c>
      <c r="I165" s="58">
        <f t="shared" si="72"/>
        <v>0</v>
      </c>
      <c r="J165" s="58">
        <f t="shared" si="72"/>
        <v>256000</v>
      </c>
      <c r="K165" s="58">
        <f t="shared" si="72"/>
        <v>0</v>
      </c>
    </row>
    <row r="166" spans="1:11" ht="51" x14ac:dyDescent="0.25">
      <c r="A166" s="50" t="s">
        <v>336</v>
      </c>
      <c r="B166" s="34" t="s">
        <v>21</v>
      </c>
      <c r="C166" s="34" t="s">
        <v>20</v>
      </c>
      <c r="D166" s="34" t="s">
        <v>345</v>
      </c>
      <c r="E166" s="51"/>
      <c r="F166" s="58">
        <f>F167</f>
        <v>256000</v>
      </c>
      <c r="G166" s="58">
        <f t="shared" si="72"/>
        <v>0</v>
      </c>
      <c r="H166" s="58">
        <f t="shared" si="72"/>
        <v>0</v>
      </c>
      <c r="I166" s="58">
        <f t="shared" si="72"/>
        <v>0</v>
      </c>
      <c r="J166" s="58">
        <f t="shared" si="72"/>
        <v>256000</v>
      </c>
      <c r="K166" s="58">
        <f t="shared" si="72"/>
        <v>0</v>
      </c>
    </row>
    <row r="167" spans="1:11" ht="25.5" x14ac:dyDescent="0.25">
      <c r="A167" s="384" t="s">
        <v>16</v>
      </c>
      <c r="B167" s="34" t="s">
        <v>21</v>
      </c>
      <c r="C167" s="34" t="s">
        <v>20</v>
      </c>
      <c r="D167" s="34" t="s">
        <v>345</v>
      </c>
      <c r="E167" s="51">
        <v>200</v>
      </c>
      <c r="F167" s="58">
        <f>'9.ведомства'!G1264+'9.ведомства'!G1162+'9.ведомства'!G409+'9.ведомства'!G77</f>
        <v>256000</v>
      </c>
      <c r="G167" s="58">
        <f>'9.ведомства'!H1264+'9.ведомства'!H1162+'9.ведомства'!H409+'9.ведомства'!H77</f>
        <v>0</v>
      </c>
      <c r="H167" s="58">
        <f>'9.ведомства'!I1264+'9.ведомства'!I1162+'9.ведомства'!I409+'9.ведомства'!I77</f>
        <v>0</v>
      </c>
      <c r="I167" s="58">
        <f>'9.ведомства'!J1264+'9.ведомства'!J1162+'9.ведомства'!J409+'9.ведомства'!J77</f>
        <v>0</v>
      </c>
      <c r="J167" s="58">
        <f>'9.ведомства'!K1264+'9.ведомства'!K1162+'9.ведомства'!K409+'9.ведомства'!K77</f>
        <v>256000</v>
      </c>
      <c r="K167" s="58">
        <f>'9.ведомства'!L1264+'9.ведомства'!L1162+'9.ведомства'!L409+'9.ведомства'!L77</f>
        <v>0</v>
      </c>
    </row>
    <row r="168" spans="1:11" ht="38.25" x14ac:dyDescent="0.25">
      <c r="A168" s="384" t="s">
        <v>339</v>
      </c>
      <c r="B168" s="34" t="s">
        <v>21</v>
      </c>
      <c r="C168" s="34" t="s">
        <v>20</v>
      </c>
      <c r="D168" s="34" t="s">
        <v>451</v>
      </c>
      <c r="E168" s="51"/>
      <c r="F168" s="58">
        <f>F169</f>
        <v>1437100</v>
      </c>
      <c r="G168" s="58">
        <f t="shared" ref="G168:K169" si="73">G169</f>
        <v>0</v>
      </c>
      <c r="H168" s="58">
        <f t="shared" si="73"/>
        <v>83000</v>
      </c>
      <c r="I168" s="58">
        <f t="shared" si="73"/>
        <v>0</v>
      </c>
      <c r="J168" s="58">
        <f t="shared" si="73"/>
        <v>1520100</v>
      </c>
      <c r="K168" s="58">
        <f t="shared" si="73"/>
        <v>0</v>
      </c>
    </row>
    <row r="169" spans="1:11" ht="51" x14ac:dyDescent="0.25">
      <c r="A169" s="50" t="s">
        <v>336</v>
      </c>
      <c r="B169" s="34" t="s">
        <v>21</v>
      </c>
      <c r="C169" s="34" t="s">
        <v>20</v>
      </c>
      <c r="D169" s="34" t="s">
        <v>346</v>
      </c>
      <c r="E169" s="51"/>
      <c r="F169" s="58">
        <f>F170</f>
        <v>1437100</v>
      </c>
      <c r="G169" s="58">
        <f t="shared" si="73"/>
        <v>0</v>
      </c>
      <c r="H169" s="58">
        <f t="shared" si="73"/>
        <v>83000</v>
      </c>
      <c r="I169" s="58">
        <f t="shared" si="73"/>
        <v>0</v>
      </c>
      <c r="J169" s="58">
        <f t="shared" si="73"/>
        <v>1520100</v>
      </c>
      <c r="K169" s="58">
        <f t="shared" si="73"/>
        <v>0</v>
      </c>
    </row>
    <row r="170" spans="1:11" ht="25.5" x14ac:dyDescent="0.25">
      <c r="A170" s="384" t="s">
        <v>16</v>
      </c>
      <c r="B170" s="34" t="s">
        <v>21</v>
      </c>
      <c r="C170" s="34" t="s">
        <v>20</v>
      </c>
      <c r="D170" s="34" t="s">
        <v>346</v>
      </c>
      <c r="E170" s="51">
        <v>200</v>
      </c>
      <c r="F170" s="58">
        <f>'9.ведомства'!G80+'9.ведомства'!G412+'9.ведомства'!G1211</f>
        <v>1437100</v>
      </c>
      <c r="G170" s="58">
        <f>'9.ведомства'!H80+'9.ведомства'!H412+'9.ведомства'!H1211</f>
        <v>0</v>
      </c>
      <c r="H170" s="58">
        <f>'9.ведомства'!I80+'9.ведомства'!I412+'9.ведомства'!I1211</f>
        <v>83000</v>
      </c>
      <c r="I170" s="58">
        <f>'9.ведомства'!J80+'9.ведомства'!J412+'9.ведомства'!J1211</f>
        <v>0</v>
      </c>
      <c r="J170" s="58">
        <f>'9.ведомства'!K80+'9.ведомства'!K412+'9.ведомства'!K1211</f>
        <v>1520100</v>
      </c>
      <c r="K170" s="58">
        <f>'9.ведомства'!L80+'9.ведомства'!L412+'9.ведомства'!L1211</f>
        <v>0</v>
      </c>
    </row>
    <row r="171" spans="1:11" ht="38.25" x14ac:dyDescent="0.25">
      <c r="A171" s="384" t="s">
        <v>1277</v>
      </c>
      <c r="B171" s="34" t="s">
        <v>21</v>
      </c>
      <c r="C171" s="34" t="s">
        <v>20</v>
      </c>
      <c r="D171" s="34" t="s">
        <v>351</v>
      </c>
      <c r="E171" s="51"/>
      <c r="F171" s="58">
        <f t="shared" ref="F171:K171" si="74">+F172+F176+F180</f>
        <v>2682665.7000000002</v>
      </c>
      <c r="G171" s="58">
        <f t="shared" si="74"/>
        <v>0</v>
      </c>
      <c r="H171" s="58">
        <f t="shared" si="74"/>
        <v>115741.12</v>
      </c>
      <c r="I171" s="58">
        <f t="shared" si="74"/>
        <v>0</v>
      </c>
      <c r="J171" s="58">
        <f t="shared" si="74"/>
        <v>2798406.82</v>
      </c>
      <c r="K171" s="58">
        <f t="shared" si="74"/>
        <v>0</v>
      </c>
    </row>
    <row r="172" spans="1:11" ht="38.25" x14ac:dyDescent="0.25">
      <c r="A172" s="384" t="s">
        <v>354</v>
      </c>
      <c r="B172" s="34" t="s">
        <v>21</v>
      </c>
      <c r="C172" s="34" t="s">
        <v>20</v>
      </c>
      <c r="D172" s="34" t="s">
        <v>356</v>
      </c>
      <c r="E172" s="51"/>
      <c r="F172" s="58">
        <f>F173</f>
        <v>0</v>
      </c>
      <c r="G172" s="58">
        <f t="shared" ref="G172:K172" si="75">G173</f>
        <v>0</v>
      </c>
      <c r="H172" s="58">
        <f t="shared" si="75"/>
        <v>0</v>
      </c>
      <c r="I172" s="58">
        <f t="shared" si="75"/>
        <v>0</v>
      </c>
      <c r="J172" s="58">
        <f t="shared" si="75"/>
        <v>0</v>
      </c>
      <c r="K172" s="58">
        <f t="shared" si="75"/>
        <v>0</v>
      </c>
    </row>
    <row r="173" spans="1:11" ht="25.5" x14ac:dyDescent="0.25">
      <c r="A173" s="384" t="s">
        <v>355</v>
      </c>
      <c r="B173" s="34" t="s">
        <v>21</v>
      </c>
      <c r="C173" s="34" t="s">
        <v>20</v>
      </c>
      <c r="D173" s="34" t="s">
        <v>357</v>
      </c>
      <c r="E173" s="51"/>
      <c r="F173" s="58">
        <f>SUM(F174:F175)</f>
        <v>0</v>
      </c>
      <c r="G173" s="58">
        <f t="shared" ref="G173:K173" si="76">SUM(G174:G175)</f>
        <v>0</v>
      </c>
      <c r="H173" s="58">
        <f t="shared" si="76"/>
        <v>0</v>
      </c>
      <c r="I173" s="58">
        <f t="shared" si="76"/>
        <v>0</v>
      </c>
      <c r="J173" s="58">
        <f t="shared" si="76"/>
        <v>0</v>
      </c>
      <c r="K173" s="58">
        <f t="shared" si="76"/>
        <v>0</v>
      </c>
    </row>
    <row r="174" spans="1:11" ht="76.5" x14ac:dyDescent="0.25">
      <c r="A174" s="384" t="s">
        <v>11</v>
      </c>
      <c r="B174" s="34" t="s">
        <v>21</v>
      </c>
      <c r="C174" s="34" t="s">
        <v>20</v>
      </c>
      <c r="D174" s="34" t="s">
        <v>357</v>
      </c>
      <c r="E174" s="51">
        <v>100</v>
      </c>
      <c r="F174" s="58">
        <f>'9.ведомства'!G84+'9.ведомства'!G1215</f>
        <v>0</v>
      </c>
      <c r="G174" s="58">
        <f>'9.ведомства'!H84+'9.ведомства'!H1215</f>
        <v>0</v>
      </c>
      <c r="H174" s="58">
        <f>'9.ведомства'!I84+'9.ведомства'!I1215</f>
        <v>0</v>
      </c>
      <c r="I174" s="58">
        <f>'9.ведомства'!J84+'9.ведомства'!J1215</f>
        <v>0</v>
      </c>
      <c r="J174" s="58">
        <f>'9.ведомства'!K84+'9.ведомства'!K1215</f>
        <v>0</v>
      </c>
      <c r="K174" s="58">
        <f>'9.ведомства'!L84+'9.ведомства'!L1215</f>
        <v>0</v>
      </c>
    </row>
    <row r="175" spans="1:11" ht="25.5" x14ac:dyDescent="0.25">
      <c r="A175" s="384" t="s">
        <v>16</v>
      </c>
      <c r="B175" s="34" t="s">
        <v>21</v>
      </c>
      <c r="C175" s="34" t="s">
        <v>20</v>
      </c>
      <c r="D175" s="34" t="s">
        <v>357</v>
      </c>
      <c r="E175" s="51">
        <v>200</v>
      </c>
      <c r="F175" s="58">
        <f>'9.ведомства'!G1216</f>
        <v>0</v>
      </c>
      <c r="G175" s="58">
        <f>'9.ведомства'!H1216</f>
        <v>0</v>
      </c>
      <c r="H175" s="58">
        <f>'9.ведомства'!I1216</f>
        <v>0</v>
      </c>
      <c r="I175" s="58">
        <f>'9.ведомства'!J1216</f>
        <v>0</v>
      </c>
      <c r="J175" s="58">
        <f>'9.ведомства'!K1216</f>
        <v>0</v>
      </c>
      <c r="K175" s="58">
        <f>'9.ведомства'!L1216</f>
        <v>0</v>
      </c>
    </row>
    <row r="176" spans="1:11" ht="63.75" x14ac:dyDescent="0.25">
      <c r="A176" s="384" t="s">
        <v>816</v>
      </c>
      <c r="B176" s="34" t="s">
        <v>21</v>
      </c>
      <c r="C176" s="34" t="s">
        <v>20</v>
      </c>
      <c r="D176" s="34" t="s">
        <v>358</v>
      </c>
      <c r="E176" s="51"/>
      <c r="F176" s="58">
        <f>F177</f>
        <v>2525665.7000000002</v>
      </c>
      <c r="G176" s="58">
        <f t="shared" ref="G176:K176" si="77">G177</f>
        <v>0</v>
      </c>
      <c r="H176" s="58">
        <f t="shared" si="77"/>
        <v>115741.12</v>
      </c>
      <c r="I176" s="58">
        <f t="shared" si="77"/>
        <v>0</v>
      </c>
      <c r="J176" s="58">
        <f t="shared" si="77"/>
        <v>2641406.8199999998</v>
      </c>
      <c r="K176" s="58">
        <f t="shared" si="77"/>
        <v>0</v>
      </c>
    </row>
    <row r="177" spans="1:11" ht="25.5" x14ac:dyDescent="0.25">
      <c r="A177" s="384" t="s">
        <v>355</v>
      </c>
      <c r="B177" s="34" t="s">
        <v>21</v>
      </c>
      <c r="C177" s="34" t="s">
        <v>20</v>
      </c>
      <c r="D177" s="34" t="s">
        <v>359</v>
      </c>
      <c r="E177" s="51"/>
      <c r="F177" s="58">
        <f>SUM(F178:F179)</f>
        <v>2525665.7000000002</v>
      </c>
      <c r="G177" s="58">
        <f t="shared" ref="G177:H177" si="78">SUM(G178:G179)</f>
        <v>0</v>
      </c>
      <c r="H177" s="58">
        <f t="shared" si="78"/>
        <v>115741.12</v>
      </c>
      <c r="I177" s="58">
        <f t="shared" ref="I177" si="79">SUM(I178:I179)</f>
        <v>0</v>
      </c>
      <c r="J177" s="58">
        <f t="shared" ref="J177" si="80">SUM(J178:J179)</f>
        <v>2641406.8199999998</v>
      </c>
      <c r="K177" s="58">
        <f t="shared" ref="K177" si="81">SUM(K178:K179)</f>
        <v>0</v>
      </c>
    </row>
    <row r="178" spans="1:11" ht="25.5" x14ac:dyDescent="0.25">
      <c r="A178" s="384" t="s">
        <v>16</v>
      </c>
      <c r="B178" s="34" t="s">
        <v>21</v>
      </c>
      <c r="C178" s="34" t="s">
        <v>20</v>
      </c>
      <c r="D178" s="34" t="s">
        <v>359</v>
      </c>
      <c r="E178" s="51">
        <v>200</v>
      </c>
      <c r="F178" s="58">
        <f>'9.ведомства'!G87+'9.ведомства'!G416+'9.ведомства'!G862+'9.ведомства'!G1166+'9.ведомства'!G1219+'9.ведомства'!G1268+'9.ведомства'!G465+'9.ведомства'!G695</f>
        <v>2396000</v>
      </c>
      <c r="G178" s="58">
        <f>'9.ведомства'!H87+'9.ведомства'!H416+'9.ведомства'!H862+'9.ведомства'!H1166+'9.ведомства'!H1219+'9.ведомства'!H1268+'9.ведомства'!H465+'9.ведомства'!H695</f>
        <v>0</v>
      </c>
      <c r="H178" s="58">
        <f>'9.ведомства'!I87+'9.ведомства'!I416+'9.ведомства'!I862+'9.ведомства'!I1166+'9.ведомства'!I1219+'9.ведомства'!I1268+'9.ведомства'!I465+'9.ведомства'!I695</f>
        <v>118971</v>
      </c>
      <c r="I178" s="58">
        <f>'9.ведомства'!J87+'9.ведомства'!J416+'9.ведомства'!J862+'9.ведомства'!J1166+'9.ведомства'!J1219+'9.ведомства'!J1268+'9.ведомства'!J465+'9.ведомства'!J695</f>
        <v>0</v>
      </c>
      <c r="J178" s="58">
        <f>'9.ведомства'!K87+'9.ведомства'!K416+'9.ведомства'!K862+'9.ведомства'!K1166+'9.ведомства'!K1219+'9.ведомства'!K1268+'9.ведомства'!K465+'9.ведомства'!K695</f>
        <v>2514971</v>
      </c>
      <c r="K178" s="58">
        <f>'9.ведомства'!L87+'9.ведомства'!L416+'9.ведомства'!L862+'9.ведомства'!L1166+'9.ведомства'!L1219+'9.ведомства'!L1268+'9.ведомства'!L465+'9.ведомства'!L695</f>
        <v>0</v>
      </c>
    </row>
    <row r="179" spans="1:11" x14ac:dyDescent="0.25">
      <c r="A179" s="384" t="s">
        <v>14</v>
      </c>
      <c r="B179" s="34" t="s">
        <v>21</v>
      </c>
      <c r="C179" s="34" t="s">
        <v>20</v>
      </c>
      <c r="D179" s="34" t="s">
        <v>359</v>
      </c>
      <c r="E179" s="51">
        <v>800</v>
      </c>
      <c r="F179" s="58">
        <f>'9.ведомства'!G1269+'9.ведомства'!G1167+'9.ведомства'!G863+'9.ведомства'!G417+'9.ведомства'!G88+'9.ведомства'!G696+'9.ведомства'!G466+'9.ведомства'!G1220</f>
        <v>129665.70000000001</v>
      </c>
      <c r="G179" s="230">
        <f>'9.ведомства'!H1269+'9.ведомства'!H1167+'9.ведомства'!H863+'9.ведомства'!H417+'9.ведомства'!H88+'9.ведомства'!H696+'9.ведомства'!H466+'9.ведомства'!H1220</f>
        <v>0</v>
      </c>
      <c r="H179" s="230">
        <f>'9.ведомства'!I1269+'9.ведомства'!I1167+'9.ведомства'!I863+'9.ведомства'!I417+'9.ведомства'!I88+'9.ведомства'!I696+'9.ведомства'!I466+'9.ведомства'!I1220</f>
        <v>-3229.88</v>
      </c>
      <c r="I179" s="230">
        <f>'9.ведомства'!J1269+'9.ведомства'!J1167+'9.ведомства'!J863+'9.ведомства'!J417+'9.ведомства'!J88+'9.ведомства'!J696+'9.ведомства'!J466+'9.ведомства'!J1220</f>
        <v>0</v>
      </c>
      <c r="J179" s="230">
        <f>'9.ведомства'!K1269+'9.ведомства'!K1167+'9.ведомства'!K863+'9.ведомства'!K417+'9.ведомства'!K88+'9.ведомства'!K696+'9.ведомства'!K466+'9.ведомства'!K1220</f>
        <v>126435.82</v>
      </c>
      <c r="K179" s="230">
        <f>'9.ведомства'!L1269+'9.ведомства'!L1167+'9.ведомства'!L863+'9.ведомства'!L417+'9.ведомства'!L88+'9.ведомства'!L696+'9.ведомства'!L466+'9.ведомства'!L1220</f>
        <v>0</v>
      </c>
    </row>
    <row r="180" spans="1:11" ht="38.25" x14ac:dyDescent="0.25">
      <c r="A180" s="384" t="s">
        <v>731</v>
      </c>
      <c r="B180" s="34" t="s">
        <v>21</v>
      </c>
      <c r="C180" s="34" t="s">
        <v>20</v>
      </c>
      <c r="D180" s="34" t="s">
        <v>360</v>
      </c>
      <c r="E180" s="51"/>
      <c r="F180" s="58">
        <f>F181</f>
        <v>157000</v>
      </c>
      <c r="G180" s="58">
        <f t="shared" ref="G180:K182" si="82">G181</f>
        <v>0</v>
      </c>
      <c r="H180" s="58">
        <f t="shared" si="82"/>
        <v>0</v>
      </c>
      <c r="I180" s="58">
        <f t="shared" si="82"/>
        <v>0</v>
      </c>
      <c r="J180" s="58">
        <f t="shared" si="82"/>
        <v>157000</v>
      </c>
      <c r="K180" s="58">
        <f t="shared" si="82"/>
        <v>0</v>
      </c>
    </row>
    <row r="181" spans="1:11" ht="38.25" x14ac:dyDescent="0.25">
      <c r="A181" s="384" t="s">
        <v>361</v>
      </c>
      <c r="B181" s="34" t="s">
        <v>21</v>
      </c>
      <c r="C181" s="34" t="s">
        <v>20</v>
      </c>
      <c r="D181" s="34" t="s">
        <v>362</v>
      </c>
      <c r="E181" s="51"/>
      <c r="F181" s="58">
        <f>F182+F184</f>
        <v>157000</v>
      </c>
      <c r="G181" s="58">
        <f t="shared" ref="G181:K181" si="83">G182+G184</f>
        <v>0</v>
      </c>
      <c r="H181" s="58">
        <f t="shared" si="83"/>
        <v>0</v>
      </c>
      <c r="I181" s="58">
        <f t="shared" si="83"/>
        <v>0</v>
      </c>
      <c r="J181" s="58">
        <f t="shared" si="83"/>
        <v>157000</v>
      </c>
      <c r="K181" s="58">
        <f t="shared" si="83"/>
        <v>0</v>
      </c>
    </row>
    <row r="182" spans="1:11" ht="25.5" x14ac:dyDescent="0.25">
      <c r="A182" s="50" t="s">
        <v>23</v>
      </c>
      <c r="B182" s="34" t="s">
        <v>21</v>
      </c>
      <c r="C182" s="34" t="s">
        <v>20</v>
      </c>
      <c r="D182" s="34" t="s">
        <v>363</v>
      </c>
      <c r="E182" s="51"/>
      <c r="F182" s="58">
        <f>F183</f>
        <v>0</v>
      </c>
      <c r="G182" s="58">
        <f t="shared" si="82"/>
        <v>0</v>
      </c>
      <c r="H182" s="58">
        <f t="shared" si="82"/>
        <v>0</v>
      </c>
      <c r="I182" s="58">
        <f t="shared" si="82"/>
        <v>0</v>
      </c>
      <c r="J182" s="58">
        <f t="shared" si="82"/>
        <v>0</v>
      </c>
      <c r="K182" s="58">
        <f t="shared" si="82"/>
        <v>0</v>
      </c>
    </row>
    <row r="183" spans="1:11" ht="25.5" x14ac:dyDescent="0.25">
      <c r="A183" s="384" t="s">
        <v>16</v>
      </c>
      <c r="B183" s="34" t="s">
        <v>21</v>
      </c>
      <c r="C183" s="34" t="s">
        <v>20</v>
      </c>
      <c r="D183" s="34" t="s">
        <v>363</v>
      </c>
      <c r="E183" s="51">
        <v>200</v>
      </c>
      <c r="F183" s="58">
        <f>'9.ведомства'!G92</f>
        <v>0</v>
      </c>
      <c r="G183" s="58">
        <f>'9.ведомства'!H92</f>
        <v>0</v>
      </c>
      <c r="H183" s="58">
        <f>'9.ведомства'!I92</f>
        <v>0</v>
      </c>
      <c r="I183" s="58">
        <f>'9.ведомства'!J92</f>
        <v>0</v>
      </c>
      <c r="J183" s="58">
        <f>'9.ведомства'!K92</f>
        <v>0</v>
      </c>
      <c r="K183" s="58">
        <f>'9.ведомства'!L92</f>
        <v>0</v>
      </c>
    </row>
    <row r="184" spans="1:11" ht="38.25" x14ac:dyDescent="0.25">
      <c r="A184" s="315" t="s">
        <v>1211</v>
      </c>
      <c r="B184" s="34" t="s">
        <v>21</v>
      </c>
      <c r="C184" s="34" t="s">
        <v>20</v>
      </c>
      <c r="D184" s="34" t="s">
        <v>854</v>
      </c>
      <c r="E184" s="51"/>
      <c r="F184" s="58">
        <f>F185</f>
        <v>157000</v>
      </c>
      <c r="G184" s="58">
        <f t="shared" ref="G184:K184" si="84">G185</f>
        <v>0</v>
      </c>
      <c r="H184" s="58">
        <f t="shared" si="84"/>
        <v>0</v>
      </c>
      <c r="I184" s="58">
        <f t="shared" si="84"/>
        <v>0</v>
      </c>
      <c r="J184" s="58">
        <f t="shared" si="84"/>
        <v>157000</v>
      </c>
      <c r="K184" s="58">
        <f t="shared" si="84"/>
        <v>0</v>
      </c>
    </row>
    <row r="185" spans="1:11" ht="38.25" x14ac:dyDescent="0.25">
      <c r="A185" s="384" t="s">
        <v>46</v>
      </c>
      <c r="B185" s="34" t="s">
        <v>21</v>
      </c>
      <c r="C185" s="34" t="s">
        <v>20</v>
      </c>
      <c r="D185" s="34" t="s">
        <v>854</v>
      </c>
      <c r="E185" s="51">
        <v>600</v>
      </c>
      <c r="F185" s="58">
        <f>'9.ведомства'!G94</f>
        <v>157000</v>
      </c>
      <c r="G185" s="58">
        <f>'9.ведомства'!H94</f>
        <v>0</v>
      </c>
      <c r="H185" s="58">
        <f>'9.ведомства'!I94</f>
        <v>0</v>
      </c>
      <c r="I185" s="58">
        <f>'9.ведомства'!J94</f>
        <v>0</v>
      </c>
      <c r="J185" s="58">
        <f>'9.ведомства'!K94</f>
        <v>157000</v>
      </c>
      <c r="K185" s="58">
        <f>'9.ведомства'!L94</f>
        <v>0</v>
      </c>
    </row>
    <row r="186" spans="1:11" x14ac:dyDescent="0.25">
      <c r="A186" s="98" t="s">
        <v>7</v>
      </c>
      <c r="B186" s="34" t="s">
        <v>21</v>
      </c>
      <c r="C186" s="34" t="s">
        <v>20</v>
      </c>
      <c r="D186" s="34" t="s">
        <v>320</v>
      </c>
      <c r="E186" s="51"/>
      <c r="F186" s="58">
        <f>F187+F190+F208</f>
        <v>89566298.75</v>
      </c>
      <c r="G186" s="58">
        <f t="shared" ref="G186:K186" si="85">G187+G190+G208</f>
        <v>2432575.6799999997</v>
      </c>
      <c r="H186" s="58">
        <f t="shared" si="85"/>
        <v>606000</v>
      </c>
      <c r="I186" s="58">
        <f t="shared" si="85"/>
        <v>0</v>
      </c>
      <c r="J186" s="58">
        <f t="shared" si="85"/>
        <v>90172298.75</v>
      </c>
      <c r="K186" s="58">
        <f t="shared" si="85"/>
        <v>2432575.6799999997</v>
      </c>
    </row>
    <row r="187" spans="1:11" ht="25.5" x14ac:dyDescent="0.25">
      <c r="A187" s="102" t="s">
        <v>37</v>
      </c>
      <c r="B187" s="34" t="s">
        <v>21</v>
      </c>
      <c r="C187" s="34" t="s">
        <v>20</v>
      </c>
      <c r="D187" s="34" t="s">
        <v>685</v>
      </c>
      <c r="E187" s="51"/>
      <c r="F187" s="58">
        <f>F188</f>
        <v>0</v>
      </c>
      <c r="G187" s="58">
        <f t="shared" ref="G187:K188" si="86">G188</f>
        <v>0</v>
      </c>
      <c r="H187" s="58">
        <f t="shared" si="86"/>
        <v>0</v>
      </c>
      <c r="I187" s="58">
        <f t="shared" si="86"/>
        <v>0</v>
      </c>
      <c r="J187" s="58">
        <f t="shared" si="86"/>
        <v>0</v>
      </c>
      <c r="K187" s="58">
        <f t="shared" si="86"/>
        <v>0</v>
      </c>
    </row>
    <row r="188" spans="1:11" ht="38.25" x14ac:dyDescent="0.25">
      <c r="A188" s="384" t="s">
        <v>100</v>
      </c>
      <c r="B188" s="34" t="s">
        <v>21</v>
      </c>
      <c r="C188" s="34" t="s">
        <v>20</v>
      </c>
      <c r="D188" s="34" t="s">
        <v>730</v>
      </c>
      <c r="E188" s="51"/>
      <c r="F188" s="58">
        <f>F189</f>
        <v>0</v>
      </c>
      <c r="G188" s="58">
        <f t="shared" si="86"/>
        <v>0</v>
      </c>
      <c r="H188" s="58">
        <f t="shared" si="86"/>
        <v>0</v>
      </c>
      <c r="I188" s="58">
        <f t="shared" si="86"/>
        <v>0</v>
      </c>
      <c r="J188" s="58">
        <f t="shared" si="86"/>
        <v>0</v>
      </c>
      <c r="K188" s="58">
        <f t="shared" si="86"/>
        <v>0</v>
      </c>
    </row>
    <row r="189" spans="1:11" ht="25.5" x14ac:dyDescent="0.25">
      <c r="A189" s="384" t="s">
        <v>16</v>
      </c>
      <c r="B189" s="34" t="s">
        <v>21</v>
      </c>
      <c r="C189" s="34" t="s">
        <v>20</v>
      </c>
      <c r="D189" s="34" t="s">
        <v>730</v>
      </c>
      <c r="E189" s="51">
        <v>800</v>
      </c>
      <c r="F189" s="58">
        <f>'9.ведомства'!G1171</f>
        <v>0</v>
      </c>
      <c r="G189" s="58">
        <f>'9.ведомства'!H1171</f>
        <v>0</v>
      </c>
      <c r="H189" s="58">
        <f>'9.ведомства'!I1171</f>
        <v>0</v>
      </c>
      <c r="I189" s="58">
        <f>'9.ведомства'!J1171</f>
        <v>0</v>
      </c>
      <c r="J189" s="58">
        <f>'9.ведомства'!K1171</f>
        <v>0</v>
      </c>
      <c r="K189" s="58">
        <f>'9.ведомства'!L1171</f>
        <v>0</v>
      </c>
    </row>
    <row r="190" spans="1:11" ht="38.25" x14ac:dyDescent="0.25">
      <c r="A190" s="98" t="s">
        <v>6</v>
      </c>
      <c r="B190" s="34" t="s">
        <v>21</v>
      </c>
      <c r="C190" s="34" t="s">
        <v>20</v>
      </c>
      <c r="D190" s="34" t="s">
        <v>321</v>
      </c>
      <c r="E190" s="51"/>
      <c r="F190" s="58">
        <f>F191+F193++F196+F201+F204+F206+F198</f>
        <v>37578634.619999997</v>
      </c>
      <c r="G190" s="58">
        <f t="shared" ref="G190:K190" si="87">G191+G193++G196+G201+G204+G206+G198</f>
        <v>1068077</v>
      </c>
      <c r="H190" s="58">
        <f t="shared" si="87"/>
        <v>0</v>
      </c>
      <c r="I190" s="58">
        <f t="shared" si="87"/>
        <v>0</v>
      </c>
      <c r="J190" s="58">
        <f t="shared" si="87"/>
        <v>37578634.619999997</v>
      </c>
      <c r="K190" s="58">
        <f t="shared" si="87"/>
        <v>1068077</v>
      </c>
    </row>
    <row r="191" spans="1:11" ht="127.5" x14ac:dyDescent="0.25">
      <c r="A191" s="384" t="s">
        <v>945</v>
      </c>
      <c r="B191" s="34" t="s">
        <v>21</v>
      </c>
      <c r="C191" s="34" t="s">
        <v>20</v>
      </c>
      <c r="D191" s="34" t="s">
        <v>364</v>
      </c>
      <c r="E191" s="51"/>
      <c r="F191" s="58">
        <f>F192</f>
        <v>6000</v>
      </c>
      <c r="G191" s="58">
        <f t="shared" ref="G191:K191" si="88">G192</f>
        <v>6000</v>
      </c>
      <c r="H191" s="58">
        <f t="shared" si="88"/>
        <v>0</v>
      </c>
      <c r="I191" s="58">
        <f t="shared" si="88"/>
        <v>0</v>
      </c>
      <c r="J191" s="58">
        <f t="shared" si="88"/>
        <v>6000</v>
      </c>
      <c r="K191" s="58">
        <f t="shared" si="88"/>
        <v>6000</v>
      </c>
    </row>
    <row r="192" spans="1:11" ht="25.5" x14ac:dyDescent="0.25">
      <c r="A192" s="384" t="s">
        <v>16</v>
      </c>
      <c r="B192" s="34" t="s">
        <v>21</v>
      </c>
      <c r="C192" s="34" t="s">
        <v>20</v>
      </c>
      <c r="D192" s="34" t="s">
        <v>364</v>
      </c>
      <c r="E192" s="51">
        <v>200</v>
      </c>
      <c r="F192" s="58">
        <f>'9.ведомства'!G98</f>
        <v>6000</v>
      </c>
      <c r="G192" s="58">
        <f>'9.ведомства'!H98</f>
        <v>6000</v>
      </c>
      <c r="H192" s="58">
        <f>'9.ведомства'!I98</f>
        <v>0</v>
      </c>
      <c r="I192" s="58">
        <f>'9.ведомства'!J98</f>
        <v>0</v>
      </c>
      <c r="J192" s="58">
        <f>'9.ведомства'!K98</f>
        <v>6000</v>
      </c>
      <c r="K192" s="58">
        <f>'9.ведомства'!L98</f>
        <v>6000</v>
      </c>
    </row>
    <row r="193" spans="1:11" ht="25.5" x14ac:dyDescent="0.25">
      <c r="A193" s="384" t="s">
        <v>101</v>
      </c>
      <c r="B193" s="34" t="s">
        <v>21</v>
      </c>
      <c r="C193" s="34" t="s">
        <v>20</v>
      </c>
      <c r="D193" s="34" t="s">
        <v>365</v>
      </c>
      <c r="E193" s="51"/>
      <c r="F193" s="58">
        <f>SUM(F194:F195)</f>
        <v>1062077</v>
      </c>
      <c r="G193" s="58">
        <f t="shared" ref="G193:K193" si="89">SUM(G194:G195)</f>
        <v>1062077</v>
      </c>
      <c r="H193" s="58">
        <f t="shared" si="89"/>
        <v>0</v>
      </c>
      <c r="I193" s="58">
        <f t="shared" si="89"/>
        <v>0</v>
      </c>
      <c r="J193" s="58">
        <f t="shared" si="89"/>
        <v>1062077</v>
      </c>
      <c r="K193" s="58">
        <f t="shared" si="89"/>
        <v>1062077</v>
      </c>
    </row>
    <row r="194" spans="1:11" ht="76.5" x14ac:dyDescent="0.25">
      <c r="A194" s="384" t="s">
        <v>11</v>
      </c>
      <c r="B194" s="34" t="s">
        <v>21</v>
      </c>
      <c r="C194" s="34" t="s">
        <v>20</v>
      </c>
      <c r="D194" s="34" t="s">
        <v>365</v>
      </c>
      <c r="E194" s="51">
        <v>100</v>
      </c>
      <c r="F194" s="58">
        <f>'9.ведомства'!G100</f>
        <v>910542</v>
      </c>
      <c r="G194" s="58">
        <f>'9.ведомства'!H100</f>
        <v>910542</v>
      </c>
      <c r="H194" s="58">
        <f>'9.ведомства'!I100</f>
        <v>0</v>
      </c>
      <c r="I194" s="58">
        <f>'9.ведомства'!J100</f>
        <v>0</v>
      </c>
      <c r="J194" s="58">
        <f>'9.ведомства'!K100</f>
        <v>910542</v>
      </c>
      <c r="K194" s="58">
        <f>'9.ведомства'!L100</f>
        <v>910542</v>
      </c>
    </row>
    <row r="195" spans="1:11" ht="25.5" x14ac:dyDescent="0.25">
      <c r="A195" s="384" t="s">
        <v>16</v>
      </c>
      <c r="B195" s="34" t="s">
        <v>21</v>
      </c>
      <c r="C195" s="34" t="s">
        <v>20</v>
      </c>
      <c r="D195" s="34" t="s">
        <v>365</v>
      </c>
      <c r="E195" s="51">
        <v>200</v>
      </c>
      <c r="F195" s="58">
        <f>'9.ведомства'!G101</f>
        <v>151535</v>
      </c>
      <c r="G195" s="58">
        <f>'9.ведомства'!H101</f>
        <v>151535</v>
      </c>
      <c r="H195" s="58">
        <f>'9.ведомства'!I101</f>
        <v>0</v>
      </c>
      <c r="I195" s="58">
        <f>'9.ведомства'!J101</f>
        <v>0</v>
      </c>
      <c r="J195" s="58">
        <f>'9.ведомства'!K101</f>
        <v>151535</v>
      </c>
      <c r="K195" s="58">
        <f>'9.ведомства'!L101</f>
        <v>151535</v>
      </c>
    </row>
    <row r="196" spans="1:11" ht="38.25" x14ac:dyDescent="0.25">
      <c r="A196" s="98" t="s">
        <v>776</v>
      </c>
      <c r="B196" s="34" t="s">
        <v>21</v>
      </c>
      <c r="C196" s="34" t="s">
        <v>20</v>
      </c>
      <c r="D196" s="34" t="s">
        <v>774</v>
      </c>
      <c r="E196" s="51"/>
      <c r="F196" s="58">
        <f>F197</f>
        <v>0</v>
      </c>
      <c r="G196" s="58">
        <f t="shared" ref="G196:K196" si="90">G197</f>
        <v>0</v>
      </c>
      <c r="H196" s="58">
        <f t="shared" si="90"/>
        <v>0</v>
      </c>
      <c r="I196" s="58">
        <f t="shared" si="90"/>
        <v>0</v>
      </c>
      <c r="J196" s="58">
        <f t="shared" si="90"/>
        <v>0</v>
      </c>
      <c r="K196" s="58">
        <f t="shared" si="90"/>
        <v>0</v>
      </c>
    </row>
    <row r="197" spans="1:11" x14ac:dyDescent="0.25">
      <c r="A197" s="384" t="s">
        <v>14</v>
      </c>
      <c r="B197" s="34" t="s">
        <v>21</v>
      </c>
      <c r="C197" s="34" t="s">
        <v>20</v>
      </c>
      <c r="D197" s="34" t="s">
        <v>774</v>
      </c>
      <c r="E197" s="51">
        <v>800</v>
      </c>
      <c r="F197" s="58">
        <f>'9.ведомства'!G421</f>
        <v>0</v>
      </c>
      <c r="G197" s="58">
        <f>'9.ведомства'!H421</f>
        <v>0</v>
      </c>
      <c r="H197" s="58">
        <f>'9.ведомства'!I421</f>
        <v>0</v>
      </c>
      <c r="I197" s="58">
        <f>'9.ведомства'!J421</f>
        <v>0</v>
      </c>
      <c r="J197" s="58">
        <f>'9.ведомства'!K421</f>
        <v>0</v>
      </c>
      <c r="K197" s="58">
        <f>'9.ведомства'!L421</f>
        <v>0</v>
      </c>
    </row>
    <row r="198" spans="1:11" ht="38.25" x14ac:dyDescent="0.25">
      <c r="A198" s="384" t="s">
        <v>962</v>
      </c>
      <c r="B198" s="34" t="s">
        <v>21</v>
      </c>
      <c r="C198" s="34" t="s">
        <v>20</v>
      </c>
      <c r="D198" s="34" t="s">
        <v>963</v>
      </c>
      <c r="E198" s="120"/>
      <c r="F198" s="58">
        <f>SUM(F199:F200)</f>
        <v>72000</v>
      </c>
      <c r="G198" s="58">
        <f t="shared" ref="G198:K198" si="91">SUM(G199:G200)</f>
        <v>0</v>
      </c>
      <c r="H198" s="58">
        <f t="shared" si="91"/>
        <v>0</v>
      </c>
      <c r="I198" s="58">
        <f t="shared" si="91"/>
        <v>0</v>
      </c>
      <c r="J198" s="58">
        <f t="shared" si="91"/>
        <v>72000</v>
      </c>
      <c r="K198" s="58">
        <f t="shared" si="91"/>
        <v>0</v>
      </c>
    </row>
    <row r="199" spans="1:11" ht="25.5" x14ac:dyDescent="0.25">
      <c r="A199" s="384" t="s">
        <v>16</v>
      </c>
      <c r="B199" s="34" t="s">
        <v>21</v>
      </c>
      <c r="C199" s="34" t="s">
        <v>20</v>
      </c>
      <c r="D199" s="34" t="s">
        <v>963</v>
      </c>
      <c r="E199" s="120">
        <v>200</v>
      </c>
      <c r="F199" s="58">
        <f>'9.ведомства'!G103+'9.ведомства'!G1273</f>
        <v>10103.89</v>
      </c>
      <c r="G199" s="58">
        <f>'9.ведомства'!H103+'9.ведомства'!H1273</f>
        <v>0</v>
      </c>
      <c r="H199" s="58">
        <f>'9.ведомства'!I103+'9.ведомства'!I1273</f>
        <v>0</v>
      </c>
      <c r="I199" s="58">
        <f>'9.ведомства'!J103+'9.ведомства'!J1273</f>
        <v>0</v>
      </c>
      <c r="J199" s="58">
        <f>'9.ведомства'!K103+'9.ведомства'!K1273</f>
        <v>10103.89</v>
      </c>
      <c r="K199" s="58">
        <f>'9.ведомства'!L103+'9.ведомства'!L1273</f>
        <v>0</v>
      </c>
    </row>
    <row r="200" spans="1:11" x14ac:dyDescent="0.25">
      <c r="A200" s="384" t="s">
        <v>14</v>
      </c>
      <c r="B200" s="34" t="s">
        <v>21</v>
      </c>
      <c r="C200" s="34" t="s">
        <v>20</v>
      </c>
      <c r="D200" s="34" t="s">
        <v>963</v>
      </c>
      <c r="E200" s="120">
        <v>800</v>
      </c>
      <c r="F200" s="58">
        <f>'9.ведомства'!G104+'9.ведомства'!G1274</f>
        <v>61896.11</v>
      </c>
      <c r="G200" s="58">
        <f>'9.ведомства'!H104+'9.ведомства'!H1274</f>
        <v>0</v>
      </c>
      <c r="H200" s="58">
        <f>'9.ведомства'!I104+'9.ведомства'!I1274</f>
        <v>0</v>
      </c>
      <c r="I200" s="58">
        <f>'9.ведомства'!J104+'9.ведомства'!J1274</f>
        <v>0</v>
      </c>
      <c r="J200" s="58">
        <f>'9.ведомства'!K104+'9.ведомства'!K1274</f>
        <v>61896.11</v>
      </c>
      <c r="K200" s="58">
        <f>'9.ведомства'!L104+'9.ведомства'!L1274</f>
        <v>0</v>
      </c>
    </row>
    <row r="201" spans="1:11" ht="76.5" x14ac:dyDescent="0.25">
      <c r="A201" s="98" t="s">
        <v>927</v>
      </c>
      <c r="B201" s="34" t="s">
        <v>21</v>
      </c>
      <c r="C201" s="34" t="s">
        <v>20</v>
      </c>
      <c r="D201" s="34" t="s">
        <v>366</v>
      </c>
      <c r="E201" s="51"/>
      <c r="F201" s="58">
        <f>SUM(F202:F203)</f>
        <v>35484668.82</v>
      </c>
      <c r="G201" s="58">
        <f t="shared" ref="G201:K201" si="92">SUM(G202:G203)</f>
        <v>0</v>
      </c>
      <c r="H201" s="58">
        <f t="shared" si="92"/>
        <v>0</v>
      </c>
      <c r="I201" s="58">
        <f t="shared" si="92"/>
        <v>0</v>
      </c>
      <c r="J201" s="58">
        <f t="shared" si="92"/>
        <v>35484668.82</v>
      </c>
      <c r="K201" s="58">
        <f t="shared" si="92"/>
        <v>0</v>
      </c>
    </row>
    <row r="202" spans="1:11" ht="25.5" x14ac:dyDescent="0.25">
      <c r="A202" s="384" t="s">
        <v>16</v>
      </c>
      <c r="B202" s="34" t="s">
        <v>21</v>
      </c>
      <c r="C202" s="34" t="s">
        <v>20</v>
      </c>
      <c r="D202" s="34" t="s">
        <v>366</v>
      </c>
      <c r="E202" s="51">
        <v>200</v>
      </c>
      <c r="F202" s="58">
        <f>+'9.ведомства'!G106+'9.ведомства'!G423</f>
        <v>32116093.690000001</v>
      </c>
      <c r="G202" s="58">
        <f>+'9.ведомства'!H106+'9.ведомства'!H423</f>
        <v>0</v>
      </c>
      <c r="H202" s="58">
        <f>+'9.ведомства'!I106+'9.ведомства'!I423</f>
        <v>-76083.53</v>
      </c>
      <c r="I202" s="58">
        <f>+'9.ведомства'!J106+'9.ведомства'!J423</f>
        <v>0</v>
      </c>
      <c r="J202" s="58">
        <f>+'9.ведомства'!K106+'9.ведомства'!K423</f>
        <v>32040010.16</v>
      </c>
      <c r="K202" s="58">
        <f>+'9.ведомства'!L106+'9.ведомства'!L423</f>
        <v>0</v>
      </c>
    </row>
    <row r="203" spans="1:11" x14ac:dyDescent="0.25">
      <c r="A203" s="384" t="s">
        <v>14</v>
      </c>
      <c r="B203" s="34" t="s">
        <v>21</v>
      </c>
      <c r="C203" s="34" t="s">
        <v>20</v>
      </c>
      <c r="D203" s="34" t="s">
        <v>366</v>
      </c>
      <c r="E203" s="51">
        <v>800</v>
      </c>
      <c r="F203" s="58">
        <f>'9.ведомства'!G424+'9.ведомства'!G107</f>
        <v>3368575.13</v>
      </c>
      <c r="G203" s="58">
        <f>'9.ведомства'!H424+'9.ведомства'!H107</f>
        <v>0</v>
      </c>
      <c r="H203" s="58">
        <f>'9.ведомства'!I424+'9.ведомства'!I107</f>
        <v>76083.53</v>
      </c>
      <c r="I203" s="58">
        <f>'9.ведомства'!J424+'9.ведомства'!J107</f>
        <v>0</v>
      </c>
      <c r="J203" s="58">
        <f>'9.ведомства'!K424+'9.ведомства'!K107</f>
        <v>3444658.6599999997</v>
      </c>
      <c r="K203" s="58">
        <f>'9.ведомства'!L424+'9.ведомства'!L107</f>
        <v>0</v>
      </c>
    </row>
    <row r="204" spans="1:11" ht="38.25" x14ac:dyDescent="0.25">
      <c r="A204" s="384" t="s">
        <v>100</v>
      </c>
      <c r="B204" s="34" t="s">
        <v>21</v>
      </c>
      <c r="C204" s="34" t="s">
        <v>20</v>
      </c>
      <c r="D204" s="34" t="s">
        <v>368</v>
      </c>
      <c r="E204" s="51"/>
      <c r="F204" s="58">
        <f>F205</f>
        <v>499288.8</v>
      </c>
      <c r="G204" s="58">
        <f t="shared" ref="G204:K204" si="93">G205</f>
        <v>0</v>
      </c>
      <c r="H204" s="58">
        <f t="shared" si="93"/>
        <v>0</v>
      </c>
      <c r="I204" s="58">
        <f t="shared" si="93"/>
        <v>0</v>
      </c>
      <c r="J204" s="58">
        <f t="shared" si="93"/>
        <v>499288.8</v>
      </c>
      <c r="K204" s="58">
        <f t="shared" si="93"/>
        <v>0</v>
      </c>
    </row>
    <row r="205" spans="1:11" x14ac:dyDescent="0.25">
      <c r="A205" s="384" t="s">
        <v>14</v>
      </c>
      <c r="B205" s="34" t="s">
        <v>21</v>
      </c>
      <c r="C205" s="34" t="s">
        <v>20</v>
      </c>
      <c r="D205" s="34" t="s">
        <v>368</v>
      </c>
      <c r="E205" s="51">
        <v>800</v>
      </c>
      <c r="F205" s="58">
        <f>'9.ведомства'!G109</f>
        <v>499288.8</v>
      </c>
      <c r="G205" s="58">
        <f>'9.ведомства'!H109</f>
        <v>0</v>
      </c>
      <c r="H205" s="58">
        <f>'9.ведомства'!I109</f>
        <v>0</v>
      </c>
      <c r="I205" s="58">
        <f>'9.ведомства'!J109</f>
        <v>0</v>
      </c>
      <c r="J205" s="58">
        <f>'9.ведомства'!K109</f>
        <v>499288.8</v>
      </c>
      <c r="K205" s="58">
        <f>'9.ведомства'!L109</f>
        <v>0</v>
      </c>
    </row>
    <row r="206" spans="1:11" ht="25.5" x14ac:dyDescent="0.25">
      <c r="A206" s="50" t="s">
        <v>269</v>
      </c>
      <c r="B206" s="34" t="s">
        <v>21</v>
      </c>
      <c r="C206" s="34" t="s">
        <v>20</v>
      </c>
      <c r="D206" s="34" t="s">
        <v>367</v>
      </c>
      <c r="E206" s="51"/>
      <c r="F206" s="58">
        <f>F207</f>
        <v>454600</v>
      </c>
      <c r="G206" s="58">
        <f t="shared" ref="G206:K206" si="94">G207</f>
        <v>0</v>
      </c>
      <c r="H206" s="58">
        <f t="shared" si="94"/>
        <v>0</v>
      </c>
      <c r="I206" s="58">
        <f t="shared" si="94"/>
        <v>0</v>
      </c>
      <c r="J206" s="58">
        <f t="shared" si="94"/>
        <v>454600</v>
      </c>
      <c r="K206" s="58">
        <f t="shared" si="94"/>
        <v>0</v>
      </c>
    </row>
    <row r="207" spans="1:11" ht="25.5" x14ac:dyDescent="0.25">
      <c r="A207" s="384" t="s">
        <v>16</v>
      </c>
      <c r="B207" s="34" t="s">
        <v>21</v>
      </c>
      <c r="C207" s="34" t="s">
        <v>20</v>
      </c>
      <c r="D207" s="34" t="s">
        <v>367</v>
      </c>
      <c r="E207" s="51">
        <v>200</v>
      </c>
      <c r="F207" s="58">
        <f>'9.ведомства'!G111</f>
        <v>454600</v>
      </c>
      <c r="G207" s="58">
        <f>'9.ведомства'!H111</f>
        <v>0</v>
      </c>
      <c r="H207" s="58">
        <f>'9.ведомства'!I111</f>
        <v>0</v>
      </c>
      <c r="I207" s="58">
        <f>'9.ведомства'!J111</f>
        <v>0</v>
      </c>
      <c r="J207" s="58">
        <f>'9.ведомства'!K111</f>
        <v>454600</v>
      </c>
      <c r="K207" s="58">
        <f>'9.ведомства'!L111</f>
        <v>0</v>
      </c>
    </row>
    <row r="208" spans="1:11" ht="38.25" x14ac:dyDescent="0.25">
      <c r="A208" s="384" t="s">
        <v>47</v>
      </c>
      <c r="B208" s="34" t="s">
        <v>21</v>
      </c>
      <c r="C208" s="34" t="s">
        <v>20</v>
      </c>
      <c r="D208" s="34" t="s">
        <v>369</v>
      </c>
      <c r="E208" s="51"/>
      <c r="F208" s="58">
        <f>F209+F213+F217+F215+F211+F221+F219</f>
        <v>51987664.130000003</v>
      </c>
      <c r="G208" s="406">
        <f t="shared" ref="G208:K208" si="95">G209+G213+G217+G215+G211+G221+G219</f>
        <v>1364498.68</v>
      </c>
      <c r="H208" s="406">
        <f t="shared" si="95"/>
        <v>606000</v>
      </c>
      <c r="I208" s="406">
        <f t="shared" si="95"/>
        <v>0</v>
      </c>
      <c r="J208" s="406">
        <f t="shared" si="95"/>
        <v>52593664.130000003</v>
      </c>
      <c r="K208" s="406">
        <f t="shared" si="95"/>
        <v>1364498.68</v>
      </c>
    </row>
    <row r="209" spans="1:11" ht="63.75" x14ac:dyDescent="0.25">
      <c r="A209" s="384" t="s">
        <v>12</v>
      </c>
      <c r="B209" s="34" t="s">
        <v>21</v>
      </c>
      <c r="C209" s="34" t="s">
        <v>20</v>
      </c>
      <c r="D209" s="34" t="s">
        <v>370</v>
      </c>
      <c r="E209" s="51"/>
      <c r="F209" s="58">
        <f>F210</f>
        <v>750000</v>
      </c>
      <c r="G209" s="58">
        <f t="shared" ref="G209:K209" si="96">G210</f>
        <v>0</v>
      </c>
      <c r="H209" s="58">
        <f t="shared" si="96"/>
        <v>0</v>
      </c>
      <c r="I209" s="58">
        <f t="shared" si="96"/>
        <v>0</v>
      </c>
      <c r="J209" s="58">
        <f t="shared" si="96"/>
        <v>750000</v>
      </c>
      <c r="K209" s="58">
        <f t="shared" si="96"/>
        <v>0</v>
      </c>
    </row>
    <row r="210" spans="1:11" ht="38.25" x14ac:dyDescent="0.25">
      <c r="A210" s="384" t="s">
        <v>46</v>
      </c>
      <c r="B210" s="34" t="s">
        <v>21</v>
      </c>
      <c r="C210" s="34" t="s">
        <v>20</v>
      </c>
      <c r="D210" s="34" t="s">
        <v>370</v>
      </c>
      <c r="E210" s="51">
        <v>600</v>
      </c>
      <c r="F210" s="58">
        <f>'9.ведомства'!G114</f>
        <v>750000</v>
      </c>
      <c r="G210" s="58">
        <f>'9.ведомства'!H114</f>
        <v>0</v>
      </c>
      <c r="H210" s="58">
        <f>'9.ведомства'!I114</f>
        <v>0</v>
      </c>
      <c r="I210" s="58">
        <f>'9.ведомства'!J114</f>
        <v>0</v>
      </c>
      <c r="J210" s="58">
        <f>'9.ведомства'!K114</f>
        <v>750000</v>
      </c>
      <c r="K210" s="58">
        <f>'9.ведомства'!L114</f>
        <v>0</v>
      </c>
    </row>
    <row r="211" spans="1:11" s="183" customFormat="1" ht="63.75" x14ac:dyDescent="0.25">
      <c r="A211" s="384" t="s">
        <v>874</v>
      </c>
      <c r="B211" s="356" t="s">
        <v>21</v>
      </c>
      <c r="C211" s="356" t="s">
        <v>20</v>
      </c>
      <c r="D211" s="356" t="s">
        <v>1225</v>
      </c>
      <c r="E211" s="354"/>
      <c r="F211" s="355">
        <f>F212</f>
        <v>1364498.68</v>
      </c>
      <c r="G211" s="355">
        <f t="shared" ref="G211:K211" si="97">G212</f>
        <v>1364498.68</v>
      </c>
      <c r="H211" s="355">
        <f t="shared" si="97"/>
        <v>0</v>
      </c>
      <c r="I211" s="355">
        <f t="shared" si="97"/>
        <v>0</v>
      </c>
      <c r="J211" s="355">
        <f t="shared" si="97"/>
        <v>1364498.68</v>
      </c>
      <c r="K211" s="355">
        <f t="shared" si="97"/>
        <v>1364498.68</v>
      </c>
    </row>
    <row r="212" spans="1:11" s="183" customFormat="1" ht="38.25" x14ac:dyDescent="0.25">
      <c r="A212" s="384" t="s">
        <v>46</v>
      </c>
      <c r="B212" s="356" t="s">
        <v>21</v>
      </c>
      <c r="C212" s="356" t="s">
        <v>20</v>
      </c>
      <c r="D212" s="356" t="s">
        <v>1225</v>
      </c>
      <c r="E212" s="354">
        <v>600</v>
      </c>
      <c r="F212" s="355">
        <f>'9.ведомства'!G116</f>
        <v>1364498.68</v>
      </c>
      <c r="G212" s="355">
        <f>'9.ведомства'!H116</f>
        <v>1364498.68</v>
      </c>
      <c r="H212" s="355">
        <f>'9.ведомства'!I116</f>
        <v>0</v>
      </c>
      <c r="I212" s="355">
        <f>'9.ведомства'!J116</f>
        <v>0</v>
      </c>
      <c r="J212" s="355">
        <f>'9.ведомства'!K116</f>
        <v>1364498.68</v>
      </c>
      <c r="K212" s="355">
        <f>'9.ведомства'!L116</f>
        <v>1364498.68</v>
      </c>
    </row>
    <row r="213" spans="1:11" ht="89.25" x14ac:dyDescent="0.25">
      <c r="A213" s="384" t="s">
        <v>371</v>
      </c>
      <c r="B213" s="34" t="s">
        <v>21</v>
      </c>
      <c r="C213" s="34" t="s">
        <v>20</v>
      </c>
      <c r="D213" s="34" t="s">
        <v>1158</v>
      </c>
      <c r="E213" s="51"/>
      <c r="F213" s="58">
        <f>F214</f>
        <v>49004442.07</v>
      </c>
      <c r="G213" s="58">
        <f t="shared" ref="G213:K213" si="98">G214</f>
        <v>0</v>
      </c>
      <c r="H213" s="58">
        <f t="shared" si="98"/>
        <v>506000</v>
      </c>
      <c r="I213" s="58">
        <f t="shared" si="98"/>
        <v>0</v>
      </c>
      <c r="J213" s="58">
        <f t="shared" si="98"/>
        <v>49510442.07</v>
      </c>
      <c r="K213" s="58">
        <f t="shared" si="98"/>
        <v>0</v>
      </c>
    </row>
    <row r="214" spans="1:11" ht="38.25" x14ac:dyDescent="0.25">
      <c r="A214" s="384" t="s">
        <v>46</v>
      </c>
      <c r="B214" s="34" t="s">
        <v>21</v>
      </c>
      <c r="C214" s="34" t="s">
        <v>20</v>
      </c>
      <c r="D214" s="34" t="s">
        <v>1158</v>
      </c>
      <c r="E214" s="51">
        <v>600</v>
      </c>
      <c r="F214" s="58">
        <f>'9.ведомства'!G118</f>
        <v>49004442.07</v>
      </c>
      <c r="G214" s="58">
        <f>'9.ведомства'!H118</f>
        <v>0</v>
      </c>
      <c r="H214" s="58">
        <f>'9.ведомства'!I118</f>
        <v>506000</v>
      </c>
      <c r="I214" s="58">
        <f>'9.ведомства'!J118</f>
        <v>0</v>
      </c>
      <c r="J214" s="58">
        <f>'9.ведомства'!K118</f>
        <v>49510442.07</v>
      </c>
      <c r="K214" s="58">
        <f>'9.ведомства'!L118</f>
        <v>0</v>
      </c>
    </row>
    <row r="215" spans="1:11" ht="25.5" x14ac:dyDescent="0.25">
      <c r="A215" s="384" t="s">
        <v>806</v>
      </c>
      <c r="B215" s="34" t="s">
        <v>21</v>
      </c>
      <c r="C215" s="34" t="s">
        <v>20</v>
      </c>
      <c r="D215" s="34" t="s">
        <v>798</v>
      </c>
      <c r="E215" s="120"/>
      <c r="F215" s="58">
        <f>F216</f>
        <v>0</v>
      </c>
      <c r="G215" s="58">
        <f t="shared" ref="G215:K215" si="99">G216</f>
        <v>0</v>
      </c>
      <c r="H215" s="58">
        <f t="shared" si="99"/>
        <v>0</v>
      </c>
      <c r="I215" s="58">
        <f t="shared" si="99"/>
        <v>0</v>
      </c>
      <c r="J215" s="58">
        <f t="shared" si="99"/>
        <v>0</v>
      </c>
      <c r="K215" s="58">
        <f t="shared" si="99"/>
        <v>0</v>
      </c>
    </row>
    <row r="216" spans="1:11" ht="38.25" x14ac:dyDescent="0.25">
      <c r="A216" s="384" t="s">
        <v>46</v>
      </c>
      <c r="B216" s="34" t="s">
        <v>21</v>
      </c>
      <c r="C216" s="34" t="s">
        <v>20</v>
      </c>
      <c r="D216" s="34" t="s">
        <v>798</v>
      </c>
      <c r="E216" s="120">
        <v>600</v>
      </c>
      <c r="F216" s="58">
        <f>'9.ведомства'!G120</f>
        <v>0</v>
      </c>
      <c r="G216" s="58">
        <f>'9.ведомства'!H120</f>
        <v>0</v>
      </c>
      <c r="H216" s="58">
        <f>'9.ведомства'!I120</f>
        <v>0</v>
      </c>
      <c r="I216" s="58">
        <f>'9.ведомства'!J120</f>
        <v>0</v>
      </c>
      <c r="J216" s="58">
        <f>'9.ведомства'!K120</f>
        <v>0</v>
      </c>
      <c r="K216" s="58">
        <f>'9.ведомства'!L120</f>
        <v>0</v>
      </c>
    </row>
    <row r="217" spans="1:11" ht="25.5" x14ac:dyDescent="0.25">
      <c r="A217" s="384" t="s">
        <v>597</v>
      </c>
      <c r="B217" s="34" t="s">
        <v>21</v>
      </c>
      <c r="C217" s="34" t="s">
        <v>20</v>
      </c>
      <c r="D217" s="34" t="s">
        <v>862</v>
      </c>
      <c r="E217" s="51"/>
      <c r="F217" s="58">
        <f>F218</f>
        <v>0</v>
      </c>
      <c r="G217" s="58">
        <f t="shared" ref="G217:K217" si="100">G218</f>
        <v>0</v>
      </c>
      <c r="H217" s="58">
        <f t="shared" si="100"/>
        <v>0</v>
      </c>
      <c r="I217" s="58">
        <f t="shared" si="100"/>
        <v>0</v>
      </c>
      <c r="J217" s="58">
        <f t="shared" si="100"/>
        <v>0</v>
      </c>
      <c r="K217" s="58">
        <f t="shared" si="100"/>
        <v>0</v>
      </c>
    </row>
    <row r="218" spans="1:11" ht="38.25" x14ac:dyDescent="0.25">
      <c r="A218" s="384" t="s">
        <v>46</v>
      </c>
      <c r="B218" s="34" t="s">
        <v>21</v>
      </c>
      <c r="C218" s="34" t="s">
        <v>20</v>
      </c>
      <c r="D218" s="34" t="s">
        <v>862</v>
      </c>
      <c r="E218" s="51">
        <v>600</v>
      </c>
      <c r="F218" s="58">
        <f>'9.ведомства'!G122</f>
        <v>0</v>
      </c>
      <c r="G218" s="58">
        <f>'9.ведомства'!H122</f>
        <v>0</v>
      </c>
      <c r="H218" s="58">
        <f>'9.ведомства'!I122</f>
        <v>0</v>
      </c>
      <c r="I218" s="58">
        <f>'9.ведомства'!J122</f>
        <v>0</v>
      </c>
      <c r="J218" s="58">
        <f>'9.ведомства'!K122</f>
        <v>0</v>
      </c>
      <c r="K218" s="58">
        <f>'9.ведомства'!L122</f>
        <v>0</v>
      </c>
    </row>
    <row r="219" spans="1:11" s="376" customFormat="1" ht="38.25" x14ac:dyDescent="0.25">
      <c r="A219" s="408" t="s">
        <v>1288</v>
      </c>
      <c r="B219" s="407" t="s">
        <v>21</v>
      </c>
      <c r="C219" s="407" t="s">
        <v>20</v>
      </c>
      <c r="D219" s="407" t="s">
        <v>1289</v>
      </c>
      <c r="E219" s="405"/>
      <c r="F219" s="406">
        <f>F220</f>
        <v>0</v>
      </c>
      <c r="G219" s="406">
        <f t="shared" ref="G219:K219" si="101">G220</f>
        <v>0</v>
      </c>
      <c r="H219" s="406">
        <f t="shared" si="101"/>
        <v>100000</v>
      </c>
      <c r="I219" s="406">
        <f t="shared" si="101"/>
        <v>0</v>
      </c>
      <c r="J219" s="406">
        <f t="shared" si="101"/>
        <v>100000</v>
      </c>
      <c r="K219" s="406">
        <f t="shared" si="101"/>
        <v>0</v>
      </c>
    </row>
    <row r="220" spans="1:11" s="376" customFormat="1" ht="38.25" x14ac:dyDescent="0.25">
      <c r="A220" s="408" t="s">
        <v>46</v>
      </c>
      <c r="B220" s="407" t="s">
        <v>21</v>
      </c>
      <c r="C220" s="407" t="s">
        <v>20</v>
      </c>
      <c r="D220" s="407" t="s">
        <v>1289</v>
      </c>
      <c r="E220" s="405">
        <v>600</v>
      </c>
      <c r="F220" s="406">
        <f>'9.ведомства'!G124</f>
        <v>0</v>
      </c>
      <c r="G220" s="406">
        <f>'9.ведомства'!H124</f>
        <v>0</v>
      </c>
      <c r="H220" s="406">
        <f>'9.ведомства'!I124</f>
        <v>100000</v>
      </c>
      <c r="I220" s="406">
        <f>'9.ведомства'!J124</f>
        <v>0</v>
      </c>
      <c r="J220" s="406">
        <f>'9.ведомства'!K124</f>
        <v>100000</v>
      </c>
      <c r="K220" s="406">
        <f>'9.ведомства'!L124</f>
        <v>0</v>
      </c>
    </row>
    <row r="221" spans="1:11" s="183" customFormat="1" ht="89.25" x14ac:dyDescent="0.25">
      <c r="A221" s="384" t="s">
        <v>1124</v>
      </c>
      <c r="B221" s="356" t="s">
        <v>21</v>
      </c>
      <c r="C221" s="356" t="s">
        <v>20</v>
      </c>
      <c r="D221" s="356" t="s">
        <v>1226</v>
      </c>
      <c r="E221" s="354"/>
      <c r="F221" s="355">
        <f>F222</f>
        <v>868723.38</v>
      </c>
      <c r="G221" s="355">
        <f t="shared" ref="G221:K221" si="102">G222</f>
        <v>0</v>
      </c>
      <c r="H221" s="355">
        <f t="shared" si="102"/>
        <v>0</v>
      </c>
      <c r="I221" s="355">
        <f t="shared" si="102"/>
        <v>0</v>
      </c>
      <c r="J221" s="355">
        <f t="shared" si="102"/>
        <v>868723.38</v>
      </c>
      <c r="K221" s="355">
        <f t="shared" si="102"/>
        <v>0</v>
      </c>
    </row>
    <row r="222" spans="1:11" s="183" customFormat="1" ht="38.25" x14ac:dyDescent="0.25">
      <c r="A222" s="384" t="s">
        <v>46</v>
      </c>
      <c r="B222" s="356" t="s">
        <v>21</v>
      </c>
      <c r="C222" s="356" t="s">
        <v>20</v>
      </c>
      <c r="D222" s="356" t="s">
        <v>1226</v>
      </c>
      <c r="E222" s="354">
        <v>600</v>
      </c>
      <c r="F222" s="355">
        <f>'9.ведомства'!G126</f>
        <v>868723.38</v>
      </c>
      <c r="G222" s="355">
        <f>'9.ведомства'!H126</f>
        <v>0</v>
      </c>
      <c r="H222" s="355">
        <f>'9.ведомства'!I126</f>
        <v>0</v>
      </c>
      <c r="I222" s="355">
        <f>'9.ведомства'!J126</f>
        <v>0</v>
      </c>
      <c r="J222" s="355">
        <f>'9.ведомства'!K126</f>
        <v>868723.38</v>
      </c>
      <c r="K222" s="355">
        <f>'9.ведомства'!L126</f>
        <v>0</v>
      </c>
    </row>
    <row r="223" spans="1:11" ht="25.5" x14ac:dyDescent="0.25">
      <c r="A223" s="384" t="s">
        <v>99</v>
      </c>
      <c r="B223" s="51" t="s">
        <v>36</v>
      </c>
      <c r="C223" s="51" t="s">
        <v>27</v>
      </c>
      <c r="D223" s="34"/>
      <c r="E223" s="51"/>
      <c r="F223" s="58">
        <f t="shared" ref="F223:K223" si="103">F224+F230+F242</f>
        <v>12573293.85</v>
      </c>
      <c r="G223" s="58">
        <f t="shared" si="103"/>
        <v>4537864.2</v>
      </c>
      <c r="H223" s="58">
        <f t="shared" si="103"/>
        <v>0</v>
      </c>
      <c r="I223" s="58">
        <f t="shared" si="103"/>
        <v>0</v>
      </c>
      <c r="J223" s="58">
        <f t="shared" si="103"/>
        <v>12573293.85</v>
      </c>
      <c r="K223" s="58">
        <f t="shared" si="103"/>
        <v>4537864.2</v>
      </c>
    </row>
    <row r="224" spans="1:11" x14ac:dyDescent="0.25">
      <c r="A224" s="384" t="s">
        <v>98</v>
      </c>
      <c r="B224" s="51" t="s">
        <v>36</v>
      </c>
      <c r="C224" s="51" t="s">
        <v>2</v>
      </c>
      <c r="D224" s="34"/>
      <c r="E224" s="51"/>
      <c r="F224" s="58">
        <f>F225</f>
        <v>4537864.2</v>
      </c>
      <c r="G224" s="58">
        <f t="shared" ref="G224:K224" si="104">G225</f>
        <v>4537864.2</v>
      </c>
      <c r="H224" s="58">
        <f t="shared" si="104"/>
        <v>0</v>
      </c>
      <c r="I224" s="58">
        <f t="shared" si="104"/>
        <v>0</v>
      </c>
      <c r="J224" s="58">
        <f t="shared" si="104"/>
        <v>4537864.2</v>
      </c>
      <c r="K224" s="58">
        <f t="shared" si="104"/>
        <v>4537864.2</v>
      </c>
    </row>
    <row r="225" spans="1:11" x14ac:dyDescent="0.25">
      <c r="A225" s="98" t="s">
        <v>7</v>
      </c>
      <c r="B225" s="51" t="s">
        <v>36</v>
      </c>
      <c r="C225" s="51" t="s">
        <v>2</v>
      </c>
      <c r="D225" s="34" t="s">
        <v>320</v>
      </c>
      <c r="E225" s="51"/>
      <c r="F225" s="58">
        <f>F226</f>
        <v>4537864.2</v>
      </c>
      <c r="G225" s="58">
        <f t="shared" ref="G225:K226" si="105">G226</f>
        <v>4537864.2</v>
      </c>
      <c r="H225" s="58">
        <f t="shared" si="105"/>
        <v>0</v>
      </c>
      <c r="I225" s="58">
        <f t="shared" si="105"/>
        <v>0</v>
      </c>
      <c r="J225" s="58">
        <f t="shared" si="105"/>
        <v>4537864.2</v>
      </c>
      <c r="K225" s="58">
        <f t="shared" si="105"/>
        <v>4537864.2</v>
      </c>
    </row>
    <row r="226" spans="1:11" ht="38.25" x14ac:dyDescent="0.25">
      <c r="A226" s="98" t="s">
        <v>6</v>
      </c>
      <c r="B226" s="51" t="s">
        <v>36</v>
      </c>
      <c r="C226" s="51" t="s">
        <v>2</v>
      </c>
      <c r="D226" s="34" t="s">
        <v>321</v>
      </c>
      <c r="E226" s="51"/>
      <c r="F226" s="58">
        <f>F227</f>
        <v>4537864.2</v>
      </c>
      <c r="G226" s="58">
        <f t="shared" si="105"/>
        <v>4537864.2</v>
      </c>
      <c r="H226" s="58">
        <f t="shared" si="105"/>
        <v>0</v>
      </c>
      <c r="I226" s="58">
        <f t="shared" si="105"/>
        <v>0</v>
      </c>
      <c r="J226" s="58">
        <f t="shared" si="105"/>
        <v>4537864.2</v>
      </c>
      <c r="K226" s="58">
        <f t="shared" si="105"/>
        <v>4537864.2</v>
      </c>
    </row>
    <row r="227" spans="1:11" ht="102" x14ac:dyDescent="0.25">
      <c r="A227" s="55" t="s">
        <v>1239</v>
      </c>
      <c r="B227" s="51" t="s">
        <v>36</v>
      </c>
      <c r="C227" s="51" t="s">
        <v>2</v>
      </c>
      <c r="D227" s="51">
        <v>9020059300</v>
      </c>
      <c r="E227" s="51"/>
      <c r="F227" s="58">
        <f>SUM(F228:F229)</f>
        <v>4537864.2</v>
      </c>
      <c r="G227" s="58">
        <f t="shared" ref="G227:K227" si="106">SUM(G228:G229)</f>
        <v>4537864.2</v>
      </c>
      <c r="H227" s="58">
        <f t="shared" si="106"/>
        <v>0</v>
      </c>
      <c r="I227" s="58">
        <f t="shared" si="106"/>
        <v>0</v>
      </c>
      <c r="J227" s="58">
        <f t="shared" si="106"/>
        <v>4537864.2</v>
      </c>
      <c r="K227" s="58">
        <f t="shared" si="106"/>
        <v>4537864.2</v>
      </c>
    </row>
    <row r="228" spans="1:11" ht="76.5" x14ac:dyDescent="0.25">
      <c r="A228" s="384" t="s">
        <v>11</v>
      </c>
      <c r="B228" s="51" t="s">
        <v>36</v>
      </c>
      <c r="C228" s="51" t="s">
        <v>2</v>
      </c>
      <c r="D228" s="51">
        <v>9020059300</v>
      </c>
      <c r="E228" s="51">
        <v>100</v>
      </c>
      <c r="F228" s="58">
        <f>'9.ведомства'!G132</f>
        <v>4537864.2</v>
      </c>
      <c r="G228" s="58">
        <f>'9.ведомства'!H132</f>
        <v>4537864.2</v>
      </c>
      <c r="H228" s="58">
        <f>'9.ведомства'!I132</f>
        <v>-69200</v>
      </c>
      <c r="I228" s="58">
        <f>'9.ведомства'!J132</f>
        <v>0</v>
      </c>
      <c r="J228" s="58">
        <f>'9.ведомства'!K132</f>
        <v>4468664.2</v>
      </c>
      <c r="K228" s="58">
        <f>'9.ведомства'!L132</f>
        <v>4537864.2</v>
      </c>
    </row>
    <row r="229" spans="1:11" ht="25.5" x14ac:dyDescent="0.25">
      <c r="A229" s="384" t="s">
        <v>16</v>
      </c>
      <c r="B229" s="51" t="s">
        <v>36</v>
      </c>
      <c r="C229" s="51" t="s">
        <v>2</v>
      </c>
      <c r="D229" s="51">
        <v>9020059300</v>
      </c>
      <c r="E229" s="51">
        <v>200</v>
      </c>
      <c r="F229" s="58">
        <f>'9.ведомства'!G133</f>
        <v>0</v>
      </c>
      <c r="G229" s="58">
        <f>'9.ведомства'!H133</f>
        <v>0</v>
      </c>
      <c r="H229" s="58">
        <f>'9.ведомства'!I133</f>
        <v>69200</v>
      </c>
      <c r="I229" s="58">
        <f>'9.ведомства'!J133</f>
        <v>0</v>
      </c>
      <c r="J229" s="58">
        <f>'9.ведомства'!K133</f>
        <v>69200</v>
      </c>
      <c r="K229" s="58">
        <f>'9.ведомства'!L133</f>
        <v>0</v>
      </c>
    </row>
    <row r="230" spans="1:11" ht="51" x14ac:dyDescent="0.25">
      <c r="A230" s="384" t="s">
        <v>97</v>
      </c>
      <c r="B230" s="34" t="s">
        <v>36</v>
      </c>
      <c r="C230" s="34" t="s">
        <v>54</v>
      </c>
      <c r="D230" s="34"/>
      <c r="E230" s="51"/>
      <c r="F230" s="58">
        <f>F231</f>
        <v>7235429.6499999994</v>
      </c>
      <c r="G230" s="58">
        <f t="shared" ref="G230:K230" si="107">G231</f>
        <v>0</v>
      </c>
      <c r="H230" s="58">
        <f t="shared" si="107"/>
        <v>0</v>
      </c>
      <c r="I230" s="58">
        <f t="shared" si="107"/>
        <v>0</v>
      </c>
      <c r="J230" s="58">
        <f t="shared" si="107"/>
        <v>7235429.6499999994</v>
      </c>
      <c r="K230" s="58">
        <f t="shared" si="107"/>
        <v>0</v>
      </c>
    </row>
    <row r="231" spans="1:11" x14ac:dyDescent="0.25">
      <c r="A231" s="98" t="s">
        <v>7</v>
      </c>
      <c r="B231" s="34" t="s">
        <v>36</v>
      </c>
      <c r="C231" s="34" t="s">
        <v>54</v>
      </c>
      <c r="D231" s="34" t="s">
        <v>320</v>
      </c>
      <c r="E231" s="51"/>
      <c r="F231" s="58">
        <f>F232+F235</f>
        <v>7235429.6499999994</v>
      </c>
      <c r="G231" s="58">
        <f t="shared" ref="G231:K231" si="108">G232+G235</f>
        <v>0</v>
      </c>
      <c r="H231" s="58">
        <f t="shared" si="108"/>
        <v>0</v>
      </c>
      <c r="I231" s="58">
        <f t="shared" si="108"/>
        <v>0</v>
      </c>
      <c r="J231" s="58">
        <f t="shared" si="108"/>
        <v>7235429.6499999994</v>
      </c>
      <c r="K231" s="58">
        <f t="shared" si="108"/>
        <v>0</v>
      </c>
    </row>
    <row r="232" spans="1:11" ht="38.25" x14ac:dyDescent="0.25">
      <c r="A232" s="98" t="s">
        <v>6</v>
      </c>
      <c r="B232" s="34" t="s">
        <v>36</v>
      </c>
      <c r="C232" s="34" t="s">
        <v>54</v>
      </c>
      <c r="D232" s="34" t="s">
        <v>321</v>
      </c>
      <c r="E232" s="51"/>
      <c r="F232" s="58">
        <f>F233</f>
        <v>0</v>
      </c>
      <c r="G232" s="58">
        <f t="shared" ref="G232:K233" si="109">G233</f>
        <v>0</v>
      </c>
      <c r="H232" s="58">
        <f t="shared" si="109"/>
        <v>0</v>
      </c>
      <c r="I232" s="58">
        <f t="shared" si="109"/>
        <v>0</v>
      </c>
      <c r="J232" s="58">
        <f t="shared" si="109"/>
        <v>0</v>
      </c>
      <c r="K232" s="58">
        <f t="shared" si="109"/>
        <v>0</v>
      </c>
    </row>
    <row r="233" spans="1:11" ht="38.25" x14ac:dyDescent="0.25">
      <c r="A233" s="94" t="s">
        <v>255</v>
      </c>
      <c r="B233" s="34" t="s">
        <v>36</v>
      </c>
      <c r="C233" s="34" t="s">
        <v>54</v>
      </c>
      <c r="D233" s="34" t="s">
        <v>372</v>
      </c>
      <c r="E233" s="51"/>
      <c r="F233" s="58">
        <f>F234</f>
        <v>0</v>
      </c>
      <c r="G233" s="58">
        <f t="shared" si="109"/>
        <v>0</v>
      </c>
      <c r="H233" s="58">
        <f t="shared" si="109"/>
        <v>0</v>
      </c>
      <c r="I233" s="58">
        <f t="shared" si="109"/>
        <v>0</v>
      </c>
      <c r="J233" s="58">
        <f t="shared" si="109"/>
        <v>0</v>
      </c>
      <c r="K233" s="58">
        <f t="shared" si="109"/>
        <v>0</v>
      </c>
    </row>
    <row r="234" spans="1:11" ht="25.5" x14ac:dyDescent="0.25">
      <c r="A234" s="384" t="s">
        <v>16</v>
      </c>
      <c r="B234" s="34" t="s">
        <v>36</v>
      </c>
      <c r="C234" s="34" t="s">
        <v>54</v>
      </c>
      <c r="D234" s="34" t="s">
        <v>372</v>
      </c>
      <c r="E234" s="51">
        <v>200</v>
      </c>
      <c r="F234" s="58">
        <f>'9.ведомства'!G138</f>
        <v>0</v>
      </c>
      <c r="G234" s="58">
        <f>'9.ведомства'!H138</f>
        <v>0</v>
      </c>
      <c r="H234" s="58">
        <f>'9.ведомства'!I138</f>
        <v>0</v>
      </c>
      <c r="I234" s="58">
        <f>'9.ведомства'!J138</f>
        <v>0</v>
      </c>
      <c r="J234" s="58">
        <f>'9.ведомства'!K138</f>
        <v>0</v>
      </c>
      <c r="K234" s="58">
        <f>'9.ведомства'!L138</f>
        <v>0</v>
      </c>
    </row>
    <row r="235" spans="1:11" ht="25.5" x14ac:dyDescent="0.25">
      <c r="A235" s="50" t="s">
        <v>374</v>
      </c>
      <c r="B235" s="34" t="s">
        <v>36</v>
      </c>
      <c r="C235" s="34" t="s">
        <v>54</v>
      </c>
      <c r="D235" s="34" t="s">
        <v>373</v>
      </c>
      <c r="E235" s="51"/>
      <c r="F235" s="58">
        <f>F236+F238</f>
        <v>7235429.6499999994</v>
      </c>
      <c r="G235" s="58">
        <f t="shared" ref="G235:K235" si="110">G236+G238</f>
        <v>0</v>
      </c>
      <c r="H235" s="58">
        <f t="shared" si="110"/>
        <v>0</v>
      </c>
      <c r="I235" s="58">
        <f t="shared" si="110"/>
        <v>0</v>
      </c>
      <c r="J235" s="58">
        <f t="shared" si="110"/>
        <v>7235429.6499999994</v>
      </c>
      <c r="K235" s="58">
        <f t="shared" si="110"/>
        <v>0</v>
      </c>
    </row>
    <row r="236" spans="1:11" ht="63.75" x14ac:dyDescent="0.25">
      <c r="A236" s="384" t="s">
        <v>12</v>
      </c>
      <c r="B236" s="34" t="s">
        <v>36</v>
      </c>
      <c r="C236" s="34" t="s">
        <v>54</v>
      </c>
      <c r="D236" s="34" t="s">
        <v>375</v>
      </c>
      <c r="E236" s="51"/>
      <c r="F236" s="58">
        <f>F237</f>
        <v>100000</v>
      </c>
      <c r="G236" s="58">
        <f t="shared" ref="G236:K236" si="111">G237</f>
        <v>0</v>
      </c>
      <c r="H236" s="58">
        <f t="shared" si="111"/>
        <v>0</v>
      </c>
      <c r="I236" s="58">
        <f t="shared" si="111"/>
        <v>0</v>
      </c>
      <c r="J236" s="58">
        <f t="shared" si="111"/>
        <v>100000</v>
      </c>
      <c r="K236" s="58">
        <f t="shared" si="111"/>
        <v>0</v>
      </c>
    </row>
    <row r="237" spans="1:11" ht="76.5" x14ac:dyDescent="0.25">
      <c r="A237" s="384" t="s">
        <v>11</v>
      </c>
      <c r="B237" s="34" t="s">
        <v>36</v>
      </c>
      <c r="C237" s="34" t="s">
        <v>54</v>
      </c>
      <c r="D237" s="34" t="s">
        <v>375</v>
      </c>
      <c r="E237" s="51">
        <v>100</v>
      </c>
      <c r="F237" s="58">
        <f>'9.ведомства'!G141</f>
        <v>100000</v>
      </c>
      <c r="G237" s="58">
        <f>'9.ведомства'!H141</f>
        <v>0</v>
      </c>
      <c r="H237" s="58">
        <f>'9.ведомства'!I141</f>
        <v>0</v>
      </c>
      <c r="I237" s="58">
        <f>'9.ведомства'!J141</f>
        <v>0</v>
      </c>
      <c r="J237" s="58">
        <f>'9.ведомства'!K141</f>
        <v>100000</v>
      </c>
      <c r="K237" s="58">
        <f>'9.ведомства'!L141</f>
        <v>0</v>
      </c>
    </row>
    <row r="238" spans="1:11" ht="76.5" x14ac:dyDescent="0.25">
      <c r="A238" s="384" t="s">
        <v>376</v>
      </c>
      <c r="B238" s="34" t="s">
        <v>36</v>
      </c>
      <c r="C238" s="34" t="s">
        <v>54</v>
      </c>
      <c r="D238" s="34" t="s">
        <v>377</v>
      </c>
      <c r="E238" s="51"/>
      <c r="F238" s="58">
        <f>SUM(F239:F241)</f>
        <v>7135429.6499999994</v>
      </c>
      <c r="G238" s="58">
        <f t="shared" ref="G238:K238" si="112">SUM(G239:G241)</f>
        <v>0</v>
      </c>
      <c r="H238" s="58">
        <f t="shared" si="112"/>
        <v>0</v>
      </c>
      <c r="I238" s="58">
        <f t="shared" si="112"/>
        <v>0</v>
      </c>
      <c r="J238" s="58">
        <f t="shared" si="112"/>
        <v>7135429.6499999994</v>
      </c>
      <c r="K238" s="58">
        <f t="shared" si="112"/>
        <v>0</v>
      </c>
    </row>
    <row r="239" spans="1:11" ht="76.5" x14ac:dyDescent="0.25">
      <c r="A239" s="384" t="s">
        <v>11</v>
      </c>
      <c r="B239" s="34" t="s">
        <v>36</v>
      </c>
      <c r="C239" s="34" t="s">
        <v>54</v>
      </c>
      <c r="D239" s="34" t="s">
        <v>377</v>
      </c>
      <c r="E239" s="51">
        <v>100</v>
      </c>
      <c r="F239" s="58">
        <f>'9.ведомства'!G143</f>
        <v>6687367</v>
      </c>
      <c r="G239" s="58">
        <f>'9.ведомства'!H143</f>
        <v>0</v>
      </c>
      <c r="H239" s="58">
        <f>'9.ведомства'!I143</f>
        <v>0</v>
      </c>
      <c r="I239" s="58">
        <f>'9.ведомства'!J143</f>
        <v>0</v>
      </c>
      <c r="J239" s="58">
        <f>'9.ведомства'!K143</f>
        <v>6687367</v>
      </c>
      <c r="K239" s="58">
        <f>'9.ведомства'!L143</f>
        <v>0</v>
      </c>
    </row>
    <row r="240" spans="1:11" ht="25.5" x14ac:dyDescent="0.25">
      <c r="A240" s="384" t="s">
        <v>16</v>
      </c>
      <c r="B240" s="34" t="s">
        <v>36</v>
      </c>
      <c r="C240" s="34" t="s">
        <v>54</v>
      </c>
      <c r="D240" s="34" t="s">
        <v>377</v>
      </c>
      <c r="E240" s="51">
        <v>200</v>
      </c>
      <c r="F240" s="58">
        <f>'9.ведомства'!G144</f>
        <v>247508.76</v>
      </c>
      <c r="G240" s="58">
        <f>'9.ведомства'!H144</f>
        <v>0</v>
      </c>
      <c r="H240" s="58">
        <f>'9.ведомства'!I144</f>
        <v>0</v>
      </c>
      <c r="I240" s="58">
        <f>'9.ведомства'!J144</f>
        <v>0</v>
      </c>
      <c r="J240" s="58">
        <f>'9.ведомства'!K144</f>
        <v>247508.76</v>
      </c>
      <c r="K240" s="58">
        <f>'9.ведомства'!L144</f>
        <v>0</v>
      </c>
    </row>
    <row r="241" spans="1:11" x14ac:dyDescent="0.25">
      <c r="A241" s="384" t="s">
        <v>14</v>
      </c>
      <c r="B241" s="34" t="s">
        <v>36</v>
      </c>
      <c r="C241" s="34" t="s">
        <v>54</v>
      </c>
      <c r="D241" s="34" t="s">
        <v>377</v>
      </c>
      <c r="E241" s="51">
        <v>800</v>
      </c>
      <c r="F241" s="58">
        <f>'9.ведомства'!G145</f>
        <v>200553.89</v>
      </c>
      <c r="G241" s="58">
        <f>'9.ведомства'!H145</f>
        <v>0</v>
      </c>
      <c r="H241" s="58">
        <f>'9.ведомства'!I145</f>
        <v>0</v>
      </c>
      <c r="I241" s="58">
        <f>'9.ведомства'!J145</f>
        <v>0</v>
      </c>
      <c r="J241" s="58">
        <f>'9.ведомства'!K145</f>
        <v>200553.89</v>
      </c>
      <c r="K241" s="58">
        <f>'9.ведомства'!L145</f>
        <v>0</v>
      </c>
    </row>
    <row r="242" spans="1:11" ht="38.25" x14ac:dyDescent="0.25">
      <c r="A242" s="384" t="s">
        <v>95</v>
      </c>
      <c r="B242" s="34" t="s">
        <v>36</v>
      </c>
      <c r="C242" s="34" t="s">
        <v>94</v>
      </c>
      <c r="D242" s="34"/>
      <c r="E242" s="51"/>
      <c r="F242" s="58">
        <f>F243</f>
        <v>800000</v>
      </c>
      <c r="G242" s="58">
        <f t="shared" ref="G242:K243" si="113">G243</f>
        <v>0</v>
      </c>
      <c r="H242" s="58">
        <f t="shared" si="113"/>
        <v>0</v>
      </c>
      <c r="I242" s="58">
        <f t="shared" si="113"/>
        <v>0</v>
      </c>
      <c r="J242" s="58">
        <f t="shared" si="113"/>
        <v>800000</v>
      </c>
      <c r="K242" s="58">
        <f t="shared" si="113"/>
        <v>0</v>
      </c>
    </row>
    <row r="243" spans="1:11" ht="25.5" x14ac:dyDescent="0.25">
      <c r="A243" s="385" t="s">
        <v>384</v>
      </c>
      <c r="B243" s="34" t="s">
        <v>36</v>
      </c>
      <c r="C243" s="34" t="s">
        <v>94</v>
      </c>
      <c r="D243" s="34" t="s">
        <v>330</v>
      </c>
      <c r="E243" s="51"/>
      <c r="F243" s="58">
        <f>F244</f>
        <v>800000</v>
      </c>
      <c r="G243" s="58">
        <f t="shared" si="113"/>
        <v>0</v>
      </c>
      <c r="H243" s="58">
        <f t="shared" si="113"/>
        <v>0</v>
      </c>
      <c r="I243" s="58">
        <f t="shared" si="113"/>
        <v>0</v>
      </c>
      <c r="J243" s="58">
        <f t="shared" si="113"/>
        <v>800000</v>
      </c>
      <c r="K243" s="58">
        <f t="shared" si="113"/>
        <v>0</v>
      </c>
    </row>
    <row r="244" spans="1:11" ht="25.5" x14ac:dyDescent="0.25">
      <c r="A244" s="384" t="s">
        <v>385</v>
      </c>
      <c r="B244" s="34" t="s">
        <v>36</v>
      </c>
      <c r="C244" s="34" t="s">
        <v>94</v>
      </c>
      <c r="D244" s="34" t="s">
        <v>379</v>
      </c>
      <c r="E244" s="51"/>
      <c r="F244" s="58">
        <f>F245+F248+F251+F254</f>
        <v>800000</v>
      </c>
      <c r="G244" s="307">
        <f t="shared" ref="G244:K244" si="114">G245+G248+G251+G254</f>
        <v>0</v>
      </c>
      <c r="H244" s="307">
        <f t="shared" si="114"/>
        <v>0</v>
      </c>
      <c r="I244" s="307">
        <f t="shared" si="114"/>
        <v>0</v>
      </c>
      <c r="J244" s="307">
        <f t="shared" si="114"/>
        <v>800000</v>
      </c>
      <c r="K244" s="307">
        <f t="shared" si="114"/>
        <v>0</v>
      </c>
    </row>
    <row r="245" spans="1:11" ht="38.25" x14ac:dyDescent="0.25">
      <c r="A245" s="384" t="s">
        <v>728</v>
      </c>
      <c r="B245" s="34" t="s">
        <v>36</v>
      </c>
      <c r="C245" s="34" t="s">
        <v>94</v>
      </c>
      <c r="D245" s="34" t="s">
        <v>380</v>
      </c>
      <c r="E245" s="51"/>
      <c r="F245" s="58">
        <f>F246</f>
        <v>600000</v>
      </c>
      <c r="G245" s="58">
        <f t="shared" ref="G245:K246" si="115">G246</f>
        <v>0</v>
      </c>
      <c r="H245" s="58">
        <f t="shared" si="115"/>
        <v>0</v>
      </c>
      <c r="I245" s="58">
        <f t="shared" si="115"/>
        <v>0</v>
      </c>
      <c r="J245" s="58">
        <f t="shared" si="115"/>
        <v>600000</v>
      </c>
      <c r="K245" s="58">
        <f t="shared" si="115"/>
        <v>0</v>
      </c>
    </row>
    <row r="246" spans="1:11" ht="25.5" x14ac:dyDescent="0.25">
      <c r="A246" s="50" t="s">
        <v>23</v>
      </c>
      <c r="B246" s="34" t="s">
        <v>36</v>
      </c>
      <c r="C246" s="34" t="s">
        <v>94</v>
      </c>
      <c r="D246" s="34" t="s">
        <v>381</v>
      </c>
      <c r="E246" s="51"/>
      <c r="F246" s="58">
        <f>F247</f>
        <v>600000</v>
      </c>
      <c r="G246" s="58">
        <f t="shared" si="115"/>
        <v>0</v>
      </c>
      <c r="H246" s="58">
        <f t="shared" si="115"/>
        <v>0</v>
      </c>
      <c r="I246" s="58">
        <f t="shared" si="115"/>
        <v>0</v>
      </c>
      <c r="J246" s="58">
        <f t="shared" si="115"/>
        <v>600000</v>
      </c>
      <c r="K246" s="58">
        <f t="shared" si="115"/>
        <v>0</v>
      </c>
    </row>
    <row r="247" spans="1:11" ht="25.5" x14ac:dyDescent="0.25">
      <c r="A247" s="384" t="s">
        <v>16</v>
      </c>
      <c r="B247" s="34" t="s">
        <v>36</v>
      </c>
      <c r="C247" s="34" t="s">
        <v>94</v>
      </c>
      <c r="D247" s="34" t="s">
        <v>381</v>
      </c>
      <c r="E247" s="51">
        <v>200</v>
      </c>
      <c r="F247" s="58">
        <f>'9.ведомства'!G151</f>
        <v>600000</v>
      </c>
      <c r="G247" s="58">
        <f>'9.ведомства'!H151</f>
        <v>0</v>
      </c>
      <c r="H247" s="58">
        <f>'9.ведомства'!I151</f>
        <v>0</v>
      </c>
      <c r="I247" s="58">
        <f>'9.ведомства'!J151</f>
        <v>0</v>
      </c>
      <c r="J247" s="58">
        <f>'9.ведомства'!K151</f>
        <v>600000</v>
      </c>
      <c r="K247" s="58">
        <f>'9.ведомства'!L151</f>
        <v>0</v>
      </c>
    </row>
    <row r="248" spans="1:11" ht="38.25" x14ac:dyDescent="0.25">
      <c r="A248" s="384" t="s">
        <v>378</v>
      </c>
      <c r="B248" s="34" t="s">
        <v>36</v>
      </c>
      <c r="C248" s="34" t="s">
        <v>94</v>
      </c>
      <c r="D248" s="34" t="s">
        <v>382</v>
      </c>
      <c r="E248" s="51"/>
      <c r="F248" s="58">
        <f>F249</f>
        <v>150000</v>
      </c>
      <c r="G248" s="58">
        <f t="shared" ref="G248:K249" si="116">G249</f>
        <v>0</v>
      </c>
      <c r="H248" s="58">
        <f t="shared" si="116"/>
        <v>0</v>
      </c>
      <c r="I248" s="58">
        <f t="shared" si="116"/>
        <v>0</v>
      </c>
      <c r="J248" s="58">
        <f t="shared" si="116"/>
        <v>150000</v>
      </c>
      <c r="K248" s="58">
        <f t="shared" si="116"/>
        <v>0</v>
      </c>
    </row>
    <row r="249" spans="1:11" ht="25.5" x14ac:dyDescent="0.25">
      <c r="A249" s="50" t="s">
        <v>23</v>
      </c>
      <c r="B249" s="34" t="s">
        <v>36</v>
      </c>
      <c r="C249" s="34" t="s">
        <v>94</v>
      </c>
      <c r="D249" s="34" t="s">
        <v>383</v>
      </c>
      <c r="E249" s="51"/>
      <c r="F249" s="58">
        <f>F250</f>
        <v>150000</v>
      </c>
      <c r="G249" s="58">
        <f t="shared" si="116"/>
        <v>0</v>
      </c>
      <c r="H249" s="58">
        <f t="shared" si="116"/>
        <v>0</v>
      </c>
      <c r="I249" s="58">
        <f t="shared" si="116"/>
        <v>0</v>
      </c>
      <c r="J249" s="58">
        <f t="shared" si="116"/>
        <v>150000</v>
      </c>
      <c r="K249" s="58">
        <f t="shared" si="116"/>
        <v>0</v>
      </c>
    </row>
    <row r="250" spans="1:11" ht="25.5" x14ac:dyDescent="0.25">
      <c r="A250" s="384" t="s">
        <v>16</v>
      </c>
      <c r="B250" s="34" t="s">
        <v>36</v>
      </c>
      <c r="C250" s="34" t="s">
        <v>94</v>
      </c>
      <c r="D250" s="34" t="s">
        <v>383</v>
      </c>
      <c r="E250" s="51">
        <v>200</v>
      </c>
      <c r="F250" s="58">
        <f>'9.ведомства'!G154</f>
        <v>150000</v>
      </c>
      <c r="G250" s="58">
        <f>'9.ведомства'!H154</f>
        <v>0</v>
      </c>
      <c r="H250" s="58">
        <f>'9.ведомства'!I154</f>
        <v>0</v>
      </c>
      <c r="I250" s="58">
        <f>'9.ведомства'!J154</f>
        <v>0</v>
      </c>
      <c r="J250" s="58">
        <f>'9.ведомства'!K154</f>
        <v>150000</v>
      </c>
      <c r="K250" s="58">
        <f>'9.ведомства'!L154</f>
        <v>0</v>
      </c>
    </row>
    <row r="251" spans="1:11" ht="51" x14ac:dyDescent="0.25">
      <c r="A251" s="99" t="s">
        <v>949</v>
      </c>
      <c r="B251" s="34" t="s">
        <v>36</v>
      </c>
      <c r="C251" s="34" t="s">
        <v>94</v>
      </c>
      <c r="D251" s="34" t="s">
        <v>864</v>
      </c>
      <c r="E251" s="51"/>
      <c r="F251" s="58">
        <f>F252</f>
        <v>0</v>
      </c>
      <c r="G251" s="58">
        <f>G252</f>
        <v>0</v>
      </c>
      <c r="H251" s="58">
        <f t="shared" ref="H251:K252" si="117">H252</f>
        <v>0</v>
      </c>
      <c r="I251" s="58">
        <f t="shared" si="117"/>
        <v>0</v>
      </c>
      <c r="J251" s="58">
        <f t="shared" si="117"/>
        <v>0</v>
      </c>
      <c r="K251" s="58">
        <f t="shared" si="117"/>
        <v>0</v>
      </c>
    </row>
    <row r="252" spans="1:11" ht="25.5" x14ac:dyDescent="0.25">
      <c r="A252" s="99" t="s">
        <v>865</v>
      </c>
      <c r="B252" s="34" t="s">
        <v>36</v>
      </c>
      <c r="C252" s="34" t="s">
        <v>94</v>
      </c>
      <c r="D252" s="34" t="s">
        <v>863</v>
      </c>
      <c r="E252" s="51"/>
      <c r="F252" s="58">
        <f>F253</f>
        <v>0</v>
      </c>
      <c r="G252" s="58">
        <f>G253</f>
        <v>0</v>
      </c>
      <c r="H252" s="58">
        <f t="shared" si="117"/>
        <v>0</v>
      </c>
      <c r="I252" s="58">
        <f t="shared" si="117"/>
        <v>0</v>
      </c>
      <c r="J252" s="58">
        <f t="shared" si="117"/>
        <v>0</v>
      </c>
      <c r="K252" s="58">
        <f t="shared" si="117"/>
        <v>0</v>
      </c>
    </row>
    <row r="253" spans="1:11" ht="25.5" x14ac:dyDescent="0.25">
      <c r="A253" s="384" t="s">
        <v>16</v>
      </c>
      <c r="B253" s="34" t="s">
        <v>36</v>
      </c>
      <c r="C253" s="34" t="s">
        <v>94</v>
      </c>
      <c r="D253" s="34" t="s">
        <v>863</v>
      </c>
      <c r="E253" s="51">
        <v>200</v>
      </c>
      <c r="F253" s="58">
        <f>'9.ведомства'!G157</f>
        <v>0</v>
      </c>
      <c r="G253" s="58">
        <f>'9.ведомства'!H157</f>
        <v>0</v>
      </c>
      <c r="H253" s="58">
        <f>'9.ведомства'!I157</f>
        <v>0</v>
      </c>
      <c r="I253" s="58">
        <f>'9.ведомства'!J157</f>
        <v>0</v>
      </c>
      <c r="J253" s="58">
        <f>'9.ведомства'!K157</f>
        <v>0</v>
      </c>
      <c r="K253" s="58">
        <f>'9.ведомства'!L157</f>
        <v>0</v>
      </c>
    </row>
    <row r="254" spans="1:11" s="183" customFormat="1" ht="38.25" x14ac:dyDescent="0.25">
      <c r="A254" s="55" t="s">
        <v>1243</v>
      </c>
      <c r="B254" s="34" t="s">
        <v>36</v>
      </c>
      <c r="C254" s="34" t="s">
        <v>94</v>
      </c>
      <c r="D254" s="34" t="s">
        <v>1179</v>
      </c>
      <c r="E254" s="306"/>
      <c r="F254" s="307">
        <f>F255</f>
        <v>50000</v>
      </c>
      <c r="G254" s="307">
        <f t="shared" ref="G254:K255" si="118">G255</f>
        <v>0</v>
      </c>
      <c r="H254" s="307">
        <f t="shared" si="118"/>
        <v>0</v>
      </c>
      <c r="I254" s="307">
        <f t="shared" si="118"/>
        <v>0</v>
      </c>
      <c r="J254" s="307">
        <f t="shared" si="118"/>
        <v>50000</v>
      </c>
      <c r="K254" s="307">
        <f t="shared" si="118"/>
        <v>0</v>
      </c>
    </row>
    <row r="255" spans="1:11" s="183" customFormat="1" ht="51" x14ac:dyDescent="0.25">
      <c r="A255" s="55" t="s">
        <v>1244</v>
      </c>
      <c r="B255" s="34" t="s">
        <v>36</v>
      </c>
      <c r="C255" s="34" t="s">
        <v>94</v>
      </c>
      <c r="D255" s="34" t="s">
        <v>1181</v>
      </c>
      <c r="E255" s="306"/>
      <c r="F255" s="307">
        <f>F256</f>
        <v>50000</v>
      </c>
      <c r="G255" s="307">
        <f t="shared" si="118"/>
        <v>0</v>
      </c>
      <c r="H255" s="307">
        <f t="shared" si="118"/>
        <v>0</v>
      </c>
      <c r="I255" s="307">
        <f t="shared" si="118"/>
        <v>0</v>
      </c>
      <c r="J255" s="307">
        <f t="shared" si="118"/>
        <v>50000</v>
      </c>
      <c r="K255" s="307">
        <f t="shared" si="118"/>
        <v>0</v>
      </c>
    </row>
    <row r="256" spans="1:11" s="183" customFormat="1" ht="25.5" x14ac:dyDescent="0.25">
      <c r="A256" s="384" t="s">
        <v>16</v>
      </c>
      <c r="B256" s="34" t="s">
        <v>36</v>
      </c>
      <c r="C256" s="34" t="s">
        <v>94</v>
      </c>
      <c r="D256" s="34" t="s">
        <v>1181</v>
      </c>
      <c r="E256" s="306">
        <v>200</v>
      </c>
      <c r="F256" s="307">
        <f>'9.ведомства'!G160</f>
        <v>50000</v>
      </c>
      <c r="G256" s="307">
        <f>'9.ведомства'!H160</f>
        <v>0</v>
      </c>
      <c r="H256" s="307">
        <f>'9.ведомства'!I160</f>
        <v>0</v>
      </c>
      <c r="I256" s="307">
        <f>'9.ведомства'!J160</f>
        <v>0</v>
      </c>
      <c r="J256" s="307">
        <f>'9.ведомства'!K160</f>
        <v>50000</v>
      </c>
      <c r="K256" s="307">
        <f>'9.ведомства'!L160</f>
        <v>0</v>
      </c>
    </row>
    <row r="257" spans="1:11" x14ac:dyDescent="0.25">
      <c r="A257" s="384" t="s">
        <v>19</v>
      </c>
      <c r="B257" s="34" t="s">
        <v>2</v>
      </c>
      <c r="C257" s="34"/>
      <c r="D257" s="34"/>
      <c r="E257" s="51"/>
      <c r="F257" s="58">
        <f t="shared" ref="F257:K257" si="119">F258+F268+F289+F331+F355</f>
        <v>193645863.06</v>
      </c>
      <c r="G257" s="58">
        <f t="shared" si="119"/>
        <v>13657805.49</v>
      </c>
      <c r="H257" s="58">
        <f t="shared" si="119"/>
        <v>276922</v>
      </c>
      <c r="I257" s="58">
        <f t="shared" si="119"/>
        <v>0</v>
      </c>
      <c r="J257" s="58">
        <f t="shared" si="119"/>
        <v>193922785.06</v>
      </c>
      <c r="K257" s="58">
        <f t="shared" si="119"/>
        <v>13657805.49</v>
      </c>
    </row>
    <row r="258" spans="1:11" x14ac:dyDescent="0.25">
      <c r="A258" s="50" t="s">
        <v>308</v>
      </c>
      <c r="B258" s="34" t="s">
        <v>2</v>
      </c>
      <c r="C258" s="34" t="s">
        <v>45</v>
      </c>
      <c r="D258" s="34"/>
      <c r="E258" s="51"/>
      <c r="F258" s="58">
        <f>F259</f>
        <v>7324436</v>
      </c>
      <c r="G258" s="58">
        <f t="shared" ref="G258:K260" si="120">G259</f>
        <v>7324436</v>
      </c>
      <c r="H258" s="58">
        <f t="shared" si="120"/>
        <v>0</v>
      </c>
      <c r="I258" s="58">
        <f t="shared" si="120"/>
        <v>0</v>
      </c>
      <c r="J258" s="58">
        <f t="shared" si="120"/>
        <v>7324436</v>
      </c>
      <c r="K258" s="58">
        <f t="shared" si="120"/>
        <v>7324436</v>
      </c>
    </row>
    <row r="259" spans="1:11" ht="38.25" x14ac:dyDescent="0.25">
      <c r="A259" s="384" t="s">
        <v>500</v>
      </c>
      <c r="B259" s="34" t="s">
        <v>2</v>
      </c>
      <c r="C259" s="34" t="s">
        <v>45</v>
      </c>
      <c r="D259" s="34" t="s">
        <v>602</v>
      </c>
      <c r="E259" s="34"/>
      <c r="F259" s="58">
        <f>F260</f>
        <v>7324436</v>
      </c>
      <c r="G259" s="58">
        <f t="shared" si="120"/>
        <v>7324436</v>
      </c>
      <c r="H259" s="58">
        <f t="shared" si="120"/>
        <v>0</v>
      </c>
      <c r="I259" s="58">
        <f t="shared" si="120"/>
        <v>0</v>
      </c>
      <c r="J259" s="58">
        <f t="shared" si="120"/>
        <v>7324436</v>
      </c>
      <c r="K259" s="58">
        <f t="shared" si="120"/>
        <v>7324436</v>
      </c>
    </row>
    <row r="260" spans="1:11" ht="38.25" x14ac:dyDescent="0.25">
      <c r="A260" s="384" t="s">
        <v>501</v>
      </c>
      <c r="B260" s="34" t="s">
        <v>2</v>
      </c>
      <c r="C260" s="34" t="s">
        <v>45</v>
      </c>
      <c r="D260" s="34" t="s">
        <v>603</v>
      </c>
      <c r="E260" s="34"/>
      <c r="F260" s="58">
        <f>F261</f>
        <v>7324436</v>
      </c>
      <c r="G260" s="58">
        <f t="shared" si="120"/>
        <v>7324436</v>
      </c>
      <c r="H260" s="58">
        <f t="shared" si="120"/>
        <v>0</v>
      </c>
      <c r="I260" s="58">
        <f t="shared" si="120"/>
        <v>0</v>
      </c>
      <c r="J260" s="58">
        <f t="shared" si="120"/>
        <v>7324436</v>
      </c>
      <c r="K260" s="58">
        <f t="shared" si="120"/>
        <v>7324436</v>
      </c>
    </row>
    <row r="261" spans="1:11" ht="51" x14ac:dyDescent="0.25">
      <c r="A261" s="384" t="s">
        <v>601</v>
      </c>
      <c r="B261" s="34" t="s">
        <v>2</v>
      </c>
      <c r="C261" s="34" t="s">
        <v>45</v>
      </c>
      <c r="D261" s="34" t="s">
        <v>604</v>
      </c>
      <c r="E261" s="34"/>
      <c r="F261" s="58">
        <f>F262+F264+F266</f>
        <v>7324436</v>
      </c>
      <c r="G261" s="58">
        <f t="shared" ref="G261:K261" si="121">G262+G264+G266</f>
        <v>7324436</v>
      </c>
      <c r="H261" s="58">
        <f t="shared" si="121"/>
        <v>0</v>
      </c>
      <c r="I261" s="58">
        <f t="shared" si="121"/>
        <v>0</v>
      </c>
      <c r="J261" s="58">
        <f t="shared" si="121"/>
        <v>7324436</v>
      </c>
      <c r="K261" s="58">
        <f t="shared" si="121"/>
        <v>7324436</v>
      </c>
    </row>
    <row r="262" spans="1:11" ht="38.25" x14ac:dyDescent="0.25">
      <c r="A262" s="50" t="s">
        <v>946</v>
      </c>
      <c r="B262" s="34" t="s">
        <v>2</v>
      </c>
      <c r="C262" s="34" t="s">
        <v>45</v>
      </c>
      <c r="D262" s="34" t="s">
        <v>605</v>
      </c>
      <c r="E262" s="34"/>
      <c r="F262" s="58">
        <f>F263</f>
        <v>7306416</v>
      </c>
      <c r="G262" s="58">
        <f t="shared" ref="G262:K262" si="122">G263</f>
        <v>7306416</v>
      </c>
      <c r="H262" s="58">
        <f t="shared" si="122"/>
        <v>0</v>
      </c>
      <c r="I262" s="58">
        <f t="shared" si="122"/>
        <v>0</v>
      </c>
      <c r="J262" s="58">
        <f t="shared" si="122"/>
        <v>7306416</v>
      </c>
      <c r="K262" s="58">
        <f t="shared" si="122"/>
        <v>7306416</v>
      </c>
    </row>
    <row r="263" spans="1:11" ht="25.5" x14ac:dyDescent="0.25">
      <c r="A263" s="384" t="s">
        <v>16</v>
      </c>
      <c r="B263" s="34" t="s">
        <v>2</v>
      </c>
      <c r="C263" s="34" t="s">
        <v>45</v>
      </c>
      <c r="D263" s="34" t="s">
        <v>605</v>
      </c>
      <c r="E263" s="34" t="s">
        <v>15</v>
      </c>
      <c r="F263" s="58">
        <f>'9.ведомства'!G870</f>
        <v>7306416</v>
      </c>
      <c r="G263" s="58">
        <f>'9.ведомства'!H870</f>
        <v>7306416</v>
      </c>
      <c r="H263" s="58">
        <f>'9.ведомства'!I870</f>
        <v>0</v>
      </c>
      <c r="I263" s="58">
        <f>'9.ведомства'!J870</f>
        <v>0</v>
      </c>
      <c r="J263" s="58">
        <f>'9.ведомства'!K870</f>
        <v>7306416</v>
      </c>
      <c r="K263" s="58">
        <f>'9.ведомства'!L870</f>
        <v>7306416</v>
      </c>
    </row>
    <row r="264" spans="1:11" ht="63.75" x14ac:dyDescent="0.25">
      <c r="A264" s="50" t="s">
        <v>947</v>
      </c>
      <c r="B264" s="34" t="s">
        <v>2</v>
      </c>
      <c r="C264" s="34" t="s">
        <v>45</v>
      </c>
      <c r="D264" s="34" t="s">
        <v>606</v>
      </c>
      <c r="E264" s="34"/>
      <c r="F264" s="58">
        <f>F265</f>
        <v>18020</v>
      </c>
      <c r="G264" s="58">
        <f t="shared" ref="G264:K264" si="123">G265</f>
        <v>18020</v>
      </c>
      <c r="H264" s="58">
        <f t="shared" si="123"/>
        <v>0</v>
      </c>
      <c r="I264" s="58">
        <f t="shared" si="123"/>
        <v>0</v>
      </c>
      <c r="J264" s="58">
        <f t="shared" si="123"/>
        <v>18020</v>
      </c>
      <c r="K264" s="58">
        <f t="shared" si="123"/>
        <v>18020</v>
      </c>
    </row>
    <row r="265" spans="1:11" ht="25.5" x14ac:dyDescent="0.25">
      <c r="A265" s="384" t="s">
        <v>16</v>
      </c>
      <c r="B265" s="34" t="s">
        <v>2</v>
      </c>
      <c r="C265" s="34" t="s">
        <v>45</v>
      </c>
      <c r="D265" s="34" t="s">
        <v>606</v>
      </c>
      <c r="E265" s="34" t="s">
        <v>15</v>
      </c>
      <c r="F265" s="58">
        <f>'9.ведомства'!G872</f>
        <v>18020</v>
      </c>
      <c r="G265" s="58">
        <f>'9.ведомства'!H872</f>
        <v>18020</v>
      </c>
      <c r="H265" s="58">
        <f>'9.ведомства'!I872</f>
        <v>0</v>
      </c>
      <c r="I265" s="58">
        <f>'9.ведомства'!J872</f>
        <v>0</v>
      </c>
      <c r="J265" s="58">
        <f>'9.ведомства'!K872</f>
        <v>18020</v>
      </c>
      <c r="K265" s="58">
        <f>'9.ведомства'!L872</f>
        <v>18020</v>
      </c>
    </row>
    <row r="266" spans="1:11" ht="51" x14ac:dyDescent="0.25">
      <c r="A266" s="384" t="s">
        <v>787</v>
      </c>
      <c r="B266" s="34" t="s">
        <v>2</v>
      </c>
      <c r="C266" s="34" t="s">
        <v>45</v>
      </c>
      <c r="D266" s="34" t="s">
        <v>607</v>
      </c>
      <c r="E266" s="34"/>
      <c r="F266" s="58">
        <f>F267</f>
        <v>0</v>
      </c>
      <c r="G266" s="58">
        <f t="shared" ref="G266:K266" si="124">G267</f>
        <v>0</v>
      </c>
      <c r="H266" s="58">
        <f t="shared" si="124"/>
        <v>0</v>
      </c>
      <c r="I266" s="58">
        <f t="shared" si="124"/>
        <v>0</v>
      </c>
      <c r="J266" s="58">
        <f t="shared" si="124"/>
        <v>0</v>
      </c>
      <c r="K266" s="58">
        <f t="shared" si="124"/>
        <v>0</v>
      </c>
    </row>
    <row r="267" spans="1:11" ht="25.5" x14ac:dyDescent="0.25">
      <c r="A267" s="384" t="s">
        <v>16</v>
      </c>
      <c r="B267" s="34" t="s">
        <v>2</v>
      </c>
      <c r="C267" s="34" t="s">
        <v>45</v>
      </c>
      <c r="D267" s="34" t="s">
        <v>607</v>
      </c>
      <c r="E267" s="34" t="s">
        <v>15</v>
      </c>
      <c r="F267" s="58">
        <f>'9.ведомства'!G874</f>
        <v>0</v>
      </c>
      <c r="G267" s="58">
        <f>'9.ведомства'!H874</f>
        <v>0</v>
      </c>
      <c r="H267" s="58">
        <f>'9.ведомства'!I874</f>
        <v>0</v>
      </c>
      <c r="I267" s="58">
        <f>'9.ведомства'!J874</f>
        <v>0</v>
      </c>
      <c r="J267" s="58">
        <f>'9.ведомства'!K874</f>
        <v>0</v>
      </c>
      <c r="K267" s="58">
        <f>'9.ведомства'!L874</f>
        <v>0</v>
      </c>
    </row>
    <row r="268" spans="1:11" x14ac:dyDescent="0.25">
      <c r="A268" s="384" t="s">
        <v>57</v>
      </c>
      <c r="B268" s="34" t="s">
        <v>2</v>
      </c>
      <c r="C268" s="34" t="s">
        <v>56</v>
      </c>
      <c r="D268" s="34"/>
      <c r="E268" s="51"/>
      <c r="F268" s="237">
        <f>F269</f>
        <v>21290975.84</v>
      </c>
      <c r="G268" s="237">
        <f t="shared" ref="G268:K269" si="125">G269</f>
        <v>5727321</v>
      </c>
      <c r="H268" s="237">
        <f t="shared" si="125"/>
        <v>0</v>
      </c>
      <c r="I268" s="237">
        <f t="shared" si="125"/>
        <v>0</v>
      </c>
      <c r="J268" s="237">
        <f t="shared" si="125"/>
        <v>21290975.84</v>
      </c>
      <c r="K268" s="237">
        <f t="shared" si="125"/>
        <v>5727321</v>
      </c>
    </row>
    <row r="269" spans="1:11" s="183" customFormat="1" ht="25.5" x14ac:dyDescent="0.25">
      <c r="A269" s="234" t="s">
        <v>513</v>
      </c>
      <c r="B269" s="34" t="s">
        <v>2</v>
      </c>
      <c r="C269" s="34" t="s">
        <v>56</v>
      </c>
      <c r="D269" s="34" t="s">
        <v>330</v>
      </c>
      <c r="E269" s="34"/>
      <c r="F269" s="238">
        <f>F270</f>
        <v>21290975.84</v>
      </c>
      <c r="G269" s="238">
        <f t="shared" si="125"/>
        <v>5727321</v>
      </c>
      <c r="H269" s="238">
        <f t="shared" si="125"/>
        <v>0</v>
      </c>
      <c r="I269" s="238">
        <f t="shared" si="125"/>
        <v>0</v>
      </c>
      <c r="J269" s="238">
        <f t="shared" si="125"/>
        <v>21290975.84</v>
      </c>
      <c r="K269" s="238">
        <f t="shared" si="125"/>
        <v>5727321</v>
      </c>
    </row>
    <row r="270" spans="1:11" s="183" customFormat="1" ht="25.5" x14ac:dyDescent="0.25">
      <c r="A270" s="234" t="s">
        <v>1088</v>
      </c>
      <c r="B270" s="34" t="s">
        <v>2</v>
      </c>
      <c r="C270" s="34" t="s">
        <v>56</v>
      </c>
      <c r="D270" s="34" t="s">
        <v>1081</v>
      </c>
      <c r="E270" s="34"/>
      <c r="F270" s="238">
        <f>F271+F283+F286</f>
        <v>21290975.84</v>
      </c>
      <c r="G270" s="238">
        <f t="shared" ref="G270:K270" si="126">G271+G283+G286</f>
        <v>5727321</v>
      </c>
      <c r="H270" s="238">
        <f t="shared" si="126"/>
        <v>0</v>
      </c>
      <c r="I270" s="238">
        <f t="shared" si="126"/>
        <v>0</v>
      </c>
      <c r="J270" s="238">
        <f t="shared" si="126"/>
        <v>21290975.84</v>
      </c>
      <c r="K270" s="238">
        <f t="shared" si="126"/>
        <v>5727321</v>
      </c>
    </row>
    <row r="271" spans="1:11" s="183" customFormat="1" ht="82.5" customHeight="1" x14ac:dyDescent="0.25">
      <c r="A271" s="234" t="s">
        <v>1173</v>
      </c>
      <c r="B271" s="34" t="s">
        <v>2</v>
      </c>
      <c r="C271" s="34" t="s">
        <v>56</v>
      </c>
      <c r="D271" s="34" t="s">
        <v>1082</v>
      </c>
      <c r="E271" s="34"/>
      <c r="F271" s="238">
        <f>F272+F274+F276+F278+F281</f>
        <v>20731824.84</v>
      </c>
      <c r="G271" s="238">
        <f t="shared" ref="G271:K271" si="127">G272+G274+G276+G278+G281</f>
        <v>5368170</v>
      </c>
      <c r="H271" s="238">
        <f t="shared" si="127"/>
        <v>0</v>
      </c>
      <c r="I271" s="238">
        <f t="shared" si="127"/>
        <v>0</v>
      </c>
      <c r="J271" s="238">
        <f t="shared" si="127"/>
        <v>20731824.84</v>
      </c>
      <c r="K271" s="238">
        <f t="shared" si="127"/>
        <v>5368170</v>
      </c>
    </row>
    <row r="272" spans="1:11" s="183" customFormat="1" ht="102" x14ac:dyDescent="0.25">
      <c r="A272" s="50" t="s">
        <v>1080</v>
      </c>
      <c r="B272" s="34" t="s">
        <v>2</v>
      </c>
      <c r="C272" s="34" t="s">
        <v>56</v>
      </c>
      <c r="D272" s="34" t="s">
        <v>1078</v>
      </c>
      <c r="E272" s="34"/>
      <c r="F272" s="238">
        <f>F273</f>
        <v>0</v>
      </c>
      <c r="G272" s="238">
        <f t="shared" ref="G272:K272" si="128">G273</f>
        <v>0</v>
      </c>
      <c r="H272" s="238">
        <f t="shared" si="128"/>
        <v>0</v>
      </c>
      <c r="I272" s="238">
        <f t="shared" si="128"/>
        <v>0</v>
      </c>
      <c r="J272" s="238">
        <f t="shared" si="128"/>
        <v>0</v>
      </c>
      <c r="K272" s="238">
        <f t="shared" si="128"/>
        <v>0</v>
      </c>
    </row>
    <row r="273" spans="1:11" s="183" customFormat="1" x14ac:dyDescent="0.25">
      <c r="A273" s="384" t="s">
        <v>14</v>
      </c>
      <c r="B273" s="34" t="s">
        <v>2</v>
      </c>
      <c r="C273" s="34" t="s">
        <v>56</v>
      </c>
      <c r="D273" s="34" t="s">
        <v>1078</v>
      </c>
      <c r="E273" s="34" t="s">
        <v>13</v>
      </c>
      <c r="F273" s="238">
        <f>'9.ведомства'!G880</f>
        <v>0</v>
      </c>
      <c r="G273" s="238">
        <f>'9.ведомства'!H880</f>
        <v>0</v>
      </c>
      <c r="H273" s="238">
        <f>'9.ведомства'!I880</f>
        <v>0</v>
      </c>
      <c r="I273" s="238">
        <f>'9.ведомства'!J880</f>
        <v>0</v>
      </c>
      <c r="J273" s="238">
        <f>'9.ведомства'!K880</f>
        <v>0</v>
      </c>
      <c r="K273" s="238">
        <f>'9.ведомства'!L880</f>
        <v>0</v>
      </c>
    </row>
    <row r="274" spans="1:11" ht="114.75" x14ac:dyDescent="0.25">
      <c r="A274" s="384" t="s">
        <v>944</v>
      </c>
      <c r="B274" s="34" t="s">
        <v>2</v>
      </c>
      <c r="C274" s="34" t="s">
        <v>56</v>
      </c>
      <c r="D274" s="34" t="s">
        <v>1085</v>
      </c>
      <c r="E274" s="51"/>
      <c r="F274" s="237">
        <f>F275</f>
        <v>0</v>
      </c>
      <c r="G274" s="237">
        <f t="shared" ref="G274:K274" si="129">G275</f>
        <v>0</v>
      </c>
      <c r="H274" s="237">
        <f t="shared" si="129"/>
        <v>0</v>
      </c>
      <c r="I274" s="237">
        <f t="shared" si="129"/>
        <v>0</v>
      </c>
      <c r="J274" s="237">
        <f t="shared" si="129"/>
        <v>0</v>
      </c>
      <c r="K274" s="237">
        <f t="shared" si="129"/>
        <v>0</v>
      </c>
    </row>
    <row r="275" spans="1:11" x14ac:dyDescent="0.25">
      <c r="A275" s="384" t="s">
        <v>14</v>
      </c>
      <c r="B275" s="34" t="s">
        <v>2</v>
      </c>
      <c r="C275" s="34" t="s">
        <v>56</v>
      </c>
      <c r="D275" s="34" t="s">
        <v>1085</v>
      </c>
      <c r="E275" s="51">
        <v>800</v>
      </c>
      <c r="F275" s="230">
        <f>'9.ведомства'!G473</f>
        <v>0</v>
      </c>
      <c r="G275" s="230">
        <f>'9.ведомства'!H473</f>
        <v>0</v>
      </c>
      <c r="H275" s="230">
        <f>'9.ведомства'!I473</f>
        <v>0</v>
      </c>
      <c r="I275" s="230">
        <f>'9.ведомства'!J473</f>
        <v>0</v>
      </c>
      <c r="J275" s="230">
        <f>'9.ведомства'!K473</f>
        <v>0</v>
      </c>
      <c r="K275" s="230">
        <f>'9.ведомства'!L473</f>
        <v>0</v>
      </c>
    </row>
    <row r="276" spans="1:11" s="183" customFormat="1" ht="102" x14ac:dyDescent="0.25">
      <c r="A276" s="50" t="s">
        <v>1138</v>
      </c>
      <c r="B276" s="34" t="s">
        <v>2</v>
      </c>
      <c r="C276" s="34" t="s">
        <v>56</v>
      </c>
      <c r="D276" s="34" t="s">
        <v>1137</v>
      </c>
      <c r="E276" s="34"/>
      <c r="F276" s="292">
        <f>F277</f>
        <v>5368170</v>
      </c>
      <c r="G276" s="292">
        <f t="shared" ref="G276:K276" si="130">G277</f>
        <v>5368170</v>
      </c>
      <c r="H276" s="292">
        <f t="shared" si="130"/>
        <v>0</v>
      </c>
      <c r="I276" s="292">
        <f t="shared" si="130"/>
        <v>0</v>
      </c>
      <c r="J276" s="292">
        <f t="shared" si="130"/>
        <v>5368170</v>
      </c>
      <c r="K276" s="292">
        <f t="shared" si="130"/>
        <v>5368170</v>
      </c>
    </row>
    <row r="277" spans="1:11" s="183" customFormat="1" x14ac:dyDescent="0.25">
      <c r="A277" s="384" t="s">
        <v>14</v>
      </c>
      <c r="B277" s="34" t="s">
        <v>2</v>
      </c>
      <c r="C277" s="34" t="s">
        <v>56</v>
      </c>
      <c r="D277" s="34" t="s">
        <v>1137</v>
      </c>
      <c r="E277" s="34" t="s">
        <v>13</v>
      </c>
      <c r="F277" s="292">
        <f>'9.ведомства'!G882</f>
        <v>5368170</v>
      </c>
      <c r="G277" s="292">
        <f>'9.ведомства'!H882</f>
        <v>5368170</v>
      </c>
      <c r="H277" s="292">
        <f>'9.ведомства'!I882</f>
        <v>0</v>
      </c>
      <c r="I277" s="292">
        <f>'9.ведомства'!J882</f>
        <v>0</v>
      </c>
      <c r="J277" s="292">
        <f>'9.ведомства'!K882</f>
        <v>5368170</v>
      </c>
      <c r="K277" s="292">
        <f>'9.ведомства'!L882</f>
        <v>5368170</v>
      </c>
    </row>
    <row r="278" spans="1:11" ht="38.25" x14ac:dyDescent="0.25">
      <c r="A278" s="50" t="s">
        <v>608</v>
      </c>
      <c r="B278" s="34" t="s">
        <v>2</v>
      </c>
      <c r="C278" s="34" t="s">
        <v>56</v>
      </c>
      <c r="D278" s="34" t="s">
        <v>1083</v>
      </c>
      <c r="E278" s="34"/>
      <c r="F278" s="230">
        <f>SUM(F279:F280)</f>
        <v>0</v>
      </c>
      <c r="G278" s="230">
        <f t="shared" ref="G278:K278" si="131">SUM(G279:G280)</f>
        <v>0</v>
      </c>
      <c r="H278" s="230">
        <f t="shared" si="131"/>
        <v>0</v>
      </c>
      <c r="I278" s="230">
        <f t="shared" si="131"/>
        <v>0</v>
      </c>
      <c r="J278" s="230">
        <f t="shared" si="131"/>
        <v>0</v>
      </c>
      <c r="K278" s="230">
        <f t="shared" si="131"/>
        <v>0</v>
      </c>
    </row>
    <row r="279" spans="1:11" ht="25.5" x14ac:dyDescent="0.25">
      <c r="A279" s="384" t="s">
        <v>16</v>
      </c>
      <c r="B279" s="34" t="s">
        <v>2</v>
      </c>
      <c r="C279" s="34" t="s">
        <v>56</v>
      </c>
      <c r="D279" s="34" t="s">
        <v>1083</v>
      </c>
      <c r="E279" s="34" t="s">
        <v>15</v>
      </c>
      <c r="F279" s="58">
        <f>'9.ведомства'!G884</f>
        <v>0</v>
      </c>
      <c r="G279" s="58">
        <f>'9.ведомства'!H884</f>
        <v>0</v>
      </c>
      <c r="H279" s="58">
        <f>'9.ведомства'!I884</f>
        <v>0</v>
      </c>
      <c r="I279" s="58">
        <f>'9.ведомства'!J884</f>
        <v>0</v>
      </c>
      <c r="J279" s="58">
        <f>'9.ведомства'!K884</f>
        <v>0</v>
      </c>
      <c r="K279" s="58">
        <f>'9.ведомства'!L884</f>
        <v>0</v>
      </c>
    </row>
    <row r="280" spans="1:11" x14ac:dyDescent="0.25">
      <c r="A280" s="384" t="s">
        <v>14</v>
      </c>
      <c r="B280" s="34" t="s">
        <v>2</v>
      </c>
      <c r="C280" s="34" t="s">
        <v>56</v>
      </c>
      <c r="D280" s="34" t="s">
        <v>1083</v>
      </c>
      <c r="E280" s="34" t="s">
        <v>13</v>
      </c>
      <c r="F280" s="58">
        <f>'9.ведомства'!G885</f>
        <v>0</v>
      </c>
      <c r="G280" s="58">
        <f>'9.ведомства'!H885</f>
        <v>0</v>
      </c>
      <c r="H280" s="58">
        <f>'9.ведомства'!I885</f>
        <v>0</v>
      </c>
      <c r="I280" s="58">
        <f>'9.ведомства'!J885</f>
        <v>0</v>
      </c>
      <c r="J280" s="58">
        <f>'9.ведомства'!K885</f>
        <v>0</v>
      </c>
      <c r="K280" s="58">
        <f>'9.ведомства'!L885</f>
        <v>0</v>
      </c>
    </row>
    <row r="281" spans="1:11" ht="89.25" x14ac:dyDescent="0.25">
      <c r="A281" s="55" t="s">
        <v>1174</v>
      </c>
      <c r="B281" s="34" t="s">
        <v>2</v>
      </c>
      <c r="C281" s="34" t="s">
        <v>56</v>
      </c>
      <c r="D281" s="34" t="s">
        <v>1084</v>
      </c>
      <c r="E281" s="34"/>
      <c r="F281" s="58">
        <f>F282</f>
        <v>15363654.84</v>
      </c>
      <c r="G281" s="58">
        <f t="shared" ref="G281:K281" si="132">G282</f>
        <v>0</v>
      </c>
      <c r="H281" s="58">
        <f t="shared" si="132"/>
        <v>0</v>
      </c>
      <c r="I281" s="58">
        <f t="shared" si="132"/>
        <v>0</v>
      </c>
      <c r="J281" s="58">
        <f t="shared" si="132"/>
        <v>15363654.84</v>
      </c>
      <c r="K281" s="58">
        <f t="shared" si="132"/>
        <v>0</v>
      </c>
    </row>
    <row r="282" spans="1:11" x14ac:dyDescent="0.25">
      <c r="A282" s="384" t="s">
        <v>14</v>
      </c>
      <c r="B282" s="34" t="s">
        <v>2</v>
      </c>
      <c r="C282" s="34" t="s">
        <v>56</v>
      </c>
      <c r="D282" s="34" t="s">
        <v>1084</v>
      </c>
      <c r="E282" s="34" t="s">
        <v>13</v>
      </c>
      <c r="F282" s="58">
        <f>'9.ведомства'!G887</f>
        <v>15363654.84</v>
      </c>
      <c r="G282" s="58">
        <f>'9.ведомства'!H887</f>
        <v>0</v>
      </c>
      <c r="H282" s="58">
        <f>'9.ведомства'!I887</f>
        <v>0</v>
      </c>
      <c r="I282" s="58">
        <f>'9.ведомства'!J887</f>
        <v>0</v>
      </c>
      <c r="J282" s="58">
        <f>'9.ведомства'!K887</f>
        <v>15363654.84</v>
      </c>
      <c r="K282" s="58">
        <f>'9.ведомства'!L887</f>
        <v>0</v>
      </c>
    </row>
    <row r="283" spans="1:11" s="183" customFormat="1" ht="102" x14ac:dyDescent="0.25">
      <c r="A283" s="384" t="s">
        <v>1168</v>
      </c>
      <c r="B283" s="34" t="s">
        <v>2</v>
      </c>
      <c r="C283" s="34" t="s">
        <v>56</v>
      </c>
      <c r="D283" s="34" t="s">
        <v>1169</v>
      </c>
      <c r="E283" s="306"/>
      <c r="F283" s="307">
        <f>F284</f>
        <v>359151</v>
      </c>
      <c r="G283" s="307">
        <f t="shared" ref="G283:K284" si="133">G284</f>
        <v>359151</v>
      </c>
      <c r="H283" s="307">
        <f t="shared" si="133"/>
        <v>0</v>
      </c>
      <c r="I283" s="307">
        <f t="shared" si="133"/>
        <v>0</v>
      </c>
      <c r="J283" s="307">
        <f t="shared" si="133"/>
        <v>359151</v>
      </c>
      <c r="K283" s="307">
        <f t="shared" si="133"/>
        <v>359151</v>
      </c>
    </row>
    <row r="284" spans="1:11" s="183" customFormat="1" ht="114.75" x14ac:dyDescent="0.25">
      <c r="A284" s="384" t="s">
        <v>944</v>
      </c>
      <c r="B284" s="34" t="s">
        <v>2</v>
      </c>
      <c r="C284" s="34" t="s">
        <v>56</v>
      </c>
      <c r="D284" s="34" t="s">
        <v>1167</v>
      </c>
      <c r="E284" s="306"/>
      <c r="F284" s="307">
        <f>F285</f>
        <v>359151</v>
      </c>
      <c r="G284" s="307">
        <f t="shared" si="133"/>
        <v>359151</v>
      </c>
      <c r="H284" s="307">
        <f t="shared" si="133"/>
        <v>0</v>
      </c>
      <c r="I284" s="307">
        <f t="shared" si="133"/>
        <v>0</v>
      </c>
      <c r="J284" s="307">
        <f t="shared" si="133"/>
        <v>359151</v>
      </c>
      <c r="K284" s="307">
        <f t="shared" si="133"/>
        <v>359151</v>
      </c>
    </row>
    <row r="285" spans="1:11" s="183" customFormat="1" x14ac:dyDescent="0.25">
      <c r="A285" s="384" t="s">
        <v>14</v>
      </c>
      <c r="B285" s="34" t="s">
        <v>2</v>
      </c>
      <c r="C285" s="34" t="s">
        <v>56</v>
      </c>
      <c r="D285" s="34" t="s">
        <v>1167</v>
      </c>
      <c r="E285" s="306">
        <v>800</v>
      </c>
      <c r="F285" s="307">
        <f>'9.ведомства'!G476</f>
        <v>359151</v>
      </c>
      <c r="G285" s="307">
        <f>'9.ведомства'!H476</f>
        <v>359151</v>
      </c>
      <c r="H285" s="307">
        <f>'9.ведомства'!I476</f>
        <v>0</v>
      </c>
      <c r="I285" s="307">
        <f>'9.ведомства'!J476</f>
        <v>0</v>
      </c>
      <c r="J285" s="307">
        <f>'9.ведомства'!K476</f>
        <v>359151</v>
      </c>
      <c r="K285" s="307">
        <f>'9.ведомства'!L476</f>
        <v>359151</v>
      </c>
    </row>
    <row r="286" spans="1:11" s="183" customFormat="1" ht="51" x14ac:dyDescent="0.25">
      <c r="A286" s="384" t="s">
        <v>1172</v>
      </c>
      <c r="B286" s="34" t="s">
        <v>2</v>
      </c>
      <c r="C286" s="34" t="s">
        <v>56</v>
      </c>
      <c r="D286" s="34" t="s">
        <v>1170</v>
      </c>
      <c r="E286" s="34"/>
      <c r="F286" s="307">
        <f>F287</f>
        <v>200000</v>
      </c>
      <c r="G286" s="307">
        <f t="shared" ref="G286:K287" si="134">G287</f>
        <v>0</v>
      </c>
      <c r="H286" s="307">
        <f t="shared" si="134"/>
        <v>0</v>
      </c>
      <c r="I286" s="307">
        <f t="shared" si="134"/>
        <v>0</v>
      </c>
      <c r="J286" s="307">
        <f t="shared" si="134"/>
        <v>200000</v>
      </c>
      <c r="K286" s="307">
        <f t="shared" si="134"/>
        <v>0</v>
      </c>
    </row>
    <row r="287" spans="1:11" s="183" customFormat="1" ht="38.25" x14ac:dyDescent="0.25">
      <c r="A287" s="50" t="s">
        <v>608</v>
      </c>
      <c r="B287" s="34" t="s">
        <v>2</v>
      </c>
      <c r="C287" s="34" t="s">
        <v>56</v>
      </c>
      <c r="D287" s="34" t="s">
        <v>1171</v>
      </c>
      <c r="E287" s="34"/>
      <c r="F287" s="307">
        <f>F288</f>
        <v>200000</v>
      </c>
      <c r="G287" s="307">
        <f t="shared" si="134"/>
        <v>0</v>
      </c>
      <c r="H287" s="307">
        <f t="shared" si="134"/>
        <v>0</v>
      </c>
      <c r="I287" s="307">
        <f t="shared" si="134"/>
        <v>0</v>
      </c>
      <c r="J287" s="307">
        <f t="shared" si="134"/>
        <v>200000</v>
      </c>
      <c r="K287" s="307">
        <f t="shared" si="134"/>
        <v>0</v>
      </c>
    </row>
    <row r="288" spans="1:11" s="183" customFormat="1" ht="25.5" x14ac:dyDescent="0.25">
      <c r="A288" s="384" t="s">
        <v>16</v>
      </c>
      <c r="B288" s="34" t="s">
        <v>2</v>
      </c>
      <c r="C288" s="34" t="s">
        <v>56</v>
      </c>
      <c r="D288" s="34" t="s">
        <v>1171</v>
      </c>
      <c r="E288" s="34" t="s">
        <v>15</v>
      </c>
      <c r="F288" s="307">
        <f>'9.ведомства'!G890</f>
        <v>200000</v>
      </c>
      <c r="G288" s="307">
        <f>'9.ведомства'!H890</f>
        <v>0</v>
      </c>
      <c r="H288" s="307">
        <f>'9.ведомства'!I890</f>
        <v>0</v>
      </c>
      <c r="I288" s="307">
        <f>'9.ведомства'!J890</f>
        <v>0</v>
      </c>
      <c r="J288" s="307">
        <f>'9.ведомства'!K890</f>
        <v>200000</v>
      </c>
      <c r="K288" s="307">
        <f>'9.ведомства'!L890</f>
        <v>0</v>
      </c>
    </row>
    <row r="289" spans="1:11" x14ac:dyDescent="0.25">
      <c r="A289" s="384" t="s">
        <v>55</v>
      </c>
      <c r="B289" s="34" t="s">
        <v>2</v>
      </c>
      <c r="C289" s="34" t="s">
        <v>54</v>
      </c>
      <c r="D289" s="34"/>
      <c r="E289" s="34"/>
      <c r="F289" s="58">
        <f>F295+F290+F327</f>
        <v>115395262.07000001</v>
      </c>
      <c r="G289" s="307">
        <f t="shared" ref="G289:K289" si="135">G295+G290+G327</f>
        <v>0</v>
      </c>
      <c r="H289" s="307">
        <f t="shared" si="135"/>
        <v>0</v>
      </c>
      <c r="I289" s="307">
        <f t="shared" si="135"/>
        <v>0</v>
      </c>
      <c r="J289" s="307">
        <f>J295+J290+J327</f>
        <v>115395262.07000001</v>
      </c>
      <c r="K289" s="307">
        <f t="shared" si="135"/>
        <v>0</v>
      </c>
    </row>
    <row r="290" spans="1:11" ht="25.5" x14ac:dyDescent="0.25">
      <c r="A290" s="385" t="s">
        <v>384</v>
      </c>
      <c r="B290" s="34" t="s">
        <v>2</v>
      </c>
      <c r="C290" s="34" t="s">
        <v>54</v>
      </c>
      <c r="D290" s="34" t="s">
        <v>330</v>
      </c>
      <c r="E290" s="34"/>
      <c r="F290" s="58">
        <f>F291</f>
        <v>0</v>
      </c>
      <c r="G290" s="58">
        <f t="shared" ref="G290:K293" si="136">G291</f>
        <v>0</v>
      </c>
      <c r="H290" s="58">
        <f t="shared" si="136"/>
        <v>0</v>
      </c>
      <c r="I290" s="58">
        <f t="shared" si="136"/>
        <v>0</v>
      </c>
      <c r="J290" s="58">
        <f t="shared" si="136"/>
        <v>0</v>
      </c>
      <c r="K290" s="58">
        <f t="shared" si="136"/>
        <v>0</v>
      </c>
    </row>
    <row r="291" spans="1:11" ht="51" x14ac:dyDescent="0.25">
      <c r="A291" s="384" t="s">
        <v>510</v>
      </c>
      <c r="B291" s="34" t="s">
        <v>2</v>
      </c>
      <c r="C291" s="34" t="s">
        <v>54</v>
      </c>
      <c r="D291" s="34" t="s">
        <v>643</v>
      </c>
      <c r="E291" s="34"/>
      <c r="F291" s="58">
        <f>F292</f>
        <v>0</v>
      </c>
      <c r="G291" s="58">
        <f t="shared" si="136"/>
        <v>0</v>
      </c>
      <c r="H291" s="58">
        <f t="shared" si="136"/>
        <v>0</v>
      </c>
      <c r="I291" s="58">
        <f t="shared" si="136"/>
        <v>0</v>
      </c>
      <c r="J291" s="58">
        <f t="shared" si="136"/>
        <v>0</v>
      </c>
      <c r="K291" s="58">
        <f t="shared" si="136"/>
        <v>0</v>
      </c>
    </row>
    <row r="292" spans="1:11" ht="51" x14ac:dyDescent="0.25">
      <c r="A292" s="384" t="s">
        <v>644</v>
      </c>
      <c r="B292" s="34" t="s">
        <v>2</v>
      </c>
      <c r="C292" s="34" t="s">
        <v>54</v>
      </c>
      <c r="D292" s="34" t="s">
        <v>645</v>
      </c>
      <c r="E292" s="34"/>
      <c r="F292" s="58">
        <f>F293</f>
        <v>0</v>
      </c>
      <c r="G292" s="58">
        <f t="shared" si="136"/>
        <v>0</v>
      </c>
      <c r="H292" s="58">
        <f t="shared" si="136"/>
        <v>0</v>
      </c>
      <c r="I292" s="58">
        <f t="shared" si="136"/>
        <v>0</v>
      </c>
      <c r="J292" s="58">
        <f t="shared" si="136"/>
        <v>0</v>
      </c>
      <c r="K292" s="58">
        <f t="shared" si="136"/>
        <v>0</v>
      </c>
    </row>
    <row r="293" spans="1:11" ht="25.5" x14ac:dyDescent="0.25">
      <c r="A293" s="50" t="s">
        <v>23</v>
      </c>
      <c r="B293" s="34" t="s">
        <v>2</v>
      </c>
      <c r="C293" s="34" t="s">
        <v>54</v>
      </c>
      <c r="D293" s="34" t="s">
        <v>646</v>
      </c>
      <c r="E293" s="34"/>
      <c r="F293" s="58">
        <f>F294</f>
        <v>0</v>
      </c>
      <c r="G293" s="58">
        <f t="shared" si="136"/>
        <v>0</v>
      </c>
      <c r="H293" s="58">
        <f t="shared" si="136"/>
        <v>0</v>
      </c>
      <c r="I293" s="58">
        <f t="shared" si="136"/>
        <v>0</v>
      </c>
      <c r="J293" s="58">
        <f t="shared" si="136"/>
        <v>0</v>
      </c>
      <c r="K293" s="58">
        <f t="shared" si="136"/>
        <v>0</v>
      </c>
    </row>
    <row r="294" spans="1:11" ht="25.5" x14ac:dyDescent="0.25">
      <c r="A294" s="384" t="s">
        <v>16</v>
      </c>
      <c r="B294" s="34" t="s">
        <v>2</v>
      </c>
      <c r="C294" s="34" t="s">
        <v>54</v>
      </c>
      <c r="D294" s="34" t="s">
        <v>646</v>
      </c>
      <c r="E294" s="34" t="s">
        <v>15</v>
      </c>
      <c r="F294" s="58">
        <f>'9.ведомства'!G896</f>
        <v>0</v>
      </c>
      <c r="G294" s="58">
        <f>'9.ведомства'!H896</f>
        <v>0</v>
      </c>
      <c r="H294" s="58">
        <f>'9.ведомства'!I896</f>
        <v>0</v>
      </c>
      <c r="I294" s="58">
        <f>'9.ведомства'!J896</f>
        <v>0</v>
      </c>
      <c r="J294" s="58">
        <f>'9.ведомства'!K896</f>
        <v>0</v>
      </c>
      <c r="K294" s="58">
        <f>'9.ведомства'!L896</f>
        <v>0</v>
      </c>
    </row>
    <row r="295" spans="1:11" ht="38.25" x14ac:dyDescent="0.25">
      <c r="A295" s="384" t="s">
        <v>502</v>
      </c>
      <c r="B295" s="34" t="s">
        <v>2</v>
      </c>
      <c r="C295" s="34" t="s">
        <v>54</v>
      </c>
      <c r="D295" s="34" t="s">
        <v>602</v>
      </c>
      <c r="E295" s="34"/>
      <c r="F295" s="58">
        <f>F296</f>
        <v>111550262.07000001</v>
      </c>
      <c r="G295" s="58">
        <f t="shared" ref="G295:K295" si="137">G296</f>
        <v>0</v>
      </c>
      <c r="H295" s="58">
        <f t="shared" si="137"/>
        <v>0</v>
      </c>
      <c r="I295" s="58">
        <f t="shared" si="137"/>
        <v>0</v>
      </c>
      <c r="J295" s="58">
        <f t="shared" si="137"/>
        <v>111550262.07000001</v>
      </c>
      <c r="K295" s="58">
        <f t="shared" si="137"/>
        <v>0</v>
      </c>
    </row>
    <row r="296" spans="1:11" ht="25.5" x14ac:dyDescent="0.25">
      <c r="A296" s="384" t="s">
        <v>503</v>
      </c>
      <c r="B296" s="34" t="s">
        <v>2</v>
      </c>
      <c r="C296" s="34" t="s">
        <v>54</v>
      </c>
      <c r="D296" s="34" t="s">
        <v>609</v>
      </c>
      <c r="E296" s="34"/>
      <c r="F296" s="58">
        <f>F297+F306</f>
        <v>111550262.07000001</v>
      </c>
      <c r="G296" s="58">
        <f t="shared" ref="G296:K296" si="138">G297+G306</f>
        <v>0</v>
      </c>
      <c r="H296" s="58">
        <f t="shared" si="138"/>
        <v>0</v>
      </c>
      <c r="I296" s="58">
        <f t="shared" si="138"/>
        <v>0</v>
      </c>
      <c r="J296" s="58">
        <f t="shared" si="138"/>
        <v>111550262.07000001</v>
      </c>
      <c r="K296" s="58">
        <f t="shared" si="138"/>
        <v>0</v>
      </c>
    </row>
    <row r="297" spans="1:11" ht="51" x14ac:dyDescent="0.25">
      <c r="A297" s="55" t="s">
        <v>1166</v>
      </c>
      <c r="B297" s="34" t="s">
        <v>2</v>
      </c>
      <c r="C297" s="34" t="s">
        <v>54</v>
      </c>
      <c r="D297" s="34" t="s">
        <v>610</v>
      </c>
      <c r="E297" s="34"/>
      <c r="F297" s="58">
        <f>F298+F300+F304+F302</f>
        <v>683825.21</v>
      </c>
      <c r="G297" s="396">
        <f t="shared" ref="G297:K297" si="139">G298+G300+G304+G302</f>
        <v>0</v>
      </c>
      <c r="H297" s="396">
        <f t="shared" si="139"/>
        <v>0</v>
      </c>
      <c r="I297" s="396">
        <f t="shared" si="139"/>
        <v>0</v>
      </c>
      <c r="J297" s="396">
        <f t="shared" si="139"/>
        <v>683825.21</v>
      </c>
      <c r="K297" s="396">
        <f t="shared" si="139"/>
        <v>0</v>
      </c>
    </row>
    <row r="298" spans="1:11" ht="38.25" x14ac:dyDescent="0.25">
      <c r="A298" s="50" t="s">
        <v>611</v>
      </c>
      <c r="B298" s="34" t="s">
        <v>2</v>
      </c>
      <c r="C298" s="34" t="s">
        <v>54</v>
      </c>
      <c r="D298" s="34" t="s">
        <v>612</v>
      </c>
      <c r="E298" s="34"/>
      <c r="F298" s="58">
        <f>F299</f>
        <v>0</v>
      </c>
      <c r="G298" s="58">
        <f t="shared" ref="G298:K298" si="140">G299</f>
        <v>0</v>
      </c>
      <c r="H298" s="58">
        <f t="shared" si="140"/>
        <v>0</v>
      </c>
      <c r="I298" s="58">
        <f t="shared" si="140"/>
        <v>0</v>
      </c>
      <c r="J298" s="58">
        <f t="shared" si="140"/>
        <v>0</v>
      </c>
      <c r="K298" s="58">
        <f t="shared" si="140"/>
        <v>0</v>
      </c>
    </row>
    <row r="299" spans="1:11" ht="25.5" x14ac:dyDescent="0.25">
      <c r="A299" s="384" t="s">
        <v>16</v>
      </c>
      <c r="B299" s="34" t="s">
        <v>2</v>
      </c>
      <c r="C299" s="34" t="s">
        <v>54</v>
      </c>
      <c r="D299" s="34" t="s">
        <v>612</v>
      </c>
      <c r="E299" s="34" t="s">
        <v>15</v>
      </c>
      <c r="F299" s="58">
        <f>'9.ведомства'!G901</f>
        <v>0</v>
      </c>
      <c r="G299" s="58">
        <f>'9.ведомства'!H901</f>
        <v>0</v>
      </c>
      <c r="H299" s="58">
        <f>'9.ведомства'!I901</f>
        <v>0</v>
      </c>
      <c r="I299" s="58">
        <f>'9.ведомства'!J901</f>
        <v>0</v>
      </c>
      <c r="J299" s="58">
        <f>'9.ведомства'!K901</f>
        <v>0</v>
      </c>
      <c r="K299" s="58">
        <f>'9.ведомства'!L901</f>
        <v>0</v>
      </c>
    </row>
    <row r="300" spans="1:11" ht="25.5" x14ac:dyDescent="0.25">
      <c r="A300" s="384" t="s">
        <v>819</v>
      </c>
      <c r="B300" s="34" t="s">
        <v>2</v>
      </c>
      <c r="C300" s="34" t="s">
        <v>54</v>
      </c>
      <c r="D300" s="34" t="s">
        <v>613</v>
      </c>
      <c r="E300" s="34"/>
      <c r="F300" s="58">
        <f>F301</f>
        <v>683825.21</v>
      </c>
      <c r="G300" s="58">
        <f t="shared" ref="G300:K300" si="141">G301</f>
        <v>0</v>
      </c>
      <c r="H300" s="58">
        <f t="shared" si="141"/>
        <v>-683825.21</v>
      </c>
      <c r="I300" s="58">
        <f t="shared" si="141"/>
        <v>0</v>
      </c>
      <c r="J300" s="58">
        <f t="shared" si="141"/>
        <v>0</v>
      </c>
      <c r="K300" s="58">
        <f t="shared" si="141"/>
        <v>0</v>
      </c>
    </row>
    <row r="301" spans="1:11" ht="25.5" x14ac:dyDescent="0.25">
      <c r="A301" s="384" t="s">
        <v>16</v>
      </c>
      <c r="B301" s="34" t="s">
        <v>2</v>
      </c>
      <c r="C301" s="34" t="s">
        <v>54</v>
      </c>
      <c r="D301" s="34" t="s">
        <v>613</v>
      </c>
      <c r="E301" s="34" t="s">
        <v>15</v>
      </c>
      <c r="F301" s="58">
        <f>'9.ведомства'!G903</f>
        <v>683825.21</v>
      </c>
      <c r="G301" s="58">
        <f>'9.ведомства'!H903</f>
        <v>0</v>
      </c>
      <c r="H301" s="58">
        <f>'9.ведомства'!I903</f>
        <v>-683825.21</v>
      </c>
      <c r="I301" s="58">
        <f>'9.ведомства'!J903</f>
        <v>0</v>
      </c>
      <c r="J301" s="58">
        <f>'9.ведомства'!K903</f>
        <v>0</v>
      </c>
      <c r="K301" s="58">
        <f>'9.ведомства'!L903</f>
        <v>0</v>
      </c>
    </row>
    <row r="302" spans="1:11" s="376" customFormat="1" ht="25.5" x14ac:dyDescent="0.25">
      <c r="A302" s="315" t="s">
        <v>1283</v>
      </c>
      <c r="B302" s="397" t="s">
        <v>2</v>
      </c>
      <c r="C302" s="397" t="s">
        <v>54</v>
      </c>
      <c r="D302" s="397" t="s">
        <v>1284</v>
      </c>
      <c r="E302" s="397"/>
      <c r="F302" s="396">
        <f>F303</f>
        <v>0</v>
      </c>
      <c r="G302" s="396">
        <f t="shared" ref="G302:K302" si="142">G303</f>
        <v>0</v>
      </c>
      <c r="H302" s="396">
        <f t="shared" si="142"/>
        <v>683825.21</v>
      </c>
      <c r="I302" s="396">
        <f t="shared" si="142"/>
        <v>0</v>
      </c>
      <c r="J302" s="396">
        <f t="shared" si="142"/>
        <v>683825.21</v>
      </c>
      <c r="K302" s="396">
        <f t="shared" si="142"/>
        <v>0</v>
      </c>
    </row>
    <row r="303" spans="1:11" s="376" customFormat="1" ht="25.5" x14ac:dyDescent="0.25">
      <c r="A303" s="399" t="s">
        <v>16</v>
      </c>
      <c r="B303" s="397" t="s">
        <v>2</v>
      </c>
      <c r="C303" s="397" t="s">
        <v>54</v>
      </c>
      <c r="D303" s="397" t="s">
        <v>1284</v>
      </c>
      <c r="E303" s="397" t="s">
        <v>15</v>
      </c>
      <c r="F303" s="396">
        <f>'9.ведомства'!G905</f>
        <v>0</v>
      </c>
      <c r="G303" s="396">
        <f>'9.ведомства'!H905</f>
        <v>0</v>
      </c>
      <c r="H303" s="396">
        <f>'9.ведомства'!I905</f>
        <v>683825.21</v>
      </c>
      <c r="I303" s="396">
        <f>'9.ведомства'!J905</f>
        <v>0</v>
      </c>
      <c r="J303" s="396">
        <f>'9.ведомства'!K905</f>
        <v>683825.21</v>
      </c>
      <c r="K303" s="396">
        <f>'9.ведомства'!L905</f>
        <v>0</v>
      </c>
    </row>
    <row r="304" spans="1:11" s="183" customFormat="1" ht="25.5" x14ac:dyDescent="0.25">
      <c r="A304" s="384" t="s">
        <v>1086</v>
      </c>
      <c r="B304" s="34" t="s">
        <v>2</v>
      </c>
      <c r="C304" s="34" t="s">
        <v>54</v>
      </c>
      <c r="D304" s="34" t="s">
        <v>1143</v>
      </c>
      <c r="E304" s="34"/>
      <c r="F304" s="296">
        <f>F305</f>
        <v>0</v>
      </c>
      <c r="G304" s="296">
        <f t="shared" ref="G304:K304" si="143">G305</f>
        <v>0</v>
      </c>
      <c r="H304" s="296">
        <f t="shared" si="143"/>
        <v>0</v>
      </c>
      <c r="I304" s="296">
        <f t="shared" si="143"/>
        <v>0</v>
      </c>
      <c r="J304" s="296">
        <f t="shared" si="143"/>
        <v>0</v>
      </c>
      <c r="K304" s="296">
        <f t="shared" si="143"/>
        <v>0</v>
      </c>
    </row>
    <row r="305" spans="1:11" s="183" customFormat="1" ht="38.25" x14ac:dyDescent="0.25">
      <c r="A305" s="384" t="s">
        <v>50</v>
      </c>
      <c r="B305" s="34" t="s">
        <v>2</v>
      </c>
      <c r="C305" s="34" t="s">
        <v>54</v>
      </c>
      <c r="D305" s="34" t="s">
        <v>1143</v>
      </c>
      <c r="E305" s="34" t="s">
        <v>773</v>
      </c>
      <c r="F305" s="296">
        <f>'9.ведомства'!G907</f>
        <v>0</v>
      </c>
      <c r="G305" s="296">
        <f>'9.ведомства'!H907</f>
        <v>0</v>
      </c>
      <c r="H305" s="296">
        <f>'9.ведомства'!I907</f>
        <v>0</v>
      </c>
      <c r="I305" s="296">
        <f>'9.ведомства'!J907</f>
        <v>0</v>
      </c>
      <c r="J305" s="296">
        <f>'9.ведомства'!K907</f>
        <v>0</v>
      </c>
      <c r="K305" s="296">
        <f>'9.ведомства'!L907</f>
        <v>0</v>
      </c>
    </row>
    <row r="306" spans="1:11" ht="51" x14ac:dyDescent="0.25">
      <c r="A306" s="384" t="s">
        <v>614</v>
      </c>
      <c r="B306" s="34" t="s">
        <v>2</v>
      </c>
      <c r="C306" s="34" t="s">
        <v>54</v>
      </c>
      <c r="D306" s="34" t="s">
        <v>615</v>
      </c>
      <c r="E306" s="34"/>
      <c r="F306" s="58">
        <f>F313+F315+F320+F307+F322+F309+F325+F311+F317</f>
        <v>110866436.86000001</v>
      </c>
      <c r="G306" s="303">
        <f t="shared" ref="G306:K306" si="144">G313+G315+G320+G307+G322+G309+G325+G311+G317</f>
        <v>0</v>
      </c>
      <c r="H306" s="303">
        <f t="shared" si="144"/>
        <v>0</v>
      </c>
      <c r="I306" s="303">
        <f t="shared" si="144"/>
        <v>0</v>
      </c>
      <c r="J306" s="303">
        <f t="shared" si="144"/>
        <v>110866436.86000001</v>
      </c>
      <c r="K306" s="303">
        <f t="shared" si="144"/>
        <v>0</v>
      </c>
    </row>
    <row r="307" spans="1:11" ht="51" x14ac:dyDescent="0.25">
      <c r="A307" s="384" t="s">
        <v>794</v>
      </c>
      <c r="B307" s="34" t="s">
        <v>2</v>
      </c>
      <c r="C307" s="34" t="s">
        <v>54</v>
      </c>
      <c r="D307" s="34" t="s">
        <v>795</v>
      </c>
      <c r="E307" s="34"/>
      <c r="F307" s="58">
        <f>F308</f>
        <v>0</v>
      </c>
      <c r="G307" s="58">
        <f t="shared" ref="G307:K307" si="145">G308</f>
        <v>0</v>
      </c>
      <c r="H307" s="58">
        <f t="shared" si="145"/>
        <v>0</v>
      </c>
      <c r="I307" s="58">
        <f t="shared" si="145"/>
        <v>0</v>
      </c>
      <c r="J307" s="58">
        <f t="shared" si="145"/>
        <v>0</v>
      </c>
      <c r="K307" s="58">
        <f t="shared" si="145"/>
        <v>0</v>
      </c>
    </row>
    <row r="308" spans="1:11" ht="25.5" x14ac:dyDescent="0.25">
      <c r="A308" s="384" t="s">
        <v>16</v>
      </c>
      <c r="B308" s="34" t="s">
        <v>2</v>
      </c>
      <c r="C308" s="34" t="s">
        <v>54</v>
      </c>
      <c r="D308" s="34" t="s">
        <v>795</v>
      </c>
      <c r="E308" s="34" t="s">
        <v>15</v>
      </c>
      <c r="F308" s="58">
        <f>'9.ведомства'!G910</f>
        <v>0</v>
      </c>
      <c r="G308" s="58">
        <f>'9.ведомства'!H910</f>
        <v>0</v>
      </c>
      <c r="H308" s="58">
        <f>'9.ведомства'!I910</f>
        <v>0</v>
      </c>
      <c r="I308" s="58">
        <f>'9.ведомства'!J910</f>
        <v>0</v>
      </c>
      <c r="J308" s="58">
        <f>'9.ведомства'!K910</f>
        <v>0</v>
      </c>
      <c r="K308" s="58">
        <f>'9.ведомства'!L910</f>
        <v>0</v>
      </c>
    </row>
    <row r="309" spans="1:11" ht="76.5" x14ac:dyDescent="0.25">
      <c r="A309" s="384" t="s">
        <v>998</v>
      </c>
      <c r="B309" s="34" t="s">
        <v>2</v>
      </c>
      <c r="C309" s="34" t="s">
        <v>54</v>
      </c>
      <c r="D309" s="34" t="s">
        <v>997</v>
      </c>
      <c r="E309" s="34"/>
      <c r="F309" s="58">
        <f>F310</f>
        <v>0</v>
      </c>
      <c r="G309" s="58">
        <f t="shared" ref="G309:K309" si="146">G310</f>
        <v>0</v>
      </c>
      <c r="H309" s="58">
        <f t="shared" si="146"/>
        <v>0</v>
      </c>
      <c r="I309" s="58">
        <f t="shared" si="146"/>
        <v>0</v>
      </c>
      <c r="J309" s="58">
        <f t="shared" si="146"/>
        <v>0</v>
      </c>
      <c r="K309" s="58">
        <f t="shared" si="146"/>
        <v>0</v>
      </c>
    </row>
    <row r="310" spans="1:11" ht="38.25" x14ac:dyDescent="0.25">
      <c r="A310" s="384" t="s">
        <v>50</v>
      </c>
      <c r="B310" s="34" t="s">
        <v>2</v>
      </c>
      <c r="C310" s="34" t="s">
        <v>54</v>
      </c>
      <c r="D310" s="34" t="s">
        <v>997</v>
      </c>
      <c r="E310" s="34" t="s">
        <v>773</v>
      </c>
      <c r="F310" s="58">
        <f>'9.ведомства'!G912</f>
        <v>0</v>
      </c>
      <c r="G310" s="58">
        <f>'9.ведомства'!H912</f>
        <v>0</v>
      </c>
      <c r="H310" s="58">
        <f>'9.ведомства'!I912</f>
        <v>0</v>
      </c>
      <c r="I310" s="58">
        <f>'9.ведомства'!J912</f>
        <v>0</v>
      </c>
      <c r="J310" s="58">
        <f>'9.ведомства'!K912</f>
        <v>0</v>
      </c>
      <c r="K310" s="58">
        <f>'9.ведомства'!L912</f>
        <v>0</v>
      </c>
    </row>
    <row r="311" spans="1:11" s="183" customFormat="1" ht="25.5" x14ac:dyDescent="0.25">
      <c r="A311" s="384" t="s">
        <v>1086</v>
      </c>
      <c r="B311" s="34" t="s">
        <v>2</v>
      </c>
      <c r="C311" s="34" t="s">
        <v>54</v>
      </c>
      <c r="D311" s="34" t="s">
        <v>1087</v>
      </c>
      <c r="E311" s="34"/>
      <c r="F311" s="230">
        <f>F312</f>
        <v>0</v>
      </c>
      <c r="G311" s="230">
        <f t="shared" ref="G311:K311" si="147">G312</f>
        <v>0</v>
      </c>
      <c r="H311" s="230">
        <f t="shared" si="147"/>
        <v>0</v>
      </c>
      <c r="I311" s="230">
        <f t="shared" si="147"/>
        <v>0</v>
      </c>
      <c r="J311" s="230">
        <f t="shared" si="147"/>
        <v>0</v>
      </c>
      <c r="K311" s="230">
        <f t="shared" si="147"/>
        <v>0</v>
      </c>
    </row>
    <row r="312" spans="1:11" s="183" customFormat="1" ht="25.5" x14ac:dyDescent="0.25">
      <c r="A312" s="384" t="s">
        <v>16</v>
      </c>
      <c r="B312" s="34" t="s">
        <v>2</v>
      </c>
      <c r="C312" s="34" t="s">
        <v>54</v>
      </c>
      <c r="D312" s="34" t="s">
        <v>1087</v>
      </c>
      <c r="E312" s="34" t="s">
        <v>15</v>
      </c>
      <c r="F312" s="230">
        <f>'9.ведомства'!G914</f>
        <v>0</v>
      </c>
      <c r="G312" s="230">
        <f>'9.ведомства'!H914</f>
        <v>0</v>
      </c>
      <c r="H312" s="230">
        <f>'9.ведомства'!I914</f>
        <v>0</v>
      </c>
      <c r="I312" s="230">
        <f>'9.ведомства'!J914</f>
        <v>0</v>
      </c>
      <c r="J312" s="230">
        <f>'9.ведомства'!K914</f>
        <v>0</v>
      </c>
      <c r="K312" s="230">
        <f>'9.ведомства'!L914</f>
        <v>0</v>
      </c>
    </row>
    <row r="313" spans="1:11" ht="38.25" x14ac:dyDescent="0.25">
      <c r="A313" s="384" t="s">
        <v>274</v>
      </c>
      <c r="B313" s="34" t="s">
        <v>2</v>
      </c>
      <c r="C313" s="34" t="s">
        <v>54</v>
      </c>
      <c r="D313" s="34" t="s">
        <v>616</v>
      </c>
      <c r="E313" s="34"/>
      <c r="F313" s="58">
        <f>F314</f>
        <v>96197975.790000007</v>
      </c>
      <c r="G313" s="58">
        <f t="shared" ref="G313:K313" si="148">G314</f>
        <v>0</v>
      </c>
      <c r="H313" s="58">
        <f t="shared" si="148"/>
        <v>0</v>
      </c>
      <c r="I313" s="58">
        <f t="shared" si="148"/>
        <v>0</v>
      </c>
      <c r="J313" s="58">
        <f t="shared" si="148"/>
        <v>96197975.790000007</v>
      </c>
      <c r="K313" s="58">
        <f t="shared" si="148"/>
        <v>0</v>
      </c>
    </row>
    <row r="314" spans="1:11" ht="25.5" x14ac:dyDescent="0.25">
      <c r="A314" s="384" t="s">
        <v>16</v>
      </c>
      <c r="B314" s="34" t="s">
        <v>2</v>
      </c>
      <c r="C314" s="34" t="s">
        <v>54</v>
      </c>
      <c r="D314" s="34" t="s">
        <v>616</v>
      </c>
      <c r="E314" s="34" t="s">
        <v>15</v>
      </c>
      <c r="F314" s="58">
        <f>'9.ведомства'!G916</f>
        <v>96197975.790000007</v>
      </c>
      <c r="G314" s="58">
        <f>'9.ведомства'!H916</f>
        <v>0</v>
      </c>
      <c r="H314" s="58">
        <f>'9.ведомства'!I916</f>
        <v>0</v>
      </c>
      <c r="I314" s="58">
        <f>'9.ведомства'!J916</f>
        <v>0</v>
      </c>
      <c r="J314" s="58">
        <f>'9.ведомства'!K916</f>
        <v>96197975.790000007</v>
      </c>
      <c r="K314" s="58">
        <f>'9.ведомства'!L916</f>
        <v>0</v>
      </c>
    </row>
    <row r="315" spans="1:11" ht="63.75" x14ac:dyDescent="0.25">
      <c r="A315" s="384" t="s">
        <v>619</v>
      </c>
      <c r="B315" s="34" t="s">
        <v>2</v>
      </c>
      <c r="C315" s="34" t="s">
        <v>54</v>
      </c>
      <c r="D315" s="34" t="s">
        <v>620</v>
      </c>
      <c r="E315" s="34"/>
      <c r="F315" s="58">
        <f>F316</f>
        <v>14588461.07</v>
      </c>
      <c r="G315" s="58">
        <f t="shared" ref="G315:K315" si="149">G316</f>
        <v>0</v>
      </c>
      <c r="H315" s="58">
        <f t="shared" si="149"/>
        <v>-107770.03</v>
      </c>
      <c r="I315" s="58">
        <f t="shared" si="149"/>
        <v>0</v>
      </c>
      <c r="J315" s="58">
        <f t="shared" si="149"/>
        <v>14480691.040000001</v>
      </c>
      <c r="K315" s="58">
        <f t="shared" si="149"/>
        <v>0</v>
      </c>
    </row>
    <row r="316" spans="1:11" ht="25.5" x14ac:dyDescent="0.25">
      <c r="A316" s="384" t="s">
        <v>16</v>
      </c>
      <c r="B316" s="34" t="s">
        <v>2</v>
      </c>
      <c r="C316" s="34" t="s">
        <v>54</v>
      </c>
      <c r="D316" s="34" t="s">
        <v>620</v>
      </c>
      <c r="E316" s="34" t="s">
        <v>15</v>
      </c>
      <c r="F316" s="58">
        <f>'9.ведомства'!G918</f>
        <v>14588461.07</v>
      </c>
      <c r="G316" s="58">
        <f>'9.ведомства'!H918</f>
        <v>0</v>
      </c>
      <c r="H316" s="58">
        <f>'9.ведомства'!I918</f>
        <v>-107770.03</v>
      </c>
      <c r="I316" s="58">
        <f>'9.ведомства'!J918</f>
        <v>0</v>
      </c>
      <c r="J316" s="58">
        <f>'9.ведомства'!K918</f>
        <v>14480691.040000001</v>
      </c>
      <c r="K316" s="58">
        <f>'9.ведомства'!L918</f>
        <v>0</v>
      </c>
    </row>
    <row r="317" spans="1:11" s="183" customFormat="1" ht="76.5" x14ac:dyDescent="0.25">
      <c r="A317" s="315" t="s">
        <v>1160</v>
      </c>
      <c r="B317" s="34" t="s">
        <v>2</v>
      </c>
      <c r="C317" s="34" t="s">
        <v>54</v>
      </c>
      <c r="D317" s="34" t="s">
        <v>1161</v>
      </c>
      <c r="E317" s="34"/>
      <c r="F317" s="303">
        <f>SUM(F318:F319)</f>
        <v>80000</v>
      </c>
      <c r="G317" s="396">
        <f t="shared" ref="G317:K317" si="150">SUM(G318:G319)</f>
        <v>0</v>
      </c>
      <c r="H317" s="396">
        <f t="shared" si="150"/>
        <v>107770.03</v>
      </c>
      <c r="I317" s="396">
        <f t="shared" si="150"/>
        <v>0</v>
      </c>
      <c r="J317" s="396">
        <f t="shared" si="150"/>
        <v>187770.03</v>
      </c>
      <c r="K317" s="396">
        <f t="shared" si="150"/>
        <v>0</v>
      </c>
    </row>
    <row r="318" spans="1:11" s="376" customFormat="1" ht="25.5" x14ac:dyDescent="0.25">
      <c r="A318" s="399" t="s">
        <v>16</v>
      </c>
      <c r="B318" s="397" t="s">
        <v>2</v>
      </c>
      <c r="C318" s="397" t="s">
        <v>54</v>
      </c>
      <c r="D318" s="397" t="s">
        <v>1161</v>
      </c>
      <c r="E318" s="397" t="s">
        <v>15</v>
      </c>
      <c r="F318" s="396">
        <f>'9.ведомства'!G920</f>
        <v>0</v>
      </c>
      <c r="G318" s="396">
        <f>'9.ведомства'!H920</f>
        <v>0</v>
      </c>
      <c r="H318" s="396">
        <f>'9.ведомства'!I920</f>
        <v>107770.03</v>
      </c>
      <c r="I318" s="396">
        <f>'9.ведомства'!J920</f>
        <v>0</v>
      </c>
      <c r="J318" s="396">
        <f>'9.ведомства'!K920</f>
        <v>107770.03</v>
      </c>
      <c r="K318" s="396">
        <f>'9.ведомства'!L920</f>
        <v>0</v>
      </c>
    </row>
    <row r="319" spans="1:11" s="183" customFormat="1" ht="38.25" x14ac:dyDescent="0.25">
      <c r="A319" s="384" t="s">
        <v>50</v>
      </c>
      <c r="B319" s="34" t="s">
        <v>2</v>
      </c>
      <c r="C319" s="34" t="s">
        <v>54</v>
      </c>
      <c r="D319" s="34" t="s">
        <v>1161</v>
      </c>
      <c r="E319" s="34" t="s">
        <v>773</v>
      </c>
      <c r="F319" s="303">
        <f>'9.ведомства'!G921</f>
        <v>80000</v>
      </c>
      <c r="G319" s="303">
        <f>'9.ведомства'!H921</f>
        <v>0</v>
      </c>
      <c r="H319" s="303">
        <f>'9.ведомства'!I921</f>
        <v>0</v>
      </c>
      <c r="I319" s="303">
        <f>'9.ведомства'!J921</f>
        <v>0</v>
      </c>
      <c r="J319" s="303">
        <f>'9.ведомства'!K921</f>
        <v>80000</v>
      </c>
      <c r="K319" s="303">
        <f>'9.ведомства'!L921</f>
        <v>0</v>
      </c>
    </row>
    <row r="320" spans="1:11" ht="51.75" x14ac:dyDescent="0.25">
      <c r="A320" s="109" t="s">
        <v>617</v>
      </c>
      <c r="B320" s="34" t="s">
        <v>2</v>
      </c>
      <c r="C320" s="34" t="s">
        <v>54</v>
      </c>
      <c r="D320" s="34" t="s">
        <v>618</v>
      </c>
      <c r="E320" s="34"/>
      <c r="F320" s="58">
        <f>F321</f>
        <v>0</v>
      </c>
      <c r="G320" s="58">
        <f t="shared" ref="G320:K320" si="151">G321</f>
        <v>0</v>
      </c>
      <c r="H320" s="58">
        <f t="shared" si="151"/>
        <v>0</v>
      </c>
      <c r="I320" s="58">
        <f t="shared" si="151"/>
        <v>0</v>
      </c>
      <c r="J320" s="58">
        <f t="shared" si="151"/>
        <v>0</v>
      </c>
      <c r="K320" s="58">
        <f t="shared" si="151"/>
        <v>0</v>
      </c>
    </row>
    <row r="321" spans="1:11" ht="25.5" x14ac:dyDescent="0.25">
      <c r="A321" s="384" t="s">
        <v>16</v>
      </c>
      <c r="B321" s="34" t="s">
        <v>2</v>
      </c>
      <c r="C321" s="34" t="s">
        <v>54</v>
      </c>
      <c r="D321" s="34" t="s">
        <v>618</v>
      </c>
      <c r="E321" s="34" t="s">
        <v>15</v>
      </c>
      <c r="F321" s="58">
        <f>'9.ведомства'!G923</f>
        <v>0</v>
      </c>
      <c r="G321" s="58">
        <f>'9.ведомства'!H923</f>
        <v>0</v>
      </c>
      <c r="H321" s="58">
        <f>'9.ведомства'!I923</f>
        <v>0</v>
      </c>
      <c r="I321" s="58">
        <f>'9.ведомства'!J923</f>
        <v>0</v>
      </c>
      <c r="J321" s="58">
        <f>'9.ведомства'!K923</f>
        <v>0</v>
      </c>
      <c r="K321" s="58">
        <f>'9.ведомства'!L923</f>
        <v>0</v>
      </c>
    </row>
    <row r="322" spans="1:11" ht="63.75" x14ac:dyDescent="0.25">
      <c r="A322" s="384" t="s">
        <v>796</v>
      </c>
      <c r="B322" s="34" t="s">
        <v>2</v>
      </c>
      <c r="C322" s="34" t="s">
        <v>54</v>
      </c>
      <c r="D322" s="34" t="s">
        <v>797</v>
      </c>
      <c r="E322" s="34"/>
      <c r="F322" s="58">
        <f>SUM(F323:F324)</f>
        <v>0</v>
      </c>
      <c r="G322" s="58">
        <f t="shared" ref="G322:K322" si="152">SUM(G323:G324)</f>
        <v>0</v>
      </c>
      <c r="H322" s="58">
        <f t="shared" si="152"/>
        <v>0</v>
      </c>
      <c r="I322" s="58">
        <f t="shared" si="152"/>
        <v>0</v>
      </c>
      <c r="J322" s="58">
        <f t="shared" si="152"/>
        <v>0</v>
      </c>
      <c r="K322" s="58">
        <f t="shared" si="152"/>
        <v>0</v>
      </c>
    </row>
    <row r="323" spans="1:11" ht="25.5" x14ac:dyDescent="0.25">
      <c r="A323" s="384" t="s">
        <v>16</v>
      </c>
      <c r="B323" s="34" t="s">
        <v>2</v>
      </c>
      <c r="C323" s="34" t="s">
        <v>54</v>
      </c>
      <c r="D323" s="34" t="s">
        <v>797</v>
      </c>
      <c r="E323" s="34" t="s">
        <v>15</v>
      </c>
      <c r="F323" s="58">
        <f>'9.ведомства'!G925</f>
        <v>0</v>
      </c>
      <c r="G323" s="58">
        <f>'9.ведомства'!H925</f>
        <v>0</v>
      </c>
      <c r="H323" s="58">
        <f>'9.ведомства'!I925</f>
        <v>0</v>
      </c>
      <c r="I323" s="58">
        <f>'9.ведомства'!J925</f>
        <v>0</v>
      </c>
      <c r="J323" s="58">
        <f>'9.ведомства'!K925</f>
        <v>0</v>
      </c>
      <c r="K323" s="58">
        <f>'9.ведомства'!L925</f>
        <v>0</v>
      </c>
    </row>
    <row r="324" spans="1:11" ht="38.25" x14ac:dyDescent="0.25">
      <c r="A324" s="384" t="s">
        <v>50</v>
      </c>
      <c r="B324" s="34" t="s">
        <v>2</v>
      </c>
      <c r="C324" s="34" t="s">
        <v>54</v>
      </c>
      <c r="D324" s="34" t="s">
        <v>797</v>
      </c>
      <c r="E324" s="34" t="s">
        <v>773</v>
      </c>
      <c r="F324" s="58">
        <f>'9.ведомства'!G926</f>
        <v>0</v>
      </c>
      <c r="G324" s="58">
        <f>'9.ведомства'!H926</f>
        <v>0</v>
      </c>
      <c r="H324" s="58">
        <f>'9.ведомства'!I926</f>
        <v>0</v>
      </c>
      <c r="I324" s="58">
        <f>'9.ведомства'!J926</f>
        <v>0</v>
      </c>
      <c r="J324" s="58">
        <f>'9.ведомства'!K926</f>
        <v>0</v>
      </c>
      <c r="K324" s="58">
        <f>'9.ведомства'!L926</f>
        <v>0</v>
      </c>
    </row>
    <row r="325" spans="1:11" ht="72" x14ac:dyDescent="0.25">
      <c r="A325" s="150" t="s">
        <v>1000</v>
      </c>
      <c r="B325" s="34" t="s">
        <v>2</v>
      </c>
      <c r="C325" s="34" t="s">
        <v>54</v>
      </c>
      <c r="D325" s="34" t="s">
        <v>999</v>
      </c>
      <c r="E325" s="34"/>
      <c r="F325" s="58">
        <f>F326</f>
        <v>0</v>
      </c>
      <c r="G325" s="58">
        <f t="shared" ref="G325:K325" si="153">G326</f>
        <v>0</v>
      </c>
      <c r="H325" s="58">
        <f t="shared" si="153"/>
        <v>0</v>
      </c>
      <c r="I325" s="58">
        <f t="shared" si="153"/>
        <v>0</v>
      </c>
      <c r="J325" s="58">
        <f t="shared" si="153"/>
        <v>0</v>
      </c>
      <c r="K325" s="58">
        <f t="shared" si="153"/>
        <v>0</v>
      </c>
    </row>
    <row r="326" spans="1:11" ht="38.25" x14ac:dyDescent="0.25">
      <c r="A326" s="384" t="s">
        <v>50</v>
      </c>
      <c r="B326" s="34" t="s">
        <v>2</v>
      </c>
      <c r="C326" s="34" t="s">
        <v>54</v>
      </c>
      <c r="D326" s="34" t="s">
        <v>999</v>
      </c>
      <c r="E326" s="34" t="s">
        <v>773</v>
      </c>
      <c r="F326" s="58">
        <f>'9.ведомства'!G928</f>
        <v>0</v>
      </c>
      <c r="G326" s="58">
        <f>'9.ведомства'!H928</f>
        <v>0</v>
      </c>
      <c r="H326" s="58">
        <f>'9.ведомства'!I928</f>
        <v>0</v>
      </c>
      <c r="I326" s="58">
        <f>'9.ведомства'!J928</f>
        <v>0</v>
      </c>
      <c r="J326" s="58">
        <f>'9.ведомства'!K928</f>
        <v>0</v>
      </c>
      <c r="K326" s="58">
        <f>'9.ведомства'!L928</f>
        <v>0</v>
      </c>
    </row>
    <row r="327" spans="1:11" s="183" customFormat="1" ht="51" x14ac:dyDescent="0.25">
      <c r="A327" s="384" t="s">
        <v>1175</v>
      </c>
      <c r="B327" s="34" t="s">
        <v>2</v>
      </c>
      <c r="C327" s="34" t="s">
        <v>54</v>
      </c>
      <c r="D327" s="34" t="s">
        <v>1176</v>
      </c>
      <c r="E327" s="34"/>
      <c r="F327" s="307">
        <f>F328</f>
        <v>3845000</v>
      </c>
      <c r="G327" s="307">
        <f t="shared" ref="G327:K329" si="154">G328</f>
        <v>0</v>
      </c>
      <c r="H327" s="307">
        <f t="shared" si="154"/>
        <v>0</v>
      </c>
      <c r="I327" s="307">
        <f t="shared" si="154"/>
        <v>0</v>
      </c>
      <c r="J327" s="307">
        <f t="shared" si="154"/>
        <v>3845000</v>
      </c>
      <c r="K327" s="307">
        <f t="shared" si="154"/>
        <v>0</v>
      </c>
    </row>
    <row r="328" spans="1:11" s="183" customFormat="1" ht="51" x14ac:dyDescent="0.25">
      <c r="A328" s="384" t="s">
        <v>644</v>
      </c>
      <c r="B328" s="34" t="s">
        <v>2</v>
      </c>
      <c r="C328" s="34" t="s">
        <v>54</v>
      </c>
      <c r="D328" s="34" t="s">
        <v>1177</v>
      </c>
      <c r="E328" s="34"/>
      <c r="F328" s="307">
        <f>F329</f>
        <v>3845000</v>
      </c>
      <c r="G328" s="307">
        <f t="shared" si="154"/>
        <v>0</v>
      </c>
      <c r="H328" s="307">
        <f t="shared" si="154"/>
        <v>0</v>
      </c>
      <c r="I328" s="307">
        <f t="shared" si="154"/>
        <v>0</v>
      </c>
      <c r="J328" s="307">
        <f t="shared" si="154"/>
        <v>3845000</v>
      </c>
      <c r="K328" s="307">
        <f t="shared" si="154"/>
        <v>0</v>
      </c>
    </row>
    <row r="329" spans="1:11" s="183" customFormat="1" ht="25.5" x14ac:dyDescent="0.25">
      <c r="A329" s="50" t="s">
        <v>23</v>
      </c>
      <c r="B329" s="34" t="s">
        <v>2</v>
      </c>
      <c r="C329" s="34" t="s">
        <v>54</v>
      </c>
      <c r="D329" s="34" t="s">
        <v>1178</v>
      </c>
      <c r="E329" s="34"/>
      <c r="F329" s="307">
        <f>F330</f>
        <v>3845000</v>
      </c>
      <c r="G329" s="307">
        <f t="shared" si="154"/>
        <v>0</v>
      </c>
      <c r="H329" s="307">
        <f t="shared" si="154"/>
        <v>0</v>
      </c>
      <c r="I329" s="307">
        <f t="shared" si="154"/>
        <v>0</v>
      </c>
      <c r="J329" s="307">
        <f t="shared" si="154"/>
        <v>3845000</v>
      </c>
      <c r="K329" s="307">
        <f t="shared" si="154"/>
        <v>0</v>
      </c>
    </row>
    <row r="330" spans="1:11" s="183" customFormat="1" ht="25.5" x14ac:dyDescent="0.25">
      <c r="A330" s="384" t="s">
        <v>16</v>
      </c>
      <c r="B330" s="34" t="s">
        <v>2</v>
      </c>
      <c r="C330" s="34" t="s">
        <v>54</v>
      </c>
      <c r="D330" s="34" t="s">
        <v>1178</v>
      </c>
      <c r="E330" s="34" t="s">
        <v>15</v>
      </c>
      <c r="F330" s="307">
        <f>'9.ведомства'!G932</f>
        <v>3845000</v>
      </c>
      <c r="G330" s="307">
        <f>'9.ведомства'!H932</f>
        <v>0</v>
      </c>
      <c r="H330" s="307">
        <f>'9.ведомства'!I932</f>
        <v>0</v>
      </c>
      <c r="I330" s="307">
        <f>'9.ведомства'!J932</f>
        <v>0</v>
      </c>
      <c r="J330" s="307">
        <f>'9.ведомства'!K932</f>
        <v>3845000</v>
      </c>
      <c r="K330" s="307">
        <f>'9.ведомства'!L932</f>
        <v>0</v>
      </c>
    </row>
    <row r="331" spans="1:11" x14ac:dyDescent="0.25">
      <c r="A331" s="384" t="s">
        <v>93</v>
      </c>
      <c r="B331" s="34" t="s">
        <v>2</v>
      </c>
      <c r="C331" s="34" t="s">
        <v>3</v>
      </c>
      <c r="D331" s="34"/>
      <c r="E331" s="51"/>
      <c r="F331" s="58">
        <f>F332+F339</f>
        <v>23866878.740000002</v>
      </c>
      <c r="G331" s="58">
        <f t="shared" ref="G331:K331" si="155">G332+G339</f>
        <v>103394.91</v>
      </c>
      <c r="H331" s="58">
        <f t="shared" si="155"/>
        <v>226922</v>
      </c>
      <c r="I331" s="58">
        <f t="shared" si="155"/>
        <v>0</v>
      </c>
      <c r="J331" s="58">
        <f t="shared" si="155"/>
        <v>24093800.740000002</v>
      </c>
      <c r="K331" s="58">
        <f t="shared" si="155"/>
        <v>103394.91</v>
      </c>
    </row>
    <row r="332" spans="1:11" ht="38.25" x14ac:dyDescent="0.25">
      <c r="A332" s="384" t="s">
        <v>1274</v>
      </c>
      <c r="B332" s="34" t="s">
        <v>2</v>
      </c>
      <c r="C332" s="34" t="s">
        <v>3</v>
      </c>
      <c r="D332" s="34" t="s">
        <v>340</v>
      </c>
      <c r="E332" s="51"/>
      <c r="F332" s="58">
        <f>F333</f>
        <v>14265.41</v>
      </c>
      <c r="G332" s="58">
        <f t="shared" ref="G332:K333" si="156">G333</f>
        <v>8715.41</v>
      </c>
      <c r="H332" s="58">
        <f t="shared" si="156"/>
        <v>0</v>
      </c>
      <c r="I332" s="58">
        <f t="shared" si="156"/>
        <v>0</v>
      </c>
      <c r="J332" s="58">
        <f t="shared" si="156"/>
        <v>14265.41</v>
      </c>
      <c r="K332" s="58">
        <f t="shared" si="156"/>
        <v>8715.41</v>
      </c>
    </row>
    <row r="333" spans="1:11" ht="51" x14ac:dyDescent="0.25">
      <c r="A333" s="384" t="s">
        <v>386</v>
      </c>
      <c r="B333" s="34" t="s">
        <v>2</v>
      </c>
      <c r="C333" s="34" t="s">
        <v>3</v>
      </c>
      <c r="D333" s="34" t="s">
        <v>341</v>
      </c>
      <c r="E333" s="51"/>
      <c r="F333" s="58">
        <f>F334</f>
        <v>14265.41</v>
      </c>
      <c r="G333" s="58">
        <f t="shared" si="156"/>
        <v>8715.41</v>
      </c>
      <c r="H333" s="58">
        <f t="shared" si="156"/>
        <v>0</v>
      </c>
      <c r="I333" s="58">
        <f t="shared" si="156"/>
        <v>0</v>
      </c>
      <c r="J333" s="58">
        <f t="shared" si="156"/>
        <v>14265.41</v>
      </c>
      <c r="K333" s="58">
        <f t="shared" si="156"/>
        <v>8715.41</v>
      </c>
    </row>
    <row r="334" spans="1:11" ht="51" x14ac:dyDescent="0.25">
      <c r="A334" s="384" t="s">
        <v>387</v>
      </c>
      <c r="B334" s="34" t="s">
        <v>2</v>
      </c>
      <c r="C334" s="34" t="s">
        <v>3</v>
      </c>
      <c r="D334" s="34" t="s">
        <v>348</v>
      </c>
      <c r="E334" s="51"/>
      <c r="F334" s="58">
        <f>F335+F337</f>
        <v>14265.41</v>
      </c>
      <c r="G334" s="58">
        <f t="shared" ref="G334:K334" si="157">G335+G337</f>
        <v>8715.41</v>
      </c>
      <c r="H334" s="58">
        <f t="shared" si="157"/>
        <v>0</v>
      </c>
      <c r="I334" s="58">
        <f t="shared" si="157"/>
        <v>0</v>
      </c>
      <c r="J334" s="58">
        <f t="shared" si="157"/>
        <v>14265.41</v>
      </c>
      <c r="K334" s="58">
        <f t="shared" si="157"/>
        <v>8715.41</v>
      </c>
    </row>
    <row r="335" spans="1:11" ht="63.75" x14ac:dyDescent="0.25">
      <c r="A335" s="384" t="s">
        <v>92</v>
      </c>
      <c r="B335" s="34" t="s">
        <v>2</v>
      </c>
      <c r="C335" s="34" t="s">
        <v>3</v>
      </c>
      <c r="D335" s="34" t="s">
        <v>388</v>
      </c>
      <c r="E335" s="51"/>
      <c r="F335" s="58">
        <f>F336</f>
        <v>8715.41</v>
      </c>
      <c r="G335" s="58">
        <f t="shared" ref="G335:K335" si="158">G336</f>
        <v>8715.41</v>
      </c>
      <c r="H335" s="58">
        <f t="shared" si="158"/>
        <v>0</v>
      </c>
      <c r="I335" s="58">
        <f t="shared" si="158"/>
        <v>0</v>
      </c>
      <c r="J335" s="58">
        <f t="shared" si="158"/>
        <v>8715.41</v>
      </c>
      <c r="K335" s="58">
        <f t="shared" si="158"/>
        <v>8715.41</v>
      </c>
    </row>
    <row r="336" spans="1:11" ht="25.5" x14ac:dyDescent="0.25">
      <c r="A336" s="384" t="s">
        <v>16</v>
      </c>
      <c r="B336" s="34" t="s">
        <v>2</v>
      </c>
      <c r="C336" s="34" t="s">
        <v>3</v>
      </c>
      <c r="D336" s="34" t="s">
        <v>388</v>
      </c>
      <c r="E336" s="51">
        <v>200</v>
      </c>
      <c r="F336" s="58">
        <f>'9.ведомства'!G167</f>
        <v>8715.41</v>
      </c>
      <c r="G336" s="58">
        <f>'9.ведомства'!H167</f>
        <v>8715.41</v>
      </c>
      <c r="H336" s="58">
        <f>'9.ведомства'!I167</f>
        <v>0</v>
      </c>
      <c r="I336" s="58">
        <f>'9.ведомства'!J167</f>
        <v>0</v>
      </c>
      <c r="J336" s="58">
        <f>'9.ведомства'!K167</f>
        <v>8715.41</v>
      </c>
      <c r="K336" s="58">
        <f>'9.ведомства'!L167</f>
        <v>8715.41</v>
      </c>
    </row>
    <row r="337" spans="1:11" ht="76.5" x14ac:dyDescent="0.25">
      <c r="A337" s="384" t="s">
        <v>1123</v>
      </c>
      <c r="B337" s="34" t="s">
        <v>2</v>
      </c>
      <c r="C337" s="34" t="s">
        <v>3</v>
      </c>
      <c r="D337" s="51" t="s">
        <v>389</v>
      </c>
      <c r="E337" s="51"/>
      <c r="F337" s="58">
        <f>F338</f>
        <v>5550</v>
      </c>
      <c r="G337" s="58">
        <f t="shared" ref="G337:K337" si="159">G338</f>
        <v>0</v>
      </c>
      <c r="H337" s="58">
        <f t="shared" si="159"/>
        <v>0</v>
      </c>
      <c r="I337" s="58">
        <f t="shared" si="159"/>
        <v>0</v>
      </c>
      <c r="J337" s="58">
        <f t="shared" si="159"/>
        <v>5550</v>
      </c>
      <c r="K337" s="58">
        <f t="shared" si="159"/>
        <v>0</v>
      </c>
    </row>
    <row r="338" spans="1:11" ht="25.5" x14ac:dyDescent="0.25">
      <c r="A338" s="384" t="s">
        <v>16</v>
      </c>
      <c r="B338" s="34" t="s">
        <v>2</v>
      </c>
      <c r="C338" s="34" t="s">
        <v>3</v>
      </c>
      <c r="D338" s="51" t="s">
        <v>389</v>
      </c>
      <c r="E338" s="51">
        <v>200</v>
      </c>
      <c r="F338" s="58">
        <f>'9.ведомства'!G169</f>
        <v>5550</v>
      </c>
      <c r="G338" s="58">
        <f>'9.ведомства'!H169</f>
        <v>0</v>
      </c>
      <c r="H338" s="58">
        <f>'9.ведомства'!I169</f>
        <v>0</v>
      </c>
      <c r="I338" s="58">
        <f>'9.ведомства'!J169</f>
        <v>0</v>
      </c>
      <c r="J338" s="58">
        <f>'9.ведомства'!K169</f>
        <v>5550</v>
      </c>
      <c r="K338" s="58">
        <f>'9.ведомства'!L169</f>
        <v>0</v>
      </c>
    </row>
    <row r="339" spans="1:11" x14ac:dyDescent="0.25">
      <c r="A339" s="384" t="s">
        <v>7</v>
      </c>
      <c r="B339" s="34" t="s">
        <v>2</v>
      </c>
      <c r="C339" s="34" t="s">
        <v>3</v>
      </c>
      <c r="D339" s="51">
        <v>9000000000</v>
      </c>
      <c r="E339" s="51"/>
      <c r="F339" s="58">
        <f>F340</f>
        <v>23852613.330000002</v>
      </c>
      <c r="G339" s="58">
        <f t="shared" ref="G339:K339" si="160">G340</f>
        <v>94679.5</v>
      </c>
      <c r="H339" s="58">
        <f t="shared" si="160"/>
        <v>226922</v>
      </c>
      <c r="I339" s="58">
        <f t="shared" si="160"/>
        <v>0</v>
      </c>
      <c r="J339" s="58">
        <f t="shared" si="160"/>
        <v>24079535.330000002</v>
      </c>
      <c r="K339" s="58">
        <f t="shared" si="160"/>
        <v>94679.5</v>
      </c>
    </row>
    <row r="340" spans="1:11" ht="38.25" x14ac:dyDescent="0.25">
      <c r="A340" s="50" t="s">
        <v>47</v>
      </c>
      <c r="B340" s="34" t="s">
        <v>2</v>
      </c>
      <c r="C340" s="34" t="s">
        <v>3</v>
      </c>
      <c r="D340" s="34" t="s">
        <v>369</v>
      </c>
      <c r="E340" s="34"/>
      <c r="F340" s="58">
        <f>F341+F345+F349+F347+F351+F343+F353</f>
        <v>23852613.330000002</v>
      </c>
      <c r="G340" s="355">
        <f t="shared" ref="G340:K340" si="161">G341+G345+G349+G347+G351+G343+G353</f>
        <v>94679.5</v>
      </c>
      <c r="H340" s="355">
        <f t="shared" si="161"/>
        <v>226922</v>
      </c>
      <c r="I340" s="355">
        <f t="shared" si="161"/>
        <v>0</v>
      </c>
      <c r="J340" s="355">
        <f t="shared" si="161"/>
        <v>24079535.330000002</v>
      </c>
      <c r="K340" s="355">
        <f t="shared" si="161"/>
        <v>94679.5</v>
      </c>
    </row>
    <row r="341" spans="1:11" ht="63.75" x14ac:dyDescent="0.25">
      <c r="A341" s="384" t="s">
        <v>12</v>
      </c>
      <c r="B341" s="34" t="s">
        <v>2</v>
      </c>
      <c r="C341" s="34" t="s">
        <v>3</v>
      </c>
      <c r="D341" s="34" t="s">
        <v>370</v>
      </c>
      <c r="E341" s="34"/>
      <c r="F341" s="58">
        <f>F342</f>
        <v>750000</v>
      </c>
      <c r="G341" s="58">
        <f t="shared" ref="G341:K341" si="162">G342</f>
        <v>0</v>
      </c>
      <c r="H341" s="58">
        <f t="shared" si="162"/>
        <v>0</v>
      </c>
      <c r="I341" s="58">
        <f t="shared" si="162"/>
        <v>0</v>
      </c>
      <c r="J341" s="58">
        <f t="shared" si="162"/>
        <v>750000</v>
      </c>
      <c r="K341" s="58">
        <f t="shared" si="162"/>
        <v>0</v>
      </c>
    </row>
    <row r="342" spans="1:11" ht="38.25" x14ac:dyDescent="0.25">
      <c r="A342" s="384" t="s">
        <v>46</v>
      </c>
      <c r="B342" s="34" t="s">
        <v>2</v>
      </c>
      <c r="C342" s="34" t="s">
        <v>3</v>
      </c>
      <c r="D342" s="34" t="s">
        <v>370</v>
      </c>
      <c r="E342" s="34" t="s">
        <v>44</v>
      </c>
      <c r="F342" s="58">
        <f>'9.ведомства'!G173</f>
        <v>750000</v>
      </c>
      <c r="G342" s="58">
        <f>'9.ведомства'!H173</f>
        <v>0</v>
      </c>
      <c r="H342" s="58">
        <f>'9.ведомства'!I173</f>
        <v>0</v>
      </c>
      <c r="I342" s="58">
        <f>'9.ведомства'!J173</f>
        <v>0</v>
      </c>
      <c r="J342" s="58">
        <f>'9.ведомства'!K173</f>
        <v>750000</v>
      </c>
      <c r="K342" s="58">
        <f>'9.ведомства'!L173</f>
        <v>0</v>
      </c>
    </row>
    <row r="343" spans="1:11" s="183" customFormat="1" ht="63.75" x14ac:dyDescent="0.25">
      <c r="A343" s="384" t="s">
        <v>874</v>
      </c>
      <c r="B343" s="356" t="s">
        <v>2</v>
      </c>
      <c r="C343" s="356" t="s">
        <v>3</v>
      </c>
      <c r="D343" s="356" t="s">
        <v>1225</v>
      </c>
      <c r="E343" s="354"/>
      <c r="F343" s="355">
        <f>F344</f>
        <v>94679.5</v>
      </c>
      <c r="G343" s="355">
        <f t="shared" ref="G343:K343" si="163">G344</f>
        <v>94679.5</v>
      </c>
      <c r="H343" s="355">
        <f t="shared" si="163"/>
        <v>0</v>
      </c>
      <c r="I343" s="355">
        <f t="shared" si="163"/>
        <v>0</v>
      </c>
      <c r="J343" s="355">
        <f t="shared" si="163"/>
        <v>94679.5</v>
      </c>
      <c r="K343" s="355">
        <f t="shared" si="163"/>
        <v>94679.5</v>
      </c>
    </row>
    <row r="344" spans="1:11" s="183" customFormat="1" ht="38.25" x14ac:dyDescent="0.25">
      <c r="A344" s="384" t="s">
        <v>46</v>
      </c>
      <c r="B344" s="356" t="s">
        <v>2</v>
      </c>
      <c r="C344" s="356" t="s">
        <v>3</v>
      </c>
      <c r="D344" s="356" t="s">
        <v>1225</v>
      </c>
      <c r="E344" s="354">
        <v>600</v>
      </c>
      <c r="F344" s="355">
        <f>'9.ведомства'!G175</f>
        <v>94679.5</v>
      </c>
      <c r="G344" s="355">
        <f>'9.ведомства'!H175</f>
        <v>94679.5</v>
      </c>
      <c r="H344" s="355">
        <f>'9.ведомства'!I175</f>
        <v>0</v>
      </c>
      <c r="I344" s="355">
        <f>'9.ведомства'!J175</f>
        <v>0</v>
      </c>
      <c r="J344" s="355">
        <f>'9.ведомства'!K175</f>
        <v>94679.5</v>
      </c>
      <c r="K344" s="355">
        <f>'9.ведомства'!L175</f>
        <v>94679.5</v>
      </c>
    </row>
    <row r="345" spans="1:11" ht="114.75" x14ac:dyDescent="0.25">
      <c r="A345" s="384" t="s">
        <v>390</v>
      </c>
      <c r="B345" s="34" t="s">
        <v>2</v>
      </c>
      <c r="C345" s="34" t="s">
        <v>3</v>
      </c>
      <c r="D345" s="34" t="s">
        <v>391</v>
      </c>
      <c r="E345" s="34"/>
      <c r="F345" s="58">
        <f>F346</f>
        <v>22947655.07</v>
      </c>
      <c r="G345" s="58">
        <f t="shared" ref="G345:K345" si="164">G346</f>
        <v>0</v>
      </c>
      <c r="H345" s="58">
        <f t="shared" si="164"/>
        <v>226922</v>
      </c>
      <c r="I345" s="58">
        <f t="shared" si="164"/>
        <v>0</v>
      </c>
      <c r="J345" s="58">
        <f t="shared" si="164"/>
        <v>23174577.07</v>
      </c>
      <c r="K345" s="58">
        <f t="shared" si="164"/>
        <v>0</v>
      </c>
    </row>
    <row r="346" spans="1:11" ht="38.25" x14ac:dyDescent="0.25">
      <c r="A346" s="384" t="s">
        <v>46</v>
      </c>
      <c r="B346" s="34" t="s">
        <v>2</v>
      </c>
      <c r="C346" s="34" t="s">
        <v>3</v>
      </c>
      <c r="D346" s="34" t="s">
        <v>391</v>
      </c>
      <c r="E346" s="34" t="s">
        <v>44</v>
      </c>
      <c r="F346" s="58">
        <f>'9.ведомства'!G177</f>
        <v>22947655.07</v>
      </c>
      <c r="G346" s="58">
        <f>'9.ведомства'!H177</f>
        <v>0</v>
      </c>
      <c r="H346" s="58">
        <f>'9.ведомства'!I177</f>
        <v>226922</v>
      </c>
      <c r="I346" s="58">
        <f>'9.ведомства'!J177</f>
        <v>0</v>
      </c>
      <c r="J346" s="58">
        <f>'9.ведомства'!K177</f>
        <v>23174577.07</v>
      </c>
      <c r="K346" s="58">
        <f>'9.ведомства'!L177</f>
        <v>0</v>
      </c>
    </row>
    <row r="347" spans="1:11" ht="25.5" x14ac:dyDescent="0.25">
      <c r="A347" s="384" t="s">
        <v>576</v>
      </c>
      <c r="B347" s="34" t="s">
        <v>2</v>
      </c>
      <c r="C347" s="34" t="s">
        <v>3</v>
      </c>
      <c r="D347" s="34" t="s">
        <v>798</v>
      </c>
      <c r="E347" s="34"/>
      <c r="F347" s="58">
        <f>F348</f>
        <v>0</v>
      </c>
      <c r="G347" s="58">
        <f t="shared" ref="G347:K347" si="165">G348</f>
        <v>0</v>
      </c>
      <c r="H347" s="58">
        <f t="shared" si="165"/>
        <v>0</v>
      </c>
      <c r="I347" s="58">
        <f t="shared" si="165"/>
        <v>0</v>
      </c>
      <c r="J347" s="58">
        <f t="shared" si="165"/>
        <v>0</v>
      </c>
      <c r="K347" s="58">
        <f t="shared" si="165"/>
        <v>0</v>
      </c>
    </row>
    <row r="348" spans="1:11" ht="38.25" x14ac:dyDescent="0.25">
      <c r="A348" s="384" t="s">
        <v>46</v>
      </c>
      <c r="B348" s="34" t="s">
        <v>2</v>
      </c>
      <c r="C348" s="34" t="s">
        <v>3</v>
      </c>
      <c r="D348" s="34" t="s">
        <v>798</v>
      </c>
      <c r="E348" s="34" t="s">
        <v>44</v>
      </c>
      <c r="F348" s="58">
        <f>'9.ведомства'!G179</f>
        <v>0</v>
      </c>
      <c r="G348" s="58">
        <f>'9.ведомства'!H179</f>
        <v>0</v>
      </c>
      <c r="H348" s="58">
        <f>'9.ведомства'!I179</f>
        <v>0</v>
      </c>
      <c r="I348" s="58">
        <f>'9.ведомства'!J179</f>
        <v>0</v>
      </c>
      <c r="J348" s="58">
        <f>'9.ведомства'!K179</f>
        <v>0</v>
      </c>
      <c r="K348" s="58">
        <f>'9.ведомства'!L179</f>
        <v>0</v>
      </c>
    </row>
    <row r="349" spans="1:11" ht="38.25" x14ac:dyDescent="0.25">
      <c r="A349" s="384" t="s">
        <v>1033</v>
      </c>
      <c r="B349" s="34" t="s">
        <v>2</v>
      </c>
      <c r="C349" s="34" t="s">
        <v>3</v>
      </c>
      <c r="D349" s="34" t="s">
        <v>1034</v>
      </c>
      <c r="E349" s="34"/>
      <c r="F349" s="58">
        <f>F350</f>
        <v>0</v>
      </c>
      <c r="G349" s="58">
        <f t="shared" ref="G349:K349" si="166">G350</f>
        <v>0</v>
      </c>
      <c r="H349" s="58">
        <f t="shared" si="166"/>
        <v>0</v>
      </c>
      <c r="I349" s="58">
        <f t="shared" si="166"/>
        <v>0</v>
      </c>
      <c r="J349" s="58">
        <f t="shared" si="166"/>
        <v>0</v>
      </c>
      <c r="K349" s="58">
        <f t="shared" si="166"/>
        <v>0</v>
      </c>
    </row>
    <row r="350" spans="1:11" ht="38.25" x14ac:dyDescent="0.25">
      <c r="A350" s="384" t="s">
        <v>46</v>
      </c>
      <c r="B350" s="34" t="s">
        <v>2</v>
      </c>
      <c r="C350" s="34" t="s">
        <v>3</v>
      </c>
      <c r="D350" s="34" t="s">
        <v>1034</v>
      </c>
      <c r="E350" s="34" t="s">
        <v>44</v>
      </c>
      <c r="F350" s="58">
        <f>'9.ведомства'!G181</f>
        <v>0</v>
      </c>
      <c r="G350" s="58">
        <f>'9.ведомства'!H181</f>
        <v>0</v>
      </c>
      <c r="H350" s="58">
        <f>'9.ведомства'!I181</f>
        <v>0</v>
      </c>
      <c r="I350" s="58">
        <f>'9.ведомства'!J181</f>
        <v>0</v>
      </c>
      <c r="J350" s="58">
        <f>'9.ведомства'!K181</f>
        <v>0</v>
      </c>
      <c r="K350" s="58">
        <f>'9.ведомства'!L181</f>
        <v>0</v>
      </c>
    </row>
    <row r="351" spans="1:11" ht="25.5" x14ac:dyDescent="0.25">
      <c r="A351" s="384" t="s">
        <v>847</v>
      </c>
      <c r="B351" s="34" t="s">
        <v>2</v>
      </c>
      <c r="C351" s="34" t="s">
        <v>3</v>
      </c>
      <c r="D351" s="34" t="s">
        <v>848</v>
      </c>
      <c r="E351" s="34"/>
      <c r="F351" s="58">
        <f>F352</f>
        <v>0</v>
      </c>
      <c r="G351" s="58">
        <f t="shared" ref="G351:K351" si="167">G352</f>
        <v>0</v>
      </c>
      <c r="H351" s="58">
        <f t="shared" si="167"/>
        <v>0</v>
      </c>
      <c r="I351" s="58">
        <f t="shared" si="167"/>
        <v>0</v>
      </c>
      <c r="J351" s="58">
        <f t="shared" si="167"/>
        <v>0</v>
      </c>
      <c r="K351" s="58">
        <f t="shared" si="167"/>
        <v>0</v>
      </c>
    </row>
    <row r="352" spans="1:11" ht="38.25" x14ac:dyDescent="0.25">
      <c r="A352" s="384" t="s">
        <v>46</v>
      </c>
      <c r="B352" s="34" t="s">
        <v>2</v>
      </c>
      <c r="C352" s="34" t="s">
        <v>3</v>
      </c>
      <c r="D352" s="34" t="s">
        <v>848</v>
      </c>
      <c r="E352" s="34" t="s">
        <v>44</v>
      </c>
      <c r="F352" s="58">
        <f>'9.ведомства'!G183</f>
        <v>0</v>
      </c>
      <c r="G352" s="58">
        <f>'9.ведомства'!H183</f>
        <v>0</v>
      </c>
      <c r="H352" s="58">
        <f>'9.ведомства'!I183</f>
        <v>0</v>
      </c>
      <c r="I352" s="58">
        <f>'9.ведомства'!J183</f>
        <v>0</v>
      </c>
      <c r="J352" s="58">
        <f>'9.ведомства'!K183</f>
        <v>0</v>
      </c>
      <c r="K352" s="58">
        <f>'9.ведомства'!L183</f>
        <v>0</v>
      </c>
    </row>
    <row r="353" spans="1:11" s="183" customFormat="1" ht="89.25" x14ac:dyDescent="0.25">
      <c r="A353" s="384" t="s">
        <v>1124</v>
      </c>
      <c r="B353" s="356" t="s">
        <v>2</v>
      </c>
      <c r="C353" s="356" t="s">
        <v>3</v>
      </c>
      <c r="D353" s="356" t="s">
        <v>1226</v>
      </c>
      <c r="E353" s="354"/>
      <c r="F353" s="355">
        <f>F354</f>
        <v>60278.76</v>
      </c>
      <c r="G353" s="355">
        <f t="shared" ref="G353:K353" si="168">G354</f>
        <v>0</v>
      </c>
      <c r="H353" s="355">
        <f t="shared" si="168"/>
        <v>0</v>
      </c>
      <c r="I353" s="355">
        <f t="shared" si="168"/>
        <v>0</v>
      </c>
      <c r="J353" s="355">
        <f t="shared" si="168"/>
        <v>60278.76</v>
      </c>
      <c r="K353" s="355">
        <f t="shared" si="168"/>
        <v>0</v>
      </c>
    </row>
    <row r="354" spans="1:11" s="183" customFormat="1" ht="38.25" x14ac:dyDescent="0.25">
      <c r="A354" s="384" t="s">
        <v>46</v>
      </c>
      <c r="B354" s="356" t="s">
        <v>2</v>
      </c>
      <c r="C354" s="356" t="s">
        <v>3</v>
      </c>
      <c r="D354" s="356" t="s">
        <v>1226</v>
      </c>
      <c r="E354" s="354">
        <v>600</v>
      </c>
      <c r="F354" s="355">
        <f>'9.ведомства'!G185</f>
        <v>60278.76</v>
      </c>
      <c r="G354" s="355">
        <f>'9.ведомства'!H185</f>
        <v>0</v>
      </c>
      <c r="H354" s="355">
        <f>'9.ведомства'!I185</f>
        <v>0</v>
      </c>
      <c r="I354" s="355">
        <f>'9.ведомства'!J185</f>
        <v>0</v>
      </c>
      <c r="J354" s="355">
        <f>'9.ведомства'!K185</f>
        <v>60278.76</v>
      </c>
      <c r="K354" s="355">
        <f>'9.ведомства'!L185</f>
        <v>0</v>
      </c>
    </row>
    <row r="355" spans="1:11" ht="25.5" x14ac:dyDescent="0.25">
      <c r="A355" s="384" t="s">
        <v>18</v>
      </c>
      <c r="B355" s="34" t="s">
        <v>2</v>
      </c>
      <c r="C355" s="34" t="s">
        <v>10</v>
      </c>
      <c r="D355" s="34"/>
      <c r="E355" s="51"/>
      <c r="F355" s="58">
        <f>F361+F378+F394+F399+F356</f>
        <v>25768310.41</v>
      </c>
      <c r="G355" s="355">
        <f t="shared" ref="G355:K355" si="169">G361+G378+G394+G399+G356</f>
        <v>502653.58</v>
      </c>
      <c r="H355" s="355">
        <f t="shared" si="169"/>
        <v>50000</v>
      </c>
      <c r="I355" s="355">
        <f t="shared" si="169"/>
        <v>0</v>
      </c>
      <c r="J355" s="355">
        <f t="shared" si="169"/>
        <v>25818310.41</v>
      </c>
      <c r="K355" s="355">
        <f t="shared" si="169"/>
        <v>502653.58</v>
      </c>
    </row>
    <row r="356" spans="1:11" s="183" customFormat="1" ht="25.5" x14ac:dyDescent="0.25">
      <c r="A356" s="234" t="s">
        <v>513</v>
      </c>
      <c r="B356" s="356" t="s">
        <v>2</v>
      </c>
      <c r="C356" s="356" t="s">
        <v>10</v>
      </c>
      <c r="D356" s="356" t="s">
        <v>330</v>
      </c>
      <c r="E356" s="356"/>
      <c r="F356" s="355">
        <f>F357</f>
        <v>99110</v>
      </c>
      <c r="G356" s="355">
        <f t="shared" ref="G356:K359" si="170">G357</f>
        <v>99110</v>
      </c>
      <c r="H356" s="355">
        <f t="shared" si="170"/>
        <v>0</v>
      </c>
      <c r="I356" s="355">
        <f t="shared" si="170"/>
        <v>0</v>
      </c>
      <c r="J356" s="355">
        <f t="shared" si="170"/>
        <v>99110</v>
      </c>
      <c r="K356" s="355">
        <f t="shared" si="170"/>
        <v>99110</v>
      </c>
    </row>
    <row r="357" spans="1:11" s="183" customFormat="1" ht="25.5" x14ac:dyDescent="0.25">
      <c r="A357" s="234" t="s">
        <v>1088</v>
      </c>
      <c r="B357" s="356" t="s">
        <v>2</v>
      </c>
      <c r="C357" s="356" t="s">
        <v>10</v>
      </c>
      <c r="D357" s="356" t="s">
        <v>1081</v>
      </c>
      <c r="E357" s="356"/>
      <c r="F357" s="355">
        <f>F358</f>
        <v>99110</v>
      </c>
      <c r="G357" s="355">
        <f t="shared" si="170"/>
        <v>99110</v>
      </c>
      <c r="H357" s="355">
        <f t="shared" si="170"/>
        <v>0</v>
      </c>
      <c r="I357" s="355">
        <f t="shared" si="170"/>
        <v>0</v>
      </c>
      <c r="J357" s="355">
        <f t="shared" si="170"/>
        <v>99110</v>
      </c>
      <c r="K357" s="355">
        <f t="shared" si="170"/>
        <v>99110</v>
      </c>
    </row>
    <row r="358" spans="1:11" s="183" customFormat="1" ht="89.25" x14ac:dyDescent="0.25">
      <c r="A358" s="234" t="s">
        <v>1173</v>
      </c>
      <c r="B358" s="356" t="s">
        <v>2</v>
      </c>
      <c r="C358" s="356" t="s">
        <v>10</v>
      </c>
      <c r="D358" s="356" t="s">
        <v>1082</v>
      </c>
      <c r="E358" s="356"/>
      <c r="F358" s="355">
        <f>F359</f>
        <v>99110</v>
      </c>
      <c r="G358" s="355">
        <f t="shared" si="170"/>
        <v>99110</v>
      </c>
      <c r="H358" s="355">
        <f t="shared" si="170"/>
        <v>0</v>
      </c>
      <c r="I358" s="355">
        <f t="shared" si="170"/>
        <v>0</v>
      </c>
      <c r="J358" s="355">
        <f t="shared" si="170"/>
        <v>99110</v>
      </c>
      <c r="K358" s="355">
        <f t="shared" si="170"/>
        <v>99110</v>
      </c>
    </row>
    <row r="359" spans="1:11" s="183" customFormat="1" ht="76.5" x14ac:dyDescent="0.25">
      <c r="A359" s="384" t="s">
        <v>1223</v>
      </c>
      <c r="B359" s="356" t="s">
        <v>2</v>
      </c>
      <c r="C359" s="356" t="s">
        <v>10</v>
      </c>
      <c r="D359" s="356" t="s">
        <v>1224</v>
      </c>
      <c r="E359" s="356"/>
      <c r="F359" s="355">
        <f>F360</f>
        <v>99110</v>
      </c>
      <c r="G359" s="355">
        <f t="shared" si="170"/>
        <v>99110</v>
      </c>
      <c r="H359" s="355">
        <f t="shared" si="170"/>
        <v>0</v>
      </c>
      <c r="I359" s="355">
        <f t="shared" si="170"/>
        <v>0</v>
      </c>
      <c r="J359" s="355">
        <f t="shared" si="170"/>
        <v>99110</v>
      </c>
      <c r="K359" s="355">
        <f t="shared" si="170"/>
        <v>99110</v>
      </c>
    </row>
    <row r="360" spans="1:11" s="183" customFormat="1" ht="76.5" x14ac:dyDescent="0.25">
      <c r="A360" s="384" t="s">
        <v>11</v>
      </c>
      <c r="B360" s="356" t="s">
        <v>2</v>
      </c>
      <c r="C360" s="356" t="s">
        <v>10</v>
      </c>
      <c r="D360" s="356" t="s">
        <v>1224</v>
      </c>
      <c r="E360" s="356" t="s">
        <v>17</v>
      </c>
      <c r="F360" s="355">
        <f>'9.ведомства'!G938</f>
        <v>99110</v>
      </c>
      <c r="G360" s="355">
        <f>'9.ведомства'!H938</f>
        <v>99110</v>
      </c>
      <c r="H360" s="355">
        <f>'9.ведомства'!I938</f>
        <v>0</v>
      </c>
      <c r="I360" s="355">
        <f>'9.ведомства'!J938</f>
        <v>0</v>
      </c>
      <c r="J360" s="355">
        <f>'9.ведомства'!K938</f>
        <v>99110</v>
      </c>
      <c r="K360" s="355">
        <f>'9.ведомства'!L938</f>
        <v>99110</v>
      </c>
    </row>
    <row r="361" spans="1:11" ht="38.25" x14ac:dyDescent="0.25">
      <c r="A361" s="384" t="s">
        <v>1270</v>
      </c>
      <c r="B361" s="34" t="s">
        <v>2</v>
      </c>
      <c r="C361" s="34" t="s">
        <v>10</v>
      </c>
      <c r="D361" s="34" t="s">
        <v>392</v>
      </c>
      <c r="E361" s="51"/>
      <c r="F361" s="58">
        <f>F362+F374</f>
        <v>668997.42999999993</v>
      </c>
      <c r="G361" s="58">
        <f t="shared" ref="G361:K361" si="171">G362+G374</f>
        <v>310997.43</v>
      </c>
      <c r="H361" s="58">
        <f t="shared" si="171"/>
        <v>0</v>
      </c>
      <c r="I361" s="58">
        <f t="shared" si="171"/>
        <v>0</v>
      </c>
      <c r="J361" s="58">
        <f t="shared" si="171"/>
        <v>668997.42999999993</v>
      </c>
      <c r="K361" s="58">
        <f t="shared" si="171"/>
        <v>310997.43</v>
      </c>
    </row>
    <row r="362" spans="1:11" ht="51" x14ac:dyDescent="0.25">
      <c r="A362" s="384" t="s">
        <v>1267</v>
      </c>
      <c r="B362" s="34" t="s">
        <v>2</v>
      </c>
      <c r="C362" s="34" t="s">
        <v>10</v>
      </c>
      <c r="D362" s="34" t="s">
        <v>394</v>
      </c>
      <c r="E362" s="51"/>
      <c r="F362" s="58">
        <f>F363+F366</f>
        <v>568997.42999999993</v>
      </c>
      <c r="G362" s="58">
        <f t="shared" ref="G362:K362" si="172">G363+G366</f>
        <v>310997.43</v>
      </c>
      <c r="H362" s="58">
        <f t="shared" si="172"/>
        <v>0</v>
      </c>
      <c r="I362" s="58">
        <f t="shared" si="172"/>
        <v>0</v>
      </c>
      <c r="J362" s="58">
        <f t="shared" si="172"/>
        <v>568997.42999999993</v>
      </c>
      <c r="K362" s="58">
        <f t="shared" si="172"/>
        <v>310997.43</v>
      </c>
    </row>
    <row r="363" spans="1:11" ht="38.25" x14ac:dyDescent="0.25">
      <c r="A363" s="384" t="s">
        <v>395</v>
      </c>
      <c r="B363" s="34" t="s">
        <v>2</v>
      </c>
      <c r="C363" s="34" t="s">
        <v>10</v>
      </c>
      <c r="D363" s="34" t="s">
        <v>397</v>
      </c>
      <c r="E363" s="51"/>
      <c r="F363" s="58">
        <f>F364</f>
        <v>60000</v>
      </c>
      <c r="G363" s="58">
        <f t="shared" ref="G363:K364" si="173">G364</f>
        <v>0</v>
      </c>
      <c r="H363" s="58">
        <f t="shared" si="173"/>
        <v>0</v>
      </c>
      <c r="I363" s="58">
        <f t="shared" si="173"/>
        <v>0</v>
      </c>
      <c r="J363" s="58">
        <f t="shared" si="173"/>
        <v>60000</v>
      </c>
      <c r="K363" s="58">
        <f t="shared" si="173"/>
        <v>0</v>
      </c>
    </row>
    <row r="364" spans="1:11" ht="25.5" x14ac:dyDescent="0.25">
      <c r="A364" s="50" t="s">
        <v>23</v>
      </c>
      <c r="B364" s="34" t="s">
        <v>2</v>
      </c>
      <c r="C364" s="34" t="s">
        <v>10</v>
      </c>
      <c r="D364" s="34" t="s">
        <v>398</v>
      </c>
      <c r="E364" s="51"/>
      <c r="F364" s="58">
        <f>F365</f>
        <v>60000</v>
      </c>
      <c r="G364" s="58">
        <f t="shared" si="173"/>
        <v>0</v>
      </c>
      <c r="H364" s="58">
        <f t="shared" si="173"/>
        <v>0</v>
      </c>
      <c r="I364" s="58">
        <f t="shared" si="173"/>
        <v>0</v>
      </c>
      <c r="J364" s="58">
        <f t="shared" si="173"/>
        <v>60000</v>
      </c>
      <c r="K364" s="58">
        <f t="shared" si="173"/>
        <v>0</v>
      </c>
    </row>
    <row r="365" spans="1:11" ht="25.5" x14ac:dyDescent="0.25">
      <c r="A365" s="384" t="s">
        <v>16</v>
      </c>
      <c r="B365" s="34" t="s">
        <v>2</v>
      </c>
      <c r="C365" s="34" t="s">
        <v>10</v>
      </c>
      <c r="D365" s="34" t="s">
        <v>398</v>
      </c>
      <c r="E365" s="51">
        <v>200</v>
      </c>
      <c r="F365" s="58">
        <f>'9.ведомства'!G191</f>
        <v>60000</v>
      </c>
      <c r="G365" s="58">
        <f>'9.ведомства'!H191</f>
        <v>0</v>
      </c>
      <c r="H365" s="58">
        <f>'9.ведомства'!I191</f>
        <v>0</v>
      </c>
      <c r="I365" s="58">
        <f>'9.ведомства'!J191</f>
        <v>0</v>
      </c>
      <c r="J365" s="58">
        <f>'9.ведомства'!K191</f>
        <v>60000</v>
      </c>
      <c r="K365" s="58">
        <f>'9.ведомства'!L191</f>
        <v>0</v>
      </c>
    </row>
    <row r="366" spans="1:11" ht="38.25" x14ac:dyDescent="0.25">
      <c r="A366" s="384" t="s">
        <v>396</v>
      </c>
      <c r="B366" s="34" t="s">
        <v>2</v>
      </c>
      <c r="C366" s="34" t="s">
        <v>10</v>
      </c>
      <c r="D366" s="34" t="s">
        <v>399</v>
      </c>
      <c r="E366" s="51"/>
      <c r="F366" s="58">
        <f>F369+F367+F372</f>
        <v>508997.43</v>
      </c>
      <c r="G366" s="406">
        <f t="shared" ref="G366:K366" si="174">G369+G367+G372</f>
        <v>310997.43</v>
      </c>
      <c r="H366" s="406">
        <f t="shared" si="174"/>
        <v>0</v>
      </c>
      <c r="I366" s="406">
        <f t="shared" si="174"/>
        <v>0</v>
      </c>
      <c r="J366" s="406">
        <f t="shared" si="174"/>
        <v>508997.43</v>
      </c>
      <c r="K366" s="406">
        <f t="shared" si="174"/>
        <v>310997.43</v>
      </c>
    </row>
    <row r="367" spans="1:11" s="183" customFormat="1" ht="38.25" x14ac:dyDescent="0.25">
      <c r="A367" s="384" t="s">
        <v>1185</v>
      </c>
      <c r="B367" s="34" t="s">
        <v>2</v>
      </c>
      <c r="C367" s="34" t="s">
        <v>10</v>
      </c>
      <c r="D367" s="34" t="s">
        <v>1186</v>
      </c>
      <c r="E367" s="333"/>
      <c r="F367" s="334">
        <f>F368</f>
        <v>310997.43</v>
      </c>
      <c r="G367" s="334">
        <f t="shared" ref="G367:K367" si="175">G368</f>
        <v>310997.43</v>
      </c>
      <c r="H367" s="334">
        <f t="shared" si="175"/>
        <v>0</v>
      </c>
      <c r="I367" s="334">
        <f t="shared" si="175"/>
        <v>0</v>
      </c>
      <c r="J367" s="334">
        <f t="shared" si="175"/>
        <v>310997.43</v>
      </c>
      <c r="K367" s="334">
        <f t="shared" si="175"/>
        <v>310997.43</v>
      </c>
    </row>
    <row r="368" spans="1:11" s="183" customFormat="1" x14ac:dyDescent="0.25">
      <c r="A368" s="384" t="s">
        <v>14</v>
      </c>
      <c r="B368" s="34" t="s">
        <v>2</v>
      </c>
      <c r="C368" s="34" t="s">
        <v>10</v>
      </c>
      <c r="D368" s="34" t="s">
        <v>1186</v>
      </c>
      <c r="E368" s="333">
        <v>800</v>
      </c>
      <c r="F368" s="334">
        <f>'9.ведомства'!G194</f>
        <v>310997.43</v>
      </c>
      <c r="G368" s="334">
        <f>'9.ведомства'!H194</f>
        <v>310997.43</v>
      </c>
      <c r="H368" s="334">
        <f>'9.ведомства'!I194</f>
        <v>0</v>
      </c>
      <c r="I368" s="334">
        <f>'9.ведомства'!J194</f>
        <v>0</v>
      </c>
      <c r="J368" s="334">
        <f>'9.ведомства'!K194</f>
        <v>310997.43</v>
      </c>
      <c r="K368" s="334">
        <f>'9.ведомства'!L194</f>
        <v>310997.43</v>
      </c>
    </row>
    <row r="369" spans="1:11" ht="25.5" x14ac:dyDescent="0.25">
      <c r="A369" s="50" t="s">
        <v>23</v>
      </c>
      <c r="B369" s="34" t="s">
        <v>2</v>
      </c>
      <c r="C369" s="34" t="s">
        <v>10</v>
      </c>
      <c r="D369" s="34" t="s">
        <v>400</v>
      </c>
      <c r="E369" s="51"/>
      <c r="F369" s="58">
        <f>SUM(F370:F371)</f>
        <v>198000</v>
      </c>
      <c r="G369" s="58">
        <f t="shared" ref="G369:K369" si="176">SUM(G370:G371)</f>
        <v>0</v>
      </c>
      <c r="H369" s="58">
        <f t="shared" si="176"/>
        <v>-198000</v>
      </c>
      <c r="I369" s="58">
        <f t="shared" si="176"/>
        <v>0</v>
      </c>
      <c r="J369" s="58">
        <f t="shared" si="176"/>
        <v>0</v>
      </c>
      <c r="K369" s="58">
        <f t="shared" si="176"/>
        <v>0</v>
      </c>
    </row>
    <row r="370" spans="1:11" ht="25.5" x14ac:dyDescent="0.25">
      <c r="A370" s="384" t="s">
        <v>16</v>
      </c>
      <c r="B370" s="34" t="s">
        <v>2</v>
      </c>
      <c r="C370" s="34" t="s">
        <v>10</v>
      </c>
      <c r="D370" s="34" t="s">
        <v>400</v>
      </c>
      <c r="E370" s="51">
        <v>200</v>
      </c>
      <c r="F370" s="58">
        <f>'9.ведомства'!G196</f>
        <v>0</v>
      </c>
      <c r="G370" s="58">
        <f>'9.ведомства'!H196</f>
        <v>0</v>
      </c>
      <c r="H370" s="58">
        <f>'9.ведомства'!I196</f>
        <v>0</v>
      </c>
      <c r="I370" s="58">
        <f>'9.ведомства'!J196</f>
        <v>0</v>
      </c>
      <c r="J370" s="58">
        <f>'9.ведомства'!K196</f>
        <v>0</v>
      </c>
      <c r="K370" s="58">
        <f>'9.ведомства'!L196</f>
        <v>0</v>
      </c>
    </row>
    <row r="371" spans="1:11" x14ac:dyDescent="0.25">
      <c r="A371" s="384" t="s">
        <v>14</v>
      </c>
      <c r="B371" s="34" t="s">
        <v>2</v>
      </c>
      <c r="C371" s="34" t="s">
        <v>10</v>
      </c>
      <c r="D371" s="34" t="s">
        <v>400</v>
      </c>
      <c r="E371" s="51">
        <v>800</v>
      </c>
      <c r="F371" s="58">
        <f>'9.ведомства'!G197</f>
        <v>198000</v>
      </c>
      <c r="G371" s="58">
        <f>'9.ведомства'!H197</f>
        <v>0</v>
      </c>
      <c r="H371" s="58">
        <f>'9.ведомства'!I197</f>
        <v>-198000</v>
      </c>
      <c r="I371" s="58">
        <f>'9.ведомства'!J197</f>
        <v>0</v>
      </c>
      <c r="J371" s="58">
        <f>'9.ведомства'!K197</f>
        <v>0</v>
      </c>
      <c r="K371" s="58">
        <f>'9.ведомства'!L197</f>
        <v>0</v>
      </c>
    </row>
    <row r="372" spans="1:11" s="376" customFormat="1" ht="38.25" x14ac:dyDescent="0.25">
      <c r="A372" s="408" t="s">
        <v>1290</v>
      </c>
      <c r="B372" s="407" t="s">
        <v>2</v>
      </c>
      <c r="C372" s="407" t="s">
        <v>10</v>
      </c>
      <c r="D372" s="407" t="s">
        <v>1291</v>
      </c>
      <c r="E372" s="405"/>
      <c r="F372" s="406">
        <f>F373</f>
        <v>0</v>
      </c>
      <c r="G372" s="406">
        <f t="shared" ref="G372:K372" si="177">G373</f>
        <v>0</v>
      </c>
      <c r="H372" s="406">
        <f t="shared" si="177"/>
        <v>198000</v>
      </c>
      <c r="I372" s="406">
        <f t="shared" si="177"/>
        <v>0</v>
      </c>
      <c r="J372" s="406">
        <f t="shared" si="177"/>
        <v>198000</v>
      </c>
      <c r="K372" s="406">
        <f t="shared" si="177"/>
        <v>0</v>
      </c>
    </row>
    <row r="373" spans="1:11" s="376" customFormat="1" x14ac:dyDescent="0.25">
      <c r="A373" s="408" t="s">
        <v>14</v>
      </c>
      <c r="B373" s="407" t="s">
        <v>2</v>
      </c>
      <c r="C373" s="407" t="s">
        <v>10</v>
      </c>
      <c r="D373" s="407" t="s">
        <v>1291</v>
      </c>
      <c r="E373" s="405">
        <v>800</v>
      </c>
      <c r="F373" s="406">
        <f>'9.ведомства'!G199</f>
        <v>0</v>
      </c>
      <c r="G373" s="406">
        <f>'9.ведомства'!H199</f>
        <v>0</v>
      </c>
      <c r="H373" s="406">
        <f>'9.ведомства'!I199</f>
        <v>198000</v>
      </c>
      <c r="I373" s="406">
        <f>'9.ведомства'!J199</f>
        <v>0</v>
      </c>
      <c r="J373" s="406">
        <f>'9.ведомства'!K199</f>
        <v>198000</v>
      </c>
      <c r="K373" s="406">
        <f>'9.ведомства'!L199</f>
        <v>0</v>
      </c>
    </row>
    <row r="374" spans="1:11" ht="38.25" x14ac:dyDescent="0.25">
      <c r="A374" s="384" t="s">
        <v>393</v>
      </c>
      <c r="B374" s="34" t="s">
        <v>2</v>
      </c>
      <c r="C374" s="34" t="s">
        <v>10</v>
      </c>
      <c r="D374" s="34" t="s">
        <v>401</v>
      </c>
      <c r="E374" s="51"/>
      <c r="F374" s="58">
        <f>F375</f>
        <v>100000</v>
      </c>
      <c r="G374" s="58">
        <f t="shared" ref="G374:K376" si="178">G375</f>
        <v>0</v>
      </c>
      <c r="H374" s="58">
        <f t="shared" si="178"/>
        <v>0</v>
      </c>
      <c r="I374" s="58">
        <f t="shared" si="178"/>
        <v>0</v>
      </c>
      <c r="J374" s="58">
        <f t="shared" si="178"/>
        <v>100000</v>
      </c>
      <c r="K374" s="58">
        <f t="shared" si="178"/>
        <v>0</v>
      </c>
    </row>
    <row r="375" spans="1:11" ht="76.5" x14ac:dyDescent="0.25">
      <c r="A375" s="384" t="s">
        <v>827</v>
      </c>
      <c r="B375" s="34" t="s">
        <v>2</v>
      </c>
      <c r="C375" s="34" t="s">
        <v>10</v>
      </c>
      <c r="D375" s="34" t="s">
        <v>402</v>
      </c>
      <c r="E375" s="51"/>
      <c r="F375" s="58">
        <f>F376</f>
        <v>100000</v>
      </c>
      <c r="G375" s="58">
        <f t="shared" si="178"/>
        <v>0</v>
      </c>
      <c r="H375" s="58">
        <f t="shared" si="178"/>
        <v>0</v>
      </c>
      <c r="I375" s="58">
        <f t="shared" si="178"/>
        <v>0</v>
      </c>
      <c r="J375" s="58">
        <f t="shared" si="178"/>
        <v>100000</v>
      </c>
      <c r="K375" s="58">
        <f t="shared" si="178"/>
        <v>0</v>
      </c>
    </row>
    <row r="376" spans="1:11" ht="25.5" x14ac:dyDescent="0.25">
      <c r="A376" s="50" t="s">
        <v>23</v>
      </c>
      <c r="B376" s="34" t="s">
        <v>2</v>
      </c>
      <c r="C376" s="34" t="s">
        <v>10</v>
      </c>
      <c r="D376" s="34" t="s">
        <v>403</v>
      </c>
      <c r="E376" s="51"/>
      <c r="F376" s="58">
        <f>F377</f>
        <v>100000</v>
      </c>
      <c r="G376" s="58">
        <f t="shared" si="178"/>
        <v>0</v>
      </c>
      <c r="H376" s="58">
        <f t="shared" si="178"/>
        <v>0</v>
      </c>
      <c r="I376" s="58">
        <f t="shared" si="178"/>
        <v>0</v>
      </c>
      <c r="J376" s="58">
        <f t="shared" si="178"/>
        <v>100000</v>
      </c>
      <c r="K376" s="58">
        <f t="shared" si="178"/>
        <v>0</v>
      </c>
    </row>
    <row r="377" spans="1:11" ht="25.5" x14ac:dyDescent="0.25">
      <c r="A377" s="384" t="s">
        <v>16</v>
      </c>
      <c r="B377" s="34" t="s">
        <v>2</v>
      </c>
      <c r="C377" s="34" t="s">
        <v>10</v>
      </c>
      <c r="D377" s="34" t="s">
        <v>403</v>
      </c>
      <c r="E377" s="51">
        <v>200</v>
      </c>
      <c r="F377" s="58">
        <f>'9.ведомства'!G203</f>
        <v>100000</v>
      </c>
      <c r="G377" s="58">
        <f>'9.ведомства'!H203</f>
        <v>0</v>
      </c>
      <c r="H377" s="58">
        <f>'9.ведомства'!I203</f>
        <v>0</v>
      </c>
      <c r="I377" s="58">
        <f>'9.ведомства'!J203</f>
        <v>0</v>
      </c>
      <c r="J377" s="58">
        <f>'9.ведомства'!K203</f>
        <v>100000</v>
      </c>
      <c r="K377" s="58">
        <f>'9.ведомства'!L203</f>
        <v>0</v>
      </c>
    </row>
    <row r="378" spans="1:11" ht="38.25" x14ac:dyDescent="0.25">
      <c r="A378" s="384" t="s">
        <v>1273</v>
      </c>
      <c r="B378" s="34" t="s">
        <v>2</v>
      </c>
      <c r="C378" s="34" t="s">
        <v>10</v>
      </c>
      <c r="D378" s="34" t="s">
        <v>340</v>
      </c>
      <c r="E378" s="51"/>
      <c r="F378" s="58">
        <f>F379</f>
        <v>22557588.98</v>
      </c>
      <c r="G378" s="58">
        <f t="shared" ref="G378:K378" si="179">G379</f>
        <v>34932.15</v>
      </c>
      <c r="H378" s="58">
        <f t="shared" si="179"/>
        <v>50000</v>
      </c>
      <c r="I378" s="58">
        <f t="shared" si="179"/>
        <v>0</v>
      </c>
      <c r="J378" s="58">
        <f t="shared" si="179"/>
        <v>22607588.98</v>
      </c>
      <c r="K378" s="58">
        <f t="shared" si="179"/>
        <v>34932.15</v>
      </c>
    </row>
    <row r="379" spans="1:11" ht="51" x14ac:dyDescent="0.25">
      <c r="A379" s="384" t="s">
        <v>516</v>
      </c>
      <c r="B379" s="34" t="s">
        <v>2</v>
      </c>
      <c r="C379" s="34" t="s">
        <v>10</v>
      </c>
      <c r="D379" s="34" t="s">
        <v>700</v>
      </c>
      <c r="E379" s="51"/>
      <c r="F379" s="58">
        <f>F380+F383</f>
        <v>22557588.98</v>
      </c>
      <c r="G379" s="58">
        <f t="shared" ref="G379:K379" si="180">G380+G383</f>
        <v>34932.15</v>
      </c>
      <c r="H379" s="58">
        <f t="shared" si="180"/>
        <v>50000</v>
      </c>
      <c r="I379" s="58">
        <f t="shared" si="180"/>
        <v>0</v>
      </c>
      <c r="J379" s="58">
        <f t="shared" si="180"/>
        <v>22607588.98</v>
      </c>
      <c r="K379" s="58">
        <f t="shared" si="180"/>
        <v>34932.15</v>
      </c>
    </row>
    <row r="380" spans="1:11" ht="25.5" x14ac:dyDescent="0.25">
      <c r="A380" s="384" t="s">
        <v>820</v>
      </c>
      <c r="B380" s="34" t="s">
        <v>2</v>
      </c>
      <c r="C380" s="34" t="s">
        <v>10</v>
      </c>
      <c r="D380" s="34" t="s">
        <v>716</v>
      </c>
      <c r="E380" s="51"/>
      <c r="F380" s="58">
        <f>F381</f>
        <v>622607.04</v>
      </c>
      <c r="G380" s="58">
        <f t="shared" ref="G380:K381" si="181">G381</f>
        <v>0</v>
      </c>
      <c r="H380" s="58">
        <f t="shared" si="181"/>
        <v>50000</v>
      </c>
      <c r="I380" s="58">
        <f t="shared" si="181"/>
        <v>0</v>
      </c>
      <c r="J380" s="58">
        <f t="shared" si="181"/>
        <v>672607.04</v>
      </c>
      <c r="K380" s="58">
        <f t="shared" si="181"/>
        <v>0</v>
      </c>
    </row>
    <row r="381" spans="1:11" ht="25.5" x14ac:dyDescent="0.25">
      <c r="A381" s="50" t="s">
        <v>23</v>
      </c>
      <c r="B381" s="34" t="s">
        <v>2</v>
      </c>
      <c r="C381" s="34" t="s">
        <v>10</v>
      </c>
      <c r="D381" s="34" t="s">
        <v>715</v>
      </c>
      <c r="E381" s="51"/>
      <c r="F381" s="58">
        <f>F382</f>
        <v>622607.04</v>
      </c>
      <c r="G381" s="58">
        <f t="shared" si="181"/>
        <v>0</v>
      </c>
      <c r="H381" s="58">
        <f t="shared" si="181"/>
        <v>50000</v>
      </c>
      <c r="I381" s="58">
        <f t="shared" si="181"/>
        <v>0</v>
      </c>
      <c r="J381" s="58">
        <f t="shared" si="181"/>
        <v>672607.04</v>
      </c>
      <c r="K381" s="58">
        <f t="shared" si="181"/>
        <v>0</v>
      </c>
    </row>
    <row r="382" spans="1:11" ht="25.5" x14ac:dyDescent="0.25">
      <c r="A382" s="384" t="s">
        <v>16</v>
      </c>
      <c r="B382" s="34" t="s">
        <v>2</v>
      </c>
      <c r="C382" s="34" t="s">
        <v>10</v>
      </c>
      <c r="D382" s="34" t="s">
        <v>715</v>
      </c>
      <c r="E382" s="34" t="s">
        <v>15</v>
      </c>
      <c r="F382" s="58">
        <f>'9.ведомства'!G1281</f>
        <v>622607.04</v>
      </c>
      <c r="G382" s="58">
        <f>'9.ведомства'!H1281</f>
        <v>0</v>
      </c>
      <c r="H382" s="58">
        <f>'9.ведомства'!I1281</f>
        <v>50000</v>
      </c>
      <c r="I382" s="58">
        <f>'9.ведомства'!J1281</f>
        <v>0</v>
      </c>
      <c r="J382" s="58">
        <f>'9.ведомства'!K1281</f>
        <v>672607.04</v>
      </c>
      <c r="K382" s="58">
        <f>'9.ведомства'!L1281</f>
        <v>0</v>
      </c>
    </row>
    <row r="383" spans="1:11" ht="51" x14ac:dyDescent="0.25">
      <c r="A383" s="384" t="s">
        <v>717</v>
      </c>
      <c r="B383" s="34" t="s">
        <v>2</v>
      </c>
      <c r="C383" s="34" t="s">
        <v>10</v>
      </c>
      <c r="D383" s="34" t="s">
        <v>718</v>
      </c>
      <c r="E383" s="51"/>
      <c r="F383" s="58">
        <f>F384+F388+F386+F392</f>
        <v>21934981.940000001</v>
      </c>
      <c r="G383" s="355">
        <f t="shared" ref="G383:K383" si="182">G384+G388+G386+G392</f>
        <v>34932.15</v>
      </c>
      <c r="H383" s="355">
        <f t="shared" si="182"/>
        <v>0</v>
      </c>
      <c r="I383" s="355">
        <f t="shared" si="182"/>
        <v>0</v>
      </c>
      <c r="J383" s="355">
        <f t="shared" si="182"/>
        <v>21934981.940000001</v>
      </c>
      <c r="K383" s="355">
        <f t="shared" si="182"/>
        <v>34932.15</v>
      </c>
    </row>
    <row r="384" spans="1:11" ht="63.75" x14ac:dyDescent="0.25">
      <c r="A384" s="384" t="s">
        <v>12</v>
      </c>
      <c r="B384" s="34" t="s">
        <v>2</v>
      </c>
      <c r="C384" s="34" t="s">
        <v>10</v>
      </c>
      <c r="D384" s="34" t="s">
        <v>719</v>
      </c>
      <c r="E384" s="51"/>
      <c r="F384" s="58">
        <f>F385</f>
        <v>568100</v>
      </c>
      <c r="G384" s="58">
        <f t="shared" ref="G384:K384" si="183">G385</f>
        <v>0</v>
      </c>
      <c r="H384" s="58">
        <f t="shared" si="183"/>
        <v>0</v>
      </c>
      <c r="I384" s="58">
        <f t="shared" si="183"/>
        <v>0</v>
      </c>
      <c r="J384" s="58">
        <f t="shared" si="183"/>
        <v>568100</v>
      </c>
      <c r="K384" s="58">
        <f t="shared" si="183"/>
        <v>0</v>
      </c>
    </row>
    <row r="385" spans="1:11" ht="76.5" x14ac:dyDescent="0.25">
      <c r="A385" s="384" t="s">
        <v>11</v>
      </c>
      <c r="B385" s="34" t="s">
        <v>2</v>
      </c>
      <c r="C385" s="34" t="s">
        <v>10</v>
      </c>
      <c r="D385" s="34" t="s">
        <v>719</v>
      </c>
      <c r="E385" s="51">
        <v>100</v>
      </c>
      <c r="F385" s="58">
        <f>'9.ведомства'!G1284</f>
        <v>568100</v>
      </c>
      <c r="G385" s="58">
        <f>'9.ведомства'!H1284</f>
        <v>0</v>
      </c>
      <c r="H385" s="58">
        <f>'9.ведомства'!I1284</f>
        <v>0</v>
      </c>
      <c r="I385" s="58">
        <f>'9.ведомства'!J1284</f>
        <v>0</v>
      </c>
      <c r="J385" s="58">
        <f>'9.ведомства'!K1284</f>
        <v>568100</v>
      </c>
      <c r="K385" s="58">
        <f>'9.ведомства'!L1284</f>
        <v>0</v>
      </c>
    </row>
    <row r="386" spans="1:11" s="183" customFormat="1" ht="63.75" x14ac:dyDescent="0.25">
      <c r="A386" s="384" t="s">
        <v>874</v>
      </c>
      <c r="B386" s="356" t="s">
        <v>2</v>
      </c>
      <c r="C386" s="356" t="s">
        <v>10</v>
      </c>
      <c r="D386" s="356" t="s">
        <v>1237</v>
      </c>
      <c r="E386" s="356"/>
      <c r="F386" s="355">
        <f>F387</f>
        <v>34932.15</v>
      </c>
      <c r="G386" s="355">
        <f t="shared" ref="G386:K386" si="184">G387</f>
        <v>34932.15</v>
      </c>
      <c r="H386" s="355">
        <f t="shared" si="184"/>
        <v>0</v>
      </c>
      <c r="I386" s="355">
        <f t="shared" si="184"/>
        <v>0</v>
      </c>
      <c r="J386" s="355">
        <f t="shared" si="184"/>
        <v>34932.15</v>
      </c>
      <c r="K386" s="355">
        <f t="shared" si="184"/>
        <v>34932.15</v>
      </c>
    </row>
    <row r="387" spans="1:11" s="183" customFormat="1" ht="76.5" x14ac:dyDescent="0.25">
      <c r="A387" s="384" t="s">
        <v>11</v>
      </c>
      <c r="B387" s="356" t="s">
        <v>2</v>
      </c>
      <c r="C387" s="356" t="s">
        <v>10</v>
      </c>
      <c r="D387" s="356" t="s">
        <v>1237</v>
      </c>
      <c r="E387" s="356" t="s">
        <v>17</v>
      </c>
      <c r="F387" s="355">
        <f>'9.ведомства'!G1286</f>
        <v>34932.15</v>
      </c>
      <c r="G387" s="355">
        <f>'9.ведомства'!H1286</f>
        <v>34932.15</v>
      </c>
      <c r="H387" s="355">
        <f>'9.ведомства'!I1286</f>
        <v>0</v>
      </c>
      <c r="I387" s="355">
        <f>'9.ведомства'!J1286</f>
        <v>0</v>
      </c>
      <c r="J387" s="355">
        <f>'9.ведомства'!K1286</f>
        <v>34932.15</v>
      </c>
      <c r="K387" s="355">
        <f>'9.ведомства'!L1286</f>
        <v>34932.15</v>
      </c>
    </row>
    <row r="388" spans="1:11" ht="76.5" x14ac:dyDescent="0.25">
      <c r="A388" s="384" t="s">
        <v>720</v>
      </c>
      <c r="B388" s="34" t="s">
        <v>2</v>
      </c>
      <c r="C388" s="34" t="s">
        <v>10</v>
      </c>
      <c r="D388" s="34" t="s">
        <v>721</v>
      </c>
      <c r="E388" s="51"/>
      <c r="F388" s="58">
        <f>SUM(F389:F391)</f>
        <v>21309709.850000001</v>
      </c>
      <c r="G388" s="58">
        <f t="shared" ref="G388:K388" si="185">SUM(G389:G391)</f>
        <v>0</v>
      </c>
      <c r="H388" s="58">
        <f t="shared" si="185"/>
        <v>0</v>
      </c>
      <c r="I388" s="58">
        <f t="shared" si="185"/>
        <v>0</v>
      </c>
      <c r="J388" s="58">
        <f t="shared" si="185"/>
        <v>21309709.850000001</v>
      </c>
      <c r="K388" s="58">
        <f t="shared" si="185"/>
        <v>0</v>
      </c>
    </row>
    <row r="389" spans="1:11" ht="76.5" x14ac:dyDescent="0.25">
      <c r="A389" s="384" t="s">
        <v>11</v>
      </c>
      <c r="B389" s="34" t="s">
        <v>2</v>
      </c>
      <c r="C389" s="34" t="s">
        <v>10</v>
      </c>
      <c r="D389" s="34" t="s">
        <v>721</v>
      </c>
      <c r="E389" s="51">
        <v>100</v>
      </c>
      <c r="F389" s="58">
        <f>'9.ведомства'!G1288</f>
        <v>19119046.699999999</v>
      </c>
      <c r="G389" s="58">
        <f>'9.ведомства'!H1288</f>
        <v>0</v>
      </c>
      <c r="H389" s="58">
        <f>'9.ведомства'!I1288</f>
        <v>0</v>
      </c>
      <c r="I389" s="58">
        <f>'9.ведомства'!J1288</f>
        <v>0</v>
      </c>
      <c r="J389" s="58">
        <f>'9.ведомства'!K1288</f>
        <v>19119046.699999999</v>
      </c>
      <c r="K389" s="58">
        <f>'9.ведомства'!L1288</f>
        <v>0</v>
      </c>
    </row>
    <row r="390" spans="1:11" ht="25.5" x14ac:dyDescent="0.25">
      <c r="A390" s="384" t="s">
        <v>16</v>
      </c>
      <c r="B390" s="34" t="s">
        <v>2</v>
      </c>
      <c r="C390" s="34" t="s">
        <v>10</v>
      </c>
      <c r="D390" s="34" t="s">
        <v>721</v>
      </c>
      <c r="E390" s="51">
        <v>200</v>
      </c>
      <c r="F390" s="58">
        <f>'9.ведомства'!G1289</f>
        <v>2179569.83</v>
      </c>
      <c r="G390" s="58">
        <f>'9.ведомства'!H1289</f>
        <v>0</v>
      </c>
      <c r="H390" s="58">
        <f>'9.ведомства'!I1289</f>
        <v>0</v>
      </c>
      <c r="I390" s="58">
        <f>'9.ведомства'!J1289</f>
        <v>0</v>
      </c>
      <c r="J390" s="58">
        <f>'9.ведомства'!K1289</f>
        <v>2179569.83</v>
      </c>
      <c r="K390" s="58">
        <f>'9.ведомства'!L1289</f>
        <v>0</v>
      </c>
    </row>
    <row r="391" spans="1:11" x14ac:dyDescent="0.25">
      <c r="A391" s="384" t="s">
        <v>14</v>
      </c>
      <c r="B391" s="34" t="s">
        <v>2</v>
      </c>
      <c r="C391" s="34" t="s">
        <v>10</v>
      </c>
      <c r="D391" s="34" t="s">
        <v>721</v>
      </c>
      <c r="E391" s="51">
        <v>800</v>
      </c>
      <c r="F391" s="58">
        <f>'9.ведомства'!G1290</f>
        <v>11093.32</v>
      </c>
      <c r="G391" s="58">
        <f>'9.ведомства'!H1290</f>
        <v>0</v>
      </c>
      <c r="H391" s="58">
        <f>'9.ведомства'!I1290</f>
        <v>0</v>
      </c>
      <c r="I391" s="58">
        <f>'9.ведомства'!J1290</f>
        <v>0</v>
      </c>
      <c r="J391" s="58">
        <f>'9.ведомства'!K1290</f>
        <v>11093.32</v>
      </c>
      <c r="K391" s="58">
        <f>'9.ведомства'!L1290</f>
        <v>0</v>
      </c>
    </row>
    <row r="392" spans="1:11" s="183" customFormat="1" ht="89.25" x14ac:dyDescent="0.25">
      <c r="A392" s="384" t="s">
        <v>1124</v>
      </c>
      <c r="B392" s="356" t="s">
        <v>2</v>
      </c>
      <c r="C392" s="356" t="s">
        <v>10</v>
      </c>
      <c r="D392" s="356" t="s">
        <v>1238</v>
      </c>
      <c r="E392" s="356"/>
      <c r="F392" s="355">
        <f>F393</f>
        <v>22239.94</v>
      </c>
      <c r="G392" s="355">
        <f t="shared" ref="G392:K392" si="186">G393</f>
        <v>0</v>
      </c>
      <c r="H392" s="355">
        <f t="shared" si="186"/>
        <v>0</v>
      </c>
      <c r="I392" s="355">
        <f t="shared" si="186"/>
        <v>0</v>
      </c>
      <c r="J392" s="355">
        <f t="shared" si="186"/>
        <v>22239.94</v>
      </c>
      <c r="K392" s="355">
        <f t="shared" si="186"/>
        <v>0</v>
      </c>
    </row>
    <row r="393" spans="1:11" s="183" customFormat="1" ht="76.5" x14ac:dyDescent="0.25">
      <c r="A393" s="384" t="s">
        <v>11</v>
      </c>
      <c r="B393" s="356" t="s">
        <v>2</v>
      </c>
      <c r="C393" s="356" t="s">
        <v>10</v>
      </c>
      <c r="D393" s="356" t="s">
        <v>1238</v>
      </c>
      <c r="E393" s="356" t="s">
        <v>17</v>
      </c>
      <c r="F393" s="355">
        <f>'9.ведомства'!G1292</f>
        <v>22239.94</v>
      </c>
      <c r="G393" s="355">
        <f>'9.ведомства'!H1292</f>
        <v>0</v>
      </c>
      <c r="H393" s="355">
        <f>'9.ведомства'!I1292</f>
        <v>0</v>
      </c>
      <c r="I393" s="355">
        <f>'9.ведомства'!J1292</f>
        <v>0</v>
      </c>
      <c r="J393" s="355">
        <f>'9.ведомства'!K1292</f>
        <v>22239.94</v>
      </c>
      <c r="K393" s="355">
        <f>'9.ведомства'!L1292</f>
        <v>0</v>
      </c>
    </row>
    <row r="394" spans="1:11" ht="25.5" x14ac:dyDescent="0.25">
      <c r="A394" s="384" t="s">
        <v>517</v>
      </c>
      <c r="B394" s="34" t="s">
        <v>2</v>
      </c>
      <c r="C394" s="34" t="s">
        <v>10</v>
      </c>
      <c r="D394" s="34" t="s">
        <v>418</v>
      </c>
      <c r="E394" s="51"/>
      <c r="F394" s="58">
        <f>F395</f>
        <v>0</v>
      </c>
      <c r="G394" s="58">
        <f t="shared" ref="G394:K397" si="187">G395</f>
        <v>0</v>
      </c>
      <c r="H394" s="58">
        <f t="shared" si="187"/>
        <v>0</v>
      </c>
      <c r="I394" s="58">
        <f t="shared" si="187"/>
        <v>0</v>
      </c>
      <c r="J394" s="58">
        <f t="shared" si="187"/>
        <v>0</v>
      </c>
      <c r="K394" s="58">
        <f t="shared" si="187"/>
        <v>0</v>
      </c>
    </row>
    <row r="395" spans="1:11" ht="51" x14ac:dyDescent="0.25">
      <c r="A395" s="384" t="s">
        <v>518</v>
      </c>
      <c r="B395" s="34" t="s">
        <v>2</v>
      </c>
      <c r="C395" s="34" t="s">
        <v>10</v>
      </c>
      <c r="D395" s="34" t="s">
        <v>419</v>
      </c>
      <c r="E395" s="51"/>
      <c r="F395" s="58">
        <f>F396</f>
        <v>0</v>
      </c>
      <c r="G395" s="58">
        <f t="shared" si="187"/>
        <v>0</v>
      </c>
      <c r="H395" s="58">
        <f t="shared" si="187"/>
        <v>0</v>
      </c>
      <c r="I395" s="58">
        <f t="shared" si="187"/>
        <v>0</v>
      </c>
      <c r="J395" s="58">
        <f t="shared" si="187"/>
        <v>0</v>
      </c>
      <c r="K395" s="58">
        <f t="shared" si="187"/>
        <v>0</v>
      </c>
    </row>
    <row r="396" spans="1:11" ht="63.75" x14ac:dyDescent="0.25">
      <c r="A396" s="384" t="s">
        <v>417</v>
      </c>
      <c r="B396" s="34" t="s">
        <v>2</v>
      </c>
      <c r="C396" s="34" t="s">
        <v>10</v>
      </c>
      <c r="D396" s="34" t="s">
        <v>420</v>
      </c>
      <c r="E396" s="51"/>
      <c r="F396" s="58">
        <f>F397</f>
        <v>0</v>
      </c>
      <c r="G396" s="58">
        <f t="shared" si="187"/>
        <v>0</v>
      </c>
      <c r="H396" s="58">
        <f t="shared" si="187"/>
        <v>0</v>
      </c>
      <c r="I396" s="58">
        <f t="shared" si="187"/>
        <v>0</v>
      </c>
      <c r="J396" s="58">
        <f t="shared" si="187"/>
        <v>0</v>
      </c>
      <c r="K396" s="58">
        <f t="shared" si="187"/>
        <v>0</v>
      </c>
    </row>
    <row r="397" spans="1:11" ht="25.5" x14ac:dyDescent="0.25">
      <c r="A397" s="50" t="s">
        <v>23</v>
      </c>
      <c r="B397" s="34" t="s">
        <v>2</v>
      </c>
      <c r="C397" s="34" t="s">
        <v>10</v>
      </c>
      <c r="D397" s="34" t="s">
        <v>422</v>
      </c>
      <c r="E397" s="51"/>
      <c r="F397" s="58">
        <f>F398</f>
        <v>0</v>
      </c>
      <c r="G397" s="58">
        <f t="shared" si="187"/>
        <v>0</v>
      </c>
      <c r="H397" s="58">
        <f t="shared" si="187"/>
        <v>0</v>
      </c>
      <c r="I397" s="58">
        <f t="shared" si="187"/>
        <v>0</v>
      </c>
      <c r="J397" s="58">
        <f t="shared" si="187"/>
        <v>0</v>
      </c>
      <c r="K397" s="58">
        <f t="shared" si="187"/>
        <v>0</v>
      </c>
    </row>
    <row r="398" spans="1:11" ht="25.5" x14ac:dyDescent="0.25">
      <c r="A398" s="384" t="s">
        <v>16</v>
      </c>
      <c r="B398" s="34" t="s">
        <v>2</v>
      </c>
      <c r="C398" s="34" t="s">
        <v>10</v>
      </c>
      <c r="D398" s="34" t="s">
        <v>422</v>
      </c>
      <c r="E398" s="51">
        <v>200</v>
      </c>
      <c r="F398" s="58">
        <f>'9.ведомства'!G1297</f>
        <v>0</v>
      </c>
      <c r="G398" s="58">
        <f>'9.ведомства'!H1297</f>
        <v>0</v>
      </c>
      <c r="H398" s="58">
        <f>'9.ведомства'!I1297</f>
        <v>0</v>
      </c>
      <c r="I398" s="58">
        <f>'9.ведомства'!J1297</f>
        <v>0</v>
      </c>
      <c r="J398" s="58">
        <f>'9.ведомства'!K1297</f>
        <v>0</v>
      </c>
      <c r="K398" s="58">
        <f>'9.ведомства'!L1297</f>
        <v>0</v>
      </c>
    </row>
    <row r="399" spans="1:11" x14ac:dyDescent="0.25">
      <c r="A399" s="98" t="s">
        <v>7</v>
      </c>
      <c r="B399" s="34" t="s">
        <v>2</v>
      </c>
      <c r="C399" s="34" t="s">
        <v>10</v>
      </c>
      <c r="D399" s="34" t="s">
        <v>320</v>
      </c>
      <c r="E399" s="51"/>
      <c r="F399" s="58">
        <f>F400</f>
        <v>2442614</v>
      </c>
      <c r="G399" s="58">
        <f t="shared" ref="G399:K401" si="188">G400</f>
        <v>57614</v>
      </c>
      <c r="H399" s="58">
        <f t="shared" si="188"/>
        <v>0</v>
      </c>
      <c r="I399" s="58">
        <f t="shared" si="188"/>
        <v>0</v>
      </c>
      <c r="J399" s="58">
        <f t="shared" si="188"/>
        <v>2442614</v>
      </c>
      <c r="K399" s="58">
        <f t="shared" si="188"/>
        <v>57614</v>
      </c>
    </row>
    <row r="400" spans="1:11" ht="38.25" x14ac:dyDescent="0.25">
      <c r="A400" s="98" t="s">
        <v>6</v>
      </c>
      <c r="B400" s="34" t="s">
        <v>2</v>
      </c>
      <c r="C400" s="34" t="s">
        <v>10</v>
      </c>
      <c r="D400" s="34" t="s">
        <v>321</v>
      </c>
      <c r="E400" s="51"/>
      <c r="F400" s="58">
        <f>F401+F403+F405+F407</f>
        <v>2442614</v>
      </c>
      <c r="G400" s="396">
        <f t="shared" ref="G400:K400" si="189">G401+G403+G405+G407</f>
        <v>57614</v>
      </c>
      <c r="H400" s="396">
        <f t="shared" si="189"/>
        <v>0</v>
      </c>
      <c r="I400" s="396">
        <f t="shared" si="189"/>
        <v>0</v>
      </c>
      <c r="J400" s="396">
        <f t="shared" si="189"/>
        <v>2442614</v>
      </c>
      <c r="K400" s="396">
        <f t="shared" si="189"/>
        <v>57614</v>
      </c>
    </row>
    <row r="401" spans="1:11" ht="102" x14ac:dyDescent="0.25">
      <c r="A401" s="384" t="s">
        <v>91</v>
      </c>
      <c r="B401" s="34" t="s">
        <v>2</v>
      </c>
      <c r="C401" s="34" t="s">
        <v>10</v>
      </c>
      <c r="D401" s="34" t="s">
        <v>404</v>
      </c>
      <c r="E401" s="51"/>
      <c r="F401" s="58">
        <f>F402</f>
        <v>57614</v>
      </c>
      <c r="G401" s="58">
        <f t="shared" si="188"/>
        <v>57614</v>
      </c>
      <c r="H401" s="58">
        <f t="shared" si="188"/>
        <v>0</v>
      </c>
      <c r="I401" s="58">
        <f t="shared" si="188"/>
        <v>0</v>
      </c>
      <c r="J401" s="58">
        <f t="shared" si="188"/>
        <v>57614</v>
      </c>
      <c r="K401" s="58">
        <f t="shared" si="188"/>
        <v>57614</v>
      </c>
    </row>
    <row r="402" spans="1:11" ht="76.5" x14ac:dyDescent="0.25">
      <c r="A402" s="384" t="s">
        <v>11</v>
      </c>
      <c r="B402" s="34" t="s">
        <v>2</v>
      </c>
      <c r="C402" s="34" t="s">
        <v>10</v>
      </c>
      <c r="D402" s="34" t="s">
        <v>404</v>
      </c>
      <c r="E402" s="51">
        <v>100</v>
      </c>
      <c r="F402" s="58">
        <f>'9.ведомства'!G207</f>
        <v>57614</v>
      </c>
      <c r="G402" s="58">
        <f>'9.ведомства'!H207</f>
        <v>57614</v>
      </c>
      <c r="H402" s="58">
        <f>'9.ведомства'!I207</f>
        <v>0</v>
      </c>
      <c r="I402" s="58">
        <f>'9.ведомства'!J207</f>
        <v>0</v>
      </c>
      <c r="J402" s="58">
        <f>'9.ведомства'!K207</f>
        <v>57614</v>
      </c>
      <c r="K402" s="58">
        <f>'9.ведомства'!L207</f>
        <v>57614</v>
      </c>
    </row>
    <row r="403" spans="1:11" s="183" customFormat="1" ht="51" x14ac:dyDescent="0.25">
      <c r="A403" s="300" t="s">
        <v>1139</v>
      </c>
      <c r="B403" s="34" t="s">
        <v>2</v>
      </c>
      <c r="C403" s="34" t="s">
        <v>10</v>
      </c>
      <c r="D403" s="34" t="s">
        <v>1141</v>
      </c>
      <c r="E403" s="295"/>
      <c r="F403" s="296">
        <f>F404</f>
        <v>576000</v>
      </c>
      <c r="G403" s="296">
        <f t="shared" ref="G403:K403" si="190">G404</f>
        <v>0</v>
      </c>
      <c r="H403" s="296">
        <f t="shared" si="190"/>
        <v>0</v>
      </c>
      <c r="I403" s="296">
        <f t="shared" si="190"/>
        <v>0</v>
      </c>
      <c r="J403" s="296">
        <f t="shared" si="190"/>
        <v>576000</v>
      </c>
      <c r="K403" s="296">
        <f t="shared" si="190"/>
        <v>0</v>
      </c>
    </row>
    <row r="404" spans="1:11" s="183" customFormat="1" ht="25.5" x14ac:dyDescent="0.25">
      <c r="A404" s="384" t="s">
        <v>16</v>
      </c>
      <c r="B404" s="34" t="s">
        <v>2</v>
      </c>
      <c r="C404" s="34" t="s">
        <v>10</v>
      </c>
      <c r="D404" s="34" t="s">
        <v>1141</v>
      </c>
      <c r="E404" s="295">
        <v>200</v>
      </c>
      <c r="F404" s="296">
        <f>'9.ведомства'!G209</f>
        <v>576000</v>
      </c>
      <c r="G404" s="296">
        <f>'9.ведомства'!H209</f>
        <v>0</v>
      </c>
      <c r="H404" s="296">
        <f>'9.ведомства'!I209</f>
        <v>0</v>
      </c>
      <c r="I404" s="296">
        <f>'9.ведомства'!J209</f>
        <v>0</v>
      </c>
      <c r="J404" s="296">
        <f>'9.ведомства'!K209</f>
        <v>576000</v>
      </c>
      <c r="K404" s="296">
        <f>'9.ведомства'!L209</f>
        <v>0</v>
      </c>
    </row>
    <row r="405" spans="1:11" s="183" customFormat="1" ht="38.25" x14ac:dyDescent="0.25">
      <c r="A405" s="300" t="s">
        <v>1140</v>
      </c>
      <c r="B405" s="34" t="s">
        <v>2</v>
      </c>
      <c r="C405" s="34" t="s">
        <v>10</v>
      </c>
      <c r="D405" s="34" t="s">
        <v>1142</v>
      </c>
      <c r="E405" s="295"/>
      <c r="F405" s="296">
        <f>F406</f>
        <v>1809000</v>
      </c>
      <c r="G405" s="296">
        <f t="shared" ref="G405:K405" si="191">G406</f>
        <v>0</v>
      </c>
      <c r="H405" s="296">
        <f t="shared" si="191"/>
        <v>-372315</v>
      </c>
      <c r="I405" s="296">
        <f t="shared" si="191"/>
        <v>0</v>
      </c>
      <c r="J405" s="296">
        <f t="shared" si="191"/>
        <v>1436685</v>
      </c>
      <c r="K405" s="296">
        <f t="shared" si="191"/>
        <v>0</v>
      </c>
    </row>
    <row r="406" spans="1:11" s="183" customFormat="1" ht="25.5" x14ac:dyDescent="0.25">
      <c r="A406" s="384" t="s">
        <v>16</v>
      </c>
      <c r="B406" s="34" t="s">
        <v>2</v>
      </c>
      <c r="C406" s="34" t="s">
        <v>10</v>
      </c>
      <c r="D406" s="34" t="s">
        <v>1142</v>
      </c>
      <c r="E406" s="295">
        <v>200</v>
      </c>
      <c r="F406" s="296">
        <f>'9.ведомства'!G211</f>
        <v>1809000</v>
      </c>
      <c r="G406" s="296">
        <f>'9.ведомства'!H211</f>
        <v>0</v>
      </c>
      <c r="H406" s="296">
        <f>'9.ведомства'!I211</f>
        <v>-372315</v>
      </c>
      <c r="I406" s="296">
        <f>'9.ведомства'!J211</f>
        <v>0</v>
      </c>
      <c r="J406" s="296">
        <f>'9.ведомства'!K211</f>
        <v>1436685</v>
      </c>
      <c r="K406" s="296">
        <f>'9.ведомства'!L211</f>
        <v>0</v>
      </c>
    </row>
    <row r="407" spans="1:11" s="376" customFormat="1" ht="51" x14ac:dyDescent="0.25">
      <c r="A407" s="55" t="s">
        <v>1287</v>
      </c>
      <c r="B407" s="397" t="s">
        <v>2</v>
      </c>
      <c r="C407" s="397" t="s">
        <v>10</v>
      </c>
      <c r="D407" s="397" t="s">
        <v>1286</v>
      </c>
      <c r="E407" s="395"/>
      <c r="F407" s="396">
        <f>F408</f>
        <v>0</v>
      </c>
      <c r="G407" s="396">
        <f t="shared" ref="G407:K407" si="192">G408</f>
        <v>0</v>
      </c>
      <c r="H407" s="396">
        <f t="shared" si="192"/>
        <v>372315</v>
      </c>
      <c r="I407" s="396">
        <f t="shared" si="192"/>
        <v>0</v>
      </c>
      <c r="J407" s="396">
        <f t="shared" si="192"/>
        <v>372315</v>
      </c>
      <c r="K407" s="396">
        <f t="shared" si="192"/>
        <v>0</v>
      </c>
    </row>
    <row r="408" spans="1:11" s="376" customFormat="1" ht="25.5" x14ac:dyDescent="0.25">
      <c r="A408" s="399" t="s">
        <v>16</v>
      </c>
      <c r="B408" s="397" t="s">
        <v>2</v>
      </c>
      <c r="C408" s="397" t="s">
        <v>10</v>
      </c>
      <c r="D408" s="397" t="s">
        <v>1286</v>
      </c>
      <c r="E408" s="395">
        <v>200</v>
      </c>
      <c r="F408" s="396">
        <f>'9.ведомства'!G213</f>
        <v>0</v>
      </c>
      <c r="G408" s="396">
        <f>'9.ведомства'!H213</f>
        <v>0</v>
      </c>
      <c r="H408" s="396">
        <f>'9.ведомства'!I213</f>
        <v>372315</v>
      </c>
      <c r="I408" s="396">
        <f>'9.ведомства'!J213</f>
        <v>0</v>
      </c>
      <c r="J408" s="396">
        <f>'9.ведомства'!K213</f>
        <v>372315</v>
      </c>
      <c r="K408" s="396">
        <f>'9.ведомства'!L213</f>
        <v>0</v>
      </c>
    </row>
    <row r="409" spans="1:11" x14ac:dyDescent="0.25">
      <c r="A409" s="384" t="s">
        <v>53</v>
      </c>
      <c r="B409" s="51" t="s">
        <v>45</v>
      </c>
      <c r="C409" s="34" t="s">
        <v>27</v>
      </c>
      <c r="D409" s="34"/>
      <c r="E409" s="34"/>
      <c r="F409" s="58">
        <f t="shared" ref="F409:K409" si="193">F410+F427+F453+F552</f>
        <v>163404089.03000003</v>
      </c>
      <c r="G409" s="58">
        <f t="shared" si="193"/>
        <v>33462325.369999997</v>
      </c>
      <c r="H409" s="58">
        <f t="shared" si="193"/>
        <v>295000</v>
      </c>
      <c r="I409" s="58">
        <f t="shared" si="193"/>
        <v>0</v>
      </c>
      <c r="J409" s="58">
        <f t="shared" si="193"/>
        <v>163699089.03000003</v>
      </c>
      <c r="K409" s="58">
        <f t="shared" si="193"/>
        <v>33462325.369999997</v>
      </c>
    </row>
    <row r="410" spans="1:11" x14ac:dyDescent="0.25">
      <c r="A410" s="384" t="s">
        <v>52</v>
      </c>
      <c r="B410" s="51" t="s">
        <v>45</v>
      </c>
      <c r="C410" s="34" t="s">
        <v>21</v>
      </c>
      <c r="D410" s="34"/>
      <c r="E410" s="34"/>
      <c r="F410" s="58">
        <f>F411</f>
        <v>33416584.449999999</v>
      </c>
      <c r="G410" s="58">
        <f t="shared" ref="G410:K411" si="194">G411</f>
        <v>12162561.869999999</v>
      </c>
      <c r="H410" s="58">
        <f t="shared" si="194"/>
        <v>-75000</v>
      </c>
      <c r="I410" s="58">
        <f t="shared" si="194"/>
        <v>0</v>
      </c>
      <c r="J410" s="58">
        <f t="shared" si="194"/>
        <v>33341584.449999999</v>
      </c>
      <c r="K410" s="58">
        <f t="shared" si="194"/>
        <v>12162561.869999999</v>
      </c>
    </row>
    <row r="411" spans="1:11" ht="38.25" x14ac:dyDescent="0.25">
      <c r="A411" s="384" t="s">
        <v>504</v>
      </c>
      <c r="B411" s="34" t="s">
        <v>45</v>
      </c>
      <c r="C411" s="34" t="s">
        <v>21</v>
      </c>
      <c r="D411" s="34" t="s">
        <v>602</v>
      </c>
      <c r="E411" s="34"/>
      <c r="F411" s="58">
        <f>F412</f>
        <v>33416584.449999999</v>
      </c>
      <c r="G411" s="58">
        <f t="shared" si="194"/>
        <v>12162561.869999999</v>
      </c>
      <c r="H411" s="58">
        <f t="shared" si="194"/>
        <v>-75000</v>
      </c>
      <c r="I411" s="58">
        <f t="shared" si="194"/>
        <v>0</v>
      </c>
      <c r="J411" s="58">
        <f t="shared" si="194"/>
        <v>33341584.449999999</v>
      </c>
      <c r="K411" s="58">
        <f t="shared" si="194"/>
        <v>12162561.869999999</v>
      </c>
    </row>
    <row r="412" spans="1:11" ht="25.5" x14ac:dyDescent="0.25">
      <c r="A412" s="384" t="s">
        <v>509</v>
      </c>
      <c r="B412" s="34" t="s">
        <v>45</v>
      </c>
      <c r="C412" s="34" t="s">
        <v>21</v>
      </c>
      <c r="D412" s="34" t="s">
        <v>621</v>
      </c>
      <c r="E412" s="34"/>
      <c r="F412" s="58">
        <f>F413+F422</f>
        <v>33416584.449999999</v>
      </c>
      <c r="G412" s="58">
        <f t="shared" ref="G412:K412" si="195">G413+G422</f>
        <v>12162561.869999999</v>
      </c>
      <c r="H412" s="58">
        <f t="shared" si="195"/>
        <v>-75000</v>
      </c>
      <c r="I412" s="58">
        <f t="shared" si="195"/>
        <v>0</v>
      </c>
      <c r="J412" s="58">
        <f t="shared" si="195"/>
        <v>33341584.449999999</v>
      </c>
      <c r="K412" s="58">
        <f t="shared" si="195"/>
        <v>12162561.869999999</v>
      </c>
    </row>
    <row r="413" spans="1:11" ht="38.25" x14ac:dyDescent="0.25">
      <c r="A413" s="384" t="s">
        <v>623</v>
      </c>
      <c r="B413" s="34" t="s">
        <v>45</v>
      </c>
      <c r="C413" s="34" t="s">
        <v>21</v>
      </c>
      <c r="D413" s="34" t="s">
        <v>622</v>
      </c>
      <c r="E413" s="34"/>
      <c r="F413" s="58">
        <f>F416+F418+F414+F420</f>
        <v>33416584.449999999</v>
      </c>
      <c r="G413" s="58">
        <f t="shared" ref="G413:K413" si="196">G416+G418+G414+G420</f>
        <v>12162561.869999999</v>
      </c>
      <c r="H413" s="58">
        <f t="shared" si="196"/>
        <v>-75000</v>
      </c>
      <c r="I413" s="58">
        <f t="shared" si="196"/>
        <v>0</v>
      </c>
      <c r="J413" s="58">
        <f t="shared" si="196"/>
        <v>33341584.449999999</v>
      </c>
      <c r="K413" s="58">
        <f t="shared" si="196"/>
        <v>12162561.869999999</v>
      </c>
    </row>
    <row r="414" spans="1:11" ht="51" x14ac:dyDescent="0.25">
      <c r="A414" s="384" t="s">
        <v>1027</v>
      </c>
      <c r="B414" s="34" t="s">
        <v>45</v>
      </c>
      <c r="C414" s="34" t="s">
        <v>21</v>
      </c>
      <c r="D414" s="34" t="s">
        <v>844</v>
      </c>
      <c r="E414" s="34"/>
      <c r="F414" s="58">
        <f>F415</f>
        <v>12162561.869999999</v>
      </c>
      <c r="G414" s="58">
        <f t="shared" ref="G414:K414" si="197">G415</f>
        <v>12162561.869999999</v>
      </c>
      <c r="H414" s="58">
        <f t="shared" si="197"/>
        <v>0</v>
      </c>
      <c r="I414" s="58">
        <f t="shared" si="197"/>
        <v>0</v>
      </c>
      <c r="J414" s="58">
        <f t="shared" si="197"/>
        <v>12162561.869999999</v>
      </c>
      <c r="K414" s="58">
        <f t="shared" si="197"/>
        <v>12162561.869999999</v>
      </c>
    </row>
    <row r="415" spans="1:11" ht="25.5" x14ac:dyDescent="0.25">
      <c r="A415" s="384" t="s">
        <v>16</v>
      </c>
      <c r="B415" s="34" t="s">
        <v>45</v>
      </c>
      <c r="C415" s="34" t="s">
        <v>21</v>
      </c>
      <c r="D415" s="34" t="s">
        <v>844</v>
      </c>
      <c r="E415" s="34" t="s">
        <v>15</v>
      </c>
      <c r="F415" s="58">
        <f>'9.ведомства'!G1304</f>
        <v>12162561.869999999</v>
      </c>
      <c r="G415" s="58">
        <f>'9.ведомства'!H1304</f>
        <v>12162561.869999999</v>
      </c>
      <c r="H415" s="58">
        <f>'9.ведомства'!I1304</f>
        <v>0</v>
      </c>
      <c r="I415" s="58"/>
      <c r="J415" s="58">
        <f>'9.ведомства'!K1304</f>
        <v>12162561.869999999</v>
      </c>
      <c r="K415" s="58">
        <f>'9.ведомства'!L1304</f>
        <v>12162561.869999999</v>
      </c>
    </row>
    <row r="416" spans="1:11" ht="51" x14ac:dyDescent="0.25">
      <c r="A416" s="50" t="s">
        <v>1068</v>
      </c>
      <c r="B416" s="34" t="s">
        <v>45</v>
      </c>
      <c r="C416" s="34" t="s">
        <v>21</v>
      </c>
      <c r="D416" s="34" t="s">
        <v>722</v>
      </c>
      <c r="E416" s="34"/>
      <c r="F416" s="58">
        <f>F417</f>
        <v>2167972.13</v>
      </c>
      <c r="G416" s="58">
        <f t="shared" ref="G416:K416" si="198">G417</f>
        <v>0</v>
      </c>
      <c r="H416" s="58">
        <f t="shared" si="198"/>
        <v>0</v>
      </c>
      <c r="I416" s="58">
        <f t="shared" si="198"/>
        <v>0</v>
      </c>
      <c r="J416" s="58">
        <f t="shared" si="198"/>
        <v>2167972.13</v>
      </c>
      <c r="K416" s="58">
        <f t="shared" si="198"/>
        <v>0</v>
      </c>
    </row>
    <row r="417" spans="1:11" ht="25.5" x14ac:dyDescent="0.25">
      <c r="A417" s="384" t="s">
        <v>16</v>
      </c>
      <c r="B417" s="34" t="s">
        <v>45</v>
      </c>
      <c r="C417" s="34" t="s">
        <v>21</v>
      </c>
      <c r="D417" s="34" t="s">
        <v>722</v>
      </c>
      <c r="E417" s="34" t="s">
        <v>15</v>
      </c>
      <c r="F417" s="58">
        <f>'9.ведомства'!G1306</f>
        <v>2167972.13</v>
      </c>
      <c r="G417" s="58">
        <f>'9.ведомства'!H1306</f>
        <v>0</v>
      </c>
      <c r="H417" s="58">
        <f>'9.ведомства'!I1306</f>
        <v>0</v>
      </c>
      <c r="I417" s="58">
        <f>'9.ведомства'!J1306</f>
        <v>0</v>
      </c>
      <c r="J417" s="58">
        <f>'9.ведомства'!K1306</f>
        <v>2167972.13</v>
      </c>
      <c r="K417" s="58">
        <f>'9.ведомства'!L1306</f>
        <v>0</v>
      </c>
    </row>
    <row r="418" spans="1:11" ht="38.25" x14ac:dyDescent="0.25">
      <c r="A418" s="50" t="s">
        <v>624</v>
      </c>
      <c r="B418" s="34" t="s">
        <v>45</v>
      </c>
      <c r="C418" s="34" t="s">
        <v>21</v>
      </c>
      <c r="D418" s="34" t="s">
        <v>625</v>
      </c>
      <c r="E418" s="34"/>
      <c r="F418" s="58">
        <f>F419</f>
        <v>1580000</v>
      </c>
      <c r="G418" s="58">
        <f t="shared" ref="G418:K418" si="199">G419</f>
        <v>0</v>
      </c>
      <c r="H418" s="58">
        <f t="shared" si="199"/>
        <v>-75000</v>
      </c>
      <c r="I418" s="58">
        <f t="shared" si="199"/>
        <v>0</v>
      </c>
      <c r="J418" s="58">
        <f t="shared" si="199"/>
        <v>1505000</v>
      </c>
      <c r="K418" s="58">
        <f t="shared" si="199"/>
        <v>0</v>
      </c>
    </row>
    <row r="419" spans="1:11" ht="25.5" x14ac:dyDescent="0.25">
      <c r="A419" s="384" t="s">
        <v>16</v>
      </c>
      <c r="B419" s="34" t="s">
        <v>45</v>
      </c>
      <c r="C419" s="34" t="s">
        <v>21</v>
      </c>
      <c r="D419" s="34" t="s">
        <v>625</v>
      </c>
      <c r="E419" s="34" t="s">
        <v>15</v>
      </c>
      <c r="F419" s="58">
        <f>'9.ведомства'!G945</f>
        <v>1580000</v>
      </c>
      <c r="G419" s="58">
        <f>'9.ведомства'!H945</f>
        <v>0</v>
      </c>
      <c r="H419" s="58">
        <f>'9.ведомства'!I945</f>
        <v>-75000</v>
      </c>
      <c r="I419" s="58">
        <f>'9.ведомства'!J945</f>
        <v>0</v>
      </c>
      <c r="J419" s="58">
        <f>'9.ведомства'!K945</f>
        <v>1505000</v>
      </c>
      <c r="K419" s="58">
        <f>'9.ведомства'!L945</f>
        <v>0</v>
      </c>
    </row>
    <row r="420" spans="1:11" ht="51" x14ac:dyDescent="0.25">
      <c r="A420" s="384" t="s">
        <v>1121</v>
      </c>
      <c r="B420" s="34" t="s">
        <v>45</v>
      </c>
      <c r="C420" s="34" t="s">
        <v>21</v>
      </c>
      <c r="D420" s="34" t="s">
        <v>845</v>
      </c>
      <c r="E420" s="34"/>
      <c r="F420" s="58">
        <f>F421</f>
        <v>17506050.449999999</v>
      </c>
      <c r="G420" s="58">
        <f t="shared" ref="G420:K420" si="200">G421</f>
        <v>0</v>
      </c>
      <c r="H420" s="58">
        <f t="shared" si="200"/>
        <v>0</v>
      </c>
      <c r="I420" s="58">
        <f t="shared" si="200"/>
        <v>0</v>
      </c>
      <c r="J420" s="58">
        <f t="shared" si="200"/>
        <v>17506050.449999999</v>
      </c>
      <c r="K420" s="58">
        <f t="shared" si="200"/>
        <v>0</v>
      </c>
    </row>
    <row r="421" spans="1:11" ht="25.5" x14ac:dyDescent="0.25">
      <c r="A421" s="384" t="s">
        <v>16</v>
      </c>
      <c r="B421" s="34" t="s">
        <v>45</v>
      </c>
      <c r="C421" s="34" t="s">
        <v>21</v>
      </c>
      <c r="D421" s="34" t="s">
        <v>845</v>
      </c>
      <c r="E421" s="34" t="s">
        <v>15</v>
      </c>
      <c r="F421" s="58">
        <f>'9.ведомства'!G1308</f>
        <v>17506050.449999999</v>
      </c>
      <c r="G421" s="58">
        <f>'9.ведомства'!H1308</f>
        <v>0</v>
      </c>
      <c r="H421" s="58">
        <f>'9.ведомства'!I1308</f>
        <v>0</v>
      </c>
      <c r="I421" s="58">
        <f>'9.ведомства'!J1308</f>
        <v>0</v>
      </c>
      <c r="J421" s="58">
        <f>'9.ведомства'!K1308</f>
        <v>17506050.449999999</v>
      </c>
      <c r="K421" s="58">
        <f>'9.ведомства'!L1308</f>
        <v>0</v>
      </c>
    </row>
    <row r="422" spans="1:11" ht="38.25" x14ac:dyDescent="0.25">
      <c r="A422" s="384" t="s">
        <v>626</v>
      </c>
      <c r="B422" s="34" t="s">
        <v>45</v>
      </c>
      <c r="C422" s="34" t="s">
        <v>21</v>
      </c>
      <c r="D422" s="34" t="s">
        <v>628</v>
      </c>
      <c r="E422" s="34"/>
      <c r="F422" s="58">
        <f>F423+F425</f>
        <v>0</v>
      </c>
      <c r="G422" s="58">
        <f t="shared" ref="G422:K422" si="201">G423+G425</f>
        <v>0</v>
      </c>
      <c r="H422" s="58">
        <f t="shared" si="201"/>
        <v>0</v>
      </c>
      <c r="I422" s="58">
        <f t="shared" si="201"/>
        <v>0</v>
      </c>
      <c r="J422" s="58">
        <f t="shared" si="201"/>
        <v>0</v>
      </c>
      <c r="K422" s="58">
        <f t="shared" si="201"/>
        <v>0</v>
      </c>
    </row>
    <row r="423" spans="1:11" ht="25.5" x14ac:dyDescent="0.25">
      <c r="A423" s="384" t="s">
        <v>724</v>
      </c>
      <c r="B423" s="34" t="s">
        <v>45</v>
      </c>
      <c r="C423" s="34" t="s">
        <v>21</v>
      </c>
      <c r="D423" s="34" t="s">
        <v>725</v>
      </c>
      <c r="E423" s="34"/>
      <c r="F423" s="58">
        <f>F424</f>
        <v>0</v>
      </c>
      <c r="G423" s="58">
        <f t="shared" ref="G423:K423" si="202">G424</f>
        <v>0</v>
      </c>
      <c r="H423" s="58">
        <f t="shared" si="202"/>
        <v>0</v>
      </c>
      <c r="I423" s="58">
        <f t="shared" si="202"/>
        <v>0</v>
      </c>
      <c r="J423" s="58">
        <f t="shared" si="202"/>
        <v>0</v>
      </c>
      <c r="K423" s="58">
        <f t="shared" si="202"/>
        <v>0</v>
      </c>
    </row>
    <row r="424" spans="1:11" ht="25.5" x14ac:dyDescent="0.25">
      <c r="A424" s="384" t="s">
        <v>16</v>
      </c>
      <c r="B424" s="34" t="s">
        <v>45</v>
      </c>
      <c r="C424" s="34" t="s">
        <v>21</v>
      </c>
      <c r="D424" s="34" t="s">
        <v>725</v>
      </c>
      <c r="E424" s="34" t="s">
        <v>15</v>
      </c>
      <c r="F424" s="58">
        <f>'9.ведомства'!G1311+'9.ведомства'!G948</f>
        <v>0</v>
      </c>
      <c r="G424" s="58">
        <f>'9.ведомства'!H1311+'9.ведомства'!H948</f>
        <v>0</v>
      </c>
      <c r="H424" s="58">
        <f>'9.ведомства'!I1311+'9.ведомства'!I948</f>
        <v>0</v>
      </c>
      <c r="I424" s="58">
        <f>'9.ведомства'!J1311+'9.ведомства'!J948</f>
        <v>0</v>
      </c>
      <c r="J424" s="58">
        <f>'9.ведомства'!K1311+'9.ведомства'!K948</f>
        <v>0</v>
      </c>
      <c r="K424" s="58">
        <f>'9.ведомства'!L1311+'9.ведомства'!L948</f>
        <v>0</v>
      </c>
    </row>
    <row r="425" spans="1:11" ht="25.5" x14ac:dyDescent="0.25">
      <c r="A425" s="50" t="s">
        <v>627</v>
      </c>
      <c r="B425" s="34" t="s">
        <v>45</v>
      </c>
      <c r="C425" s="34" t="s">
        <v>21</v>
      </c>
      <c r="D425" s="34" t="s">
        <v>629</v>
      </c>
      <c r="E425" s="34"/>
      <c r="F425" s="58">
        <f>F426</f>
        <v>0</v>
      </c>
      <c r="G425" s="58">
        <f t="shared" ref="G425:K425" si="203">G426</f>
        <v>0</v>
      </c>
      <c r="H425" s="58">
        <f t="shared" si="203"/>
        <v>0</v>
      </c>
      <c r="I425" s="58">
        <f t="shared" si="203"/>
        <v>0</v>
      </c>
      <c r="J425" s="58">
        <f t="shared" si="203"/>
        <v>0</v>
      </c>
      <c r="K425" s="58">
        <f t="shared" si="203"/>
        <v>0</v>
      </c>
    </row>
    <row r="426" spans="1:11" ht="25.5" x14ac:dyDescent="0.25">
      <c r="A426" s="384" t="s">
        <v>16</v>
      </c>
      <c r="B426" s="34" t="s">
        <v>45</v>
      </c>
      <c r="C426" s="34" t="s">
        <v>21</v>
      </c>
      <c r="D426" s="34" t="s">
        <v>629</v>
      </c>
      <c r="E426" s="34" t="s">
        <v>15</v>
      </c>
      <c r="F426" s="58">
        <f>'9.ведомства'!G950</f>
        <v>0</v>
      </c>
      <c r="G426" s="58">
        <f>'9.ведомства'!H950</f>
        <v>0</v>
      </c>
      <c r="H426" s="58">
        <f>'9.ведомства'!I950</f>
        <v>0</v>
      </c>
      <c r="I426" s="58">
        <f>'9.ведомства'!J950</f>
        <v>0</v>
      </c>
      <c r="J426" s="58">
        <f>'9.ведомства'!K950</f>
        <v>0</v>
      </c>
      <c r="K426" s="58">
        <f>'9.ведомства'!L950</f>
        <v>0</v>
      </c>
    </row>
    <row r="427" spans="1:11" x14ac:dyDescent="0.25">
      <c r="A427" s="384" t="s">
        <v>51</v>
      </c>
      <c r="B427" s="34" t="s">
        <v>45</v>
      </c>
      <c r="C427" s="34" t="s">
        <v>39</v>
      </c>
      <c r="D427" s="34"/>
      <c r="E427" s="34"/>
      <c r="F427" s="58">
        <f>F428+F446</f>
        <v>20791800</v>
      </c>
      <c r="G427" s="58">
        <f t="shared" ref="G427:K427" si="204">G428+G446</f>
        <v>0</v>
      </c>
      <c r="H427" s="58">
        <f t="shared" si="204"/>
        <v>0</v>
      </c>
      <c r="I427" s="58">
        <f t="shared" si="204"/>
        <v>0</v>
      </c>
      <c r="J427" s="58">
        <f t="shared" si="204"/>
        <v>20791800</v>
      </c>
      <c r="K427" s="58">
        <f t="shared" si="204"/>
        <v>0</v>
      </c>
    </row>
    <row r="428" spans="1:11" ht="38.25" x14ac:dyDescent="0.25">
      <c r="A428" s="384" t="s">
        <v>506</v>
      </c>
      <c r="B428" s="34" t="s">
        <v>45</v>
      </c>
      <c r="C428" s="34" t="s">
        <v>39</v>
      </c>
      <c r="D428" s="34" t="s">
        <v>602</v>
      </c>
      <c r="E428" s="34"/>
      <c r="F428" s="58">
        <f>F429+F438+F442</f>
        <v>20791800</v>
      </c>
      <c r="G428" s="58">
        <f t="shared" ref="G428:K428" si="205">G429+G438+G442</f>
        <v>0</v>
      </c>
      <c r="H428" s="58">
        <f t="shared" si="205"/>
        <v>0</v>
      </c>
      <c r="I428" s="58">
        <f t="shared" si="205"/>
        <v>0</v>
      </c>
      <c r="J428" s="58">
        <f t="shared" si="205"/>
        <v>20791800</v>
      </c>
      <c r="K428" s="58">
        <f t="shared" si="205"/>
        <v>0</v>
      </c>
    </row>
    <row r="429" spans="1:11" ht="38.25" x14ac:dyDescent="0.25">
      <c r="A429" s="384" t="s">
        <v>507</v>
      </c>
      <c r="B429" s="34" t="s">
        <v>45</v>
      </c>
      <c r="C429" s="34" t="s">
        <v>39</v>
      </c>
      <c r="D429" s="34" t="s">
        <v>630</v>
      </c>
      <c r="E429" s="34"/>
      <c r="F429" s="58">
        <f>F430+F435</f>
        <v>5222500</v>
      </c>
      <c r="G429" s="58">
        <f t="shared" ref="G429:K429" si="206">G430+G435</f>
        <v>0</v>
      </c>
      <c r="H429" s="58">
        <f t="shared" si="206"/>
        <v>0</v>
      </c>
      <c r="I429" s="58">
        <f t="shared" si="206"/>
        <v>0</v>
      </c>
      <c r="J429" s="58">
        <f t="shared" si="206"/>
        <v>5222500</v>
      </c>
      <c r="K429" s="58">
        <f t="shared" si="206"/>
        <v>0</v>
      </c>
    </row>
    <row r="430" spans="1:11" ht="76.5" x14ac:dyDescent="0.25">
      <c r="A430" s="384" t="s">
        <v>631</v>
      </c>
      <c r="B430" s="34" t="s">
        <v>45</v>
      </c>
      <c r="C430" s="34" t="s">
        <v>39</v>
      </c>
      <c r="D430" s="34" t="s">
        <v>634</v>
      </c>
      <c r="E430" s="34"/>
      <c r="F430" s="58">
        <f>F431+F433</f>
        <v>222500</v>
      </c>
      <c r="G430" s="58">
        <f t="shared" ref="G430:K430" si="207">G431+G433</f>
        <v>0</v>
      </c>
      <c r="H430" s="58">
        <f t="shared" si="207"/>
        <v>0</v>
      </c>
      <c r="I430" s="58">
        <f t="shared" si="207"/>
        <v>0</v>
      </c>
      <c r="J430" s="58">
        <f t="shared" si="207"/>
        <v>222500</v>
      </c>
      <c r="K430" s="58">
        <f t="shared" si="207"/>
        <v>0</v>
      </c>
    </row>
    <row r="431" spans="1:11" ht="51" x14ac:dyDescent="0.25">
      <c r="A431" s="50" t="s">
        <v>632</v>
      </c>
      <c r="B431" s="34" t="s">
        <v>45</v>
      </c>
      <c r="C431" s="34" t="s">
        <v>39</v>
      </c>
      <c r="D431" s="34" t="s">
        <v>635</v>
      </c>
      <c r="E431" s="34"/>
      <c r="F431" s="58">
        <f>F432</f>
        <v>200000</v>
      </c>
      <c r="G431" s="58">
        <f t="shared" ref="G431:K431" si="208">G432</f>
        <v>0</v>
      </c>
      <c r="H431" s="58">
        <f t="shared" si="208"/>
        <v>0</v>
      </c>
      <c r="I431" s="58">
        <f t="shared" si="208"/>
        <v>0</v>
      </c>
      <c r="J431" s="58">
        <f t="shared" si="208"/>
        <v>200000</v>
      </c>
      <c r="K431" s="58">
        <f t="shared" si="208"/>
        <v>0</v>
      </c>
    </row>
    <row r="432" spans="1:11" ht="25.5" x14ac:dyDescent="0.25">
      <c r="A432" s="50" t="s">
        <v>5</v>
      </c>
      <c r="B432" s="34" t="s">
        <v>45</v>
      </c>
      <c r="C432" s="34" t="s">
        <v>39</v>
      </c>
      <c r="D432" s="34" t="s">
        <v>635</v>
      </c>
      <c r="E432" s="34" t="s">
        <v>1</v>
      </c>
      <c r="F432" s="58">
        <f>'9.ведомства'!G956</f>
        <v>200000</v>
      </c>
      <c r="G432" s="58">
        <f>'9.ведомства'!H956</f>
        <v>0</v>
      </c>
      <c r="H432" s="58">
        <f>'9.ведомства'!I956</f>
        <v>0</v>
      </c>
      <c r="I432" s="58">
        <f>'9.ведомства'!J956</f>
        <v>0</v>
      </c>
      <c r="J432" s="58">
        <f>'9.ведомства'!K956</f>
        <v>200000</v>
      </c>
      <c r="K432" s="58">
        <f>'9.ведомства'!L956</f>
        <v>0</v>
      </c>
    </row>
    <row r="433" spans="1:11" ht="25.5" x14ac:dyDescent="0.25">
      <c r="A433" s="50" t="s">
        <v>355</v>
      </c>
      <c r="B433" s="34" t="s">
        <v>45</v>
      </c>
      <c r="C433" s="34" t="s">
        <v>39</v>
      </c>
      <c r="D433" s="34" t="s">
        <v>817</v>
      </c>
      <c r="E433" s="34"/>
      <c r="F433" s="58">
        <f>F434</f>
        <v>22500</v>
      </c>
      <c r="G433" s="58">
        <f t="shared" ref="G433:K433" si="209">G434</f>
        <v>0</v>
      </c>
      <c r="H433" s="58">
        <f t="shared" si="209"/>
        <v>0</v>
      </c>
      <c r="I433" s="58">
        <f t="shared" si="209"/>
        <v>0</v>
      </c>
      <c r="J433" s="58">
        <f t="shared" si="209"/>
        <v>22500</v>
      </c>
      <c r="K433" s="58">
        <f t="shared" si="209"/>
        <v>0</v>
      </c>
    </row>
    <row r="434" spans="1:11" ht="25.5" x14ac:dyDescent="0.25">
      <c r="A434" s="384" t="s">
        <v>16</v>
      </c>
      <c r="B434" s="34" t="s">
        <v>45</v>
      </c>
      <c r="C434" s="34" t="s">
        <v>39</v>
      </c>
      <c r="D434" s="34" t="s">
        <v>817</v>
      </c>
      <c r="E434" s="34" t="s">
        <v>15</v>
      </c>
      <c r="F434" s="58">
        <f>'9.ведомства'!G958</f>
        <v>22500</v>
      </c>
      <c r="G434" s="58">
        <f>'9.ведомства'!H958</f>
        <v>0</v>
      </c>
      <c r="H434" s="58">
        <f>'9.ведомства'!I958</f>
        <v>0</v>
      </c>
      <c r="I434" s="58">
        <f>'9.ведомства'!J958</f>
        <v>0</v>
      </c>
      <c r="J434" s="58">
        <f>'9.ведомства'!K958</f>
        <v>22500</v>
      </c>
      <c r="K434" s="58">
        <f>'9.ведомства'!L958</f>
        <v>0</v>
      </c>
    </row>
    <row r="435" spans="1:11" ht="63.75" x14ac:dyDescent="0.25">
      <c r="A435" s="50" t="s">
        <v>633</v>
      </c>
      <c r="B435" s="34" t="s">
        <v>45</v>
      </c>
      <c r="C435" s="34" t="s">
        <v>39</v>
      </c>
      <c r="D435" s="34" t="s">
        <v>636</v>
      </c>
      <c r="E435" s="34"/>
      <c r="F435" s="58">
        <f>F436</f>
        <v>5000000</v>
      </c>
      <c r="G435" s="58">
        <f t="shared" ref="G435:K436" si="210">G436</f>
        <v>0</v>
      </c>
      <c r="H435" s="58">
        <f t="shared" si="210"/>
        <v>0</v>
      </c>
      <c r="I435" s="58">
        <f t="shared" si="210"/>
        <v>0</v>
      </c>
      <c r="J435" s="58">
        <f t="shared" si="210"/>
        <v>5000000</v>
      </c>
      <c r="K435" s="58">
        <f t="shared" si="210"/>
        <v>0</v>
      </c>
    </row>
    <row r="436" spans="1:11" ht="25.5" x14ac:dyDescent="0.25">
      <c r="A436" s="50" t="s">
        <v>355</v>
      </c>
      <c r="B436" s="34" t="s">
        <v>45</v>
      </c>
      <c r="C436" s="34" t="s">
        <v>39</v>
      </c>
      <c r="D436" s="34" t="s">
        <v>637</v>
      </c>
      <c r="E436" s="34"/>
      <c r="F436" s="58">
        <f>F437</f>
        <v>5000000</v>
      </c>
      <c r="G436" s="58">
        <f t="shared" si="210"/>
        <v>0</v>
      </c>
      <c r="H436" s="58">
        <f t="shared" si="210"/>
        <v>0</v>
      </c>
      <c r="I436" s="58">
        <f t="shared" si="210"/>
        <v>0</v>
      </c>
      <c r="J436" s="58">
        <f t="shared" si="210"/>
        <v>5000000</v>
      </c>
      <c r="K436" s="58">
        <f t="shared" si="210"/>
        <v>0</v>
      </c>
    </row>
    <row r="437" spans="1:11" ht="25.5" x14ac:dyDescent="0.25">
      <c r="A437" s="384" t="s">
        <v>16</v>
      </c>
      <c r="B437" s="34" t="s">
        <v>45</v>
      </c>
      <c r="C437" s="34" t="s">
        <v>39</v>
      </c>
      <c r="D437" s="34" t="s">
        <v>637</v>
      </c>
      <c r="E437" s="34" t="s">
        <v>15</v>
      </c>
      <c r="F437" s="58">
        <f>'9.ведомства'!G961</f>
        <v>5000000</v>
      </c>
      <c r="G437" s="58">
        <f>'9.ведомства'!H961</f>
        <v>0</v>
      </c>
      <c r="H437" s="58">
        <f>'9.ведомства'!I961</f>
        <v>0</v>
      </c>
      <c r="I437" s="58">
        <f>'9.ведомства'!J961</f>
        <v>0</v>
      </c>
      <c r="J437" s="58">
        <f>'9.ведомства'!K961</f>
        <v>5000000</v>
      </c>
      <c r="K437" s="58">
        <f>'9.ведомства'!L961</f>
        <v>0</v>
      </c>
    </row>
    <row r="438" spans="1:11" ht="51" x14ac:dyDescent="0.25">
      <c r="A438" s="384" t="s">
        <v>508</v>
      </c>
      <c r="B438" s="34" t="s">
        <v>45</v>
      </c>
      <c r="C438" s="34" t="s">
        <v>39</v>
      </c>
      <c r="D438" s="34" t="s">
        <v>638</v>
      </c>
      <c r="E438" s="34"/>
      <c r="F438" s="58">
        <f>F439</f>
        <v>1500000</v>
      </c>
      <c r="G438" s="58">
        <f t="shared" ref="G438:K440" si="211">G439</f>
        <v>0</v>
      </c>
      <c r="H438" s="58">
        <f t="shared" si="211"/>
        <v>0</v>
      </c>
      <c r="I438" s="58">
        <f t="shared" si="211"/>
        <v>0</v>
      </c>
      <c r="J438" s="58">
        <f t="shared" si="211"/>
        <v>1500000</v>
      </c>
      <c r="K438" s="58">
        <f t="shared" si="211"/>
        <v>0</v>
      </c>
    </row>
    <row r="439" spans="1:11" ht="51" x14ac:dyDescent="0.25">
      <c r="A439" s="384" t="s">
        <v>813</v>
      </c>
      <c r="B439" s="34" t="s">
        <v>45</v>
      </c>
      <c r="C439" s="34" t="s">
        <v>39</v>
      </c>
      <c r="D439" s="34" t="s">
        <v>639</v>
      </c>
      <c r="E439" s="34"/>
      <c r="F439" s="58">
        <f>F440</f>
        <v>1500000</v>
      </c>
      <c r="G439" s="58">
        <f t="shared" si="211"/>
        <v>0</v>
      </c>
      <c r="H439" s="58">
        <f t="shared" si="211"/>
        <v>0</v>
      </c>
      <c r="I439" s="58">
        <f t="shared" si="211"/>
        <v>0</v>
      </c>
      <c r="J439" s="58">
        <f t="shared" si="211"/>
        <v>1500000</v>
      </c>
      <c r="K439" s="58">
        <f t="shared" si="211"/>
        <v>0</v>
      </c>
    </row>
    <row r="440" spans="1:11" ht="25.5" x14ac:dyDescent="0.25">
      <c r="A440" s="50" t="s">
        <v>355</v>
      </c>
      <c r="B440" s="34" t="s">
        <v>45</v>
      </c>
      <c r="C440" s="34" t="s">
        <v>39</v>
      </c>
      <c r="D440" s="34" t="s">
        <v>640</v>
      </c>
      <c r="E440" s="34"/>
      <c r="F440" s="58">
        <f>F441</f>
        <v>1500000</v>
      </c>
      <c r="G440" s="58">
        <f t="shared" si="211"/>
        <v>0</v>
      </c>
      <c r="H440" s="58">
        <f t="shared" si="211"/>
        <v>0</v>
      </c>
      <c r="I440" s="58">
        <f t="shared" si="211"/>
        <v>0</v>
      </c>
      <c r="J440" s="58">
        <f t="shared" si="211"/>
        <v>1500000</v>
      </c>
      <c r="K440" s="58">
        <f t="shared" si="211"/>
        <v>0</v>
      </c>
    </row>
    <row r="441" spans="1:11" ht="25.5" x14ac:dyDescent="0.25">
      <c r="A441" s="384" t="s">
        <v>16</v>
      </c>
      <c r="B441" s="34" t="s">
        <v>45</v>
      </c>
      <c r="C441" s="34" t="s">
        <v>39</v>
      </c>
      <c r="D441" s="34" t="s">
        <v>640</v>
      </c>
      <c r="E441" s="34" t="s">
        <v>15</v>
      </c>
      <c r="F441" s="58">
        <f>'9.ведомства'!G965</f>
        <v>1500000</v>
      </c>
      <c r="G441" s="58">
        <f>'9.ведомства'!H965</f>
        <v>0</v>
      </c>
      <c r="H441" s="58">
        <f>'9.ведомства'!I965</f>
        <v>0</v>
      </c>
      <c r="I441" s="58">
        <f>'9.ведомства'!J965</f>
        <v>0</v>
      </c>
      <c r="J441" s="58">
        <f>'9.ведомства'!K965</f>
        <v>1500000</v>
      </c>
      <c r="K441" s="58">
        <f>'9.ведомства'!L965</f>
        <v>0</v>
      </c>
    </row>
    <row r="442" spans="1:11" ht="25.5" x14ac:dyDescent="0.25">
      <c r="A442" s="384" t="s">
        <v>509</v>
      </c>
      <c r="B442" s="34" t="s">
        <v>45</v>
      </c>
      <c r="C442" s="34" t="s">
        <v>39</v>
      </c>
      <c r="D442" s="34" t="s">
        <v>621</v>
      </c>
      <c r="E442" s="34"/>
      <c r="F442" s="58">
        <f>F443</f>
        <v>14069300</v>
      </c>
      <c r="G442" s="58">
        <f t="shared" ref="G442:K444" si="212">G443</f>
        <v>0</v>
      </c>
      <c r="H442" s="58">
        <f t="shared" si="212"/>
        <v>0</v>
      </c>
      <c r="I442" s="58">
        <f t="shared" si="212"/>
        <v>0</v>
      </c>
      <c r="J442" s="58">
        <f t="shared" si="212"/>
        <v>14069300</v>
      </c>
      <c r="K442" s="58">
        <f t="shared" si="212"/>
        <v>0</v>
      </c>
    </row>
    <row r="443" spans="1:11" ht="38.25" x14ac:dyDescent="0.25">
      <c r="A443" s="384" t="s">
        <v>626</v>
      </c>
      <c r="B443" s="34" t="s">
        <v>45</v>
      </c>
      <c r="C443" s="34" t="s">
        <v>39</v>
      </c>
      <c r="D443" s="34" t="s">
        <v>628</v>
      </c>
      <c r="E443" s="34"/>
      <c r="F443" s="58">
        <f>F444</f>
        <v>14069300</v>
      </c>
      <c r="G443" s="58">
        <f t="shared" si="212"/>
        <v>0</v>
      </c>
      <c r="H443" s="58">
        <f t="shared" si="212"/>
        <v>0</v>
      </c>
      <c r="I443" s="58">
        <f t="shared" si="212"/>
        <v>0</v>
      </c>
      <c r="J443" s="58">
        <f t="shared" si="212"/>
        <v>14069300</v>
      </c>
      <c r="K443" s="58">
        <f t="shared" si="212"/>
        <v>0</v>
      </c>
    </row>
    <row r="444" spans="1:11" ht="25.5" x14ac:dyDescent="0.25">
      <c r="A444" s="384" t="s">
        <v>726</v>
      </c>
      <c r="B444" s="34" t="s">
        <v>45</v>
      </c>
      <c r="C444" s="34" t="s">
        <v>39</v>
      </c>
      <c r="D444" s="34" t="s">
        <v>727</v>
      </c>
      <c r="E444" s="34"/>
      <c r="F444" s="58">
        <f>F445</f>
        <v>14069300</v>
      </c>
      <c r="G444" s="58">
        <f t="shared" si="212"/>
        <v>0</v>
      </c>
      <c r="H444" s="58">
        <f t="shared" si="212"/>
        <v>0</v>
      </c>
      <c r="I444" s="58">
        <f t="shared" si="212"/>
        <v>0</v>
      </c>
      <c r="J444" s="58">
        <f t="shared" si="212"/>
        <v>14069300</v>
      </c>
      <c r="K444" s="58">
        <f t="shared" si="212"/>
        <v>0</v>
      </c>
    </row>
    <row r="445" spans="1:11" ht="25.5" x14ac:dyDescent="0.25">
      <c r="A445" s="384" t="s">
        <v>16</v>
      </c>
      <c r="B445" s="34" t="s">
        <v>45</v>
      </c>
      <c r="C445" s="34" t="s">
        <v>39</v>
      </c>
      <c r="D445" s="34" t="s">
        <v>727</v>
      </c>
      <c r="E445" s="34" t="s">
        <v>15</v>
      </c>
      <c r="F445" s="58">
        <f>'9.ведомства'!G1317</f>
        <v>14069300</v>
      </c>
      <c r="G445" s="58">
        <f>'9.ведомства'!H1317</f>
        <v>0</v>
      </c>
      <c r="H445" s="58">
        <f>'9.ведомства'!I1317</f>
        <v>0</v>
      </c>
      <c r="I445" s="58">
        <f>'9.ведомства'!J1317</f>
        <v>0</v>
      </c>
      <c r="J445" s="58">
        <f>'9.ведомства'!K1317</f>
        <v>14069300</v>
      </c>
      <c r="K445" s="58">
        <f>'9.ведомства'!L1317</f>
        <v>0</v>
      </c>
    </row>
    <row r="446" spans="1:11" x14ac:dyDescent="0.25">
      <c r="A446" s="384" t="s">
        <v>7</v>
      </c>
      <c r="B446" s="34" t="s">
        <v>45</v>
      </c>
      <c r="C446" s="34" t="s">
        <v>39</v>
      </c>
      <c r="D446" s="34" t="s">
        <v>320</v>
      </c>
      <c r="E446" s="34"/>
      <c r="F446" s="58">
        <f>F447</f>
        <v>0</v>
      </c>
      <c r="G446" s="58">
        <f t="shared" ref="G446:K446" si="213">G447</f>
        <v>0</v>
      </c>
      <c r="H446" s="58">
        <f t="shared" si="213"/>
        <v>0</v>
      </c>
      <c r="I446" s="58">
        <f t="shared" si="213"/>
        <v>0</v>
      </c>
      <c r="J446" s="58">
        <f t="shared" si="213"/>
        <v>0</v>
      </c>
      <c r="K446" s="58">
        <f t="shared" si="213"/>
        <v>0</v>
      </c>
    </row>
    <row r="447" spans="1:11" ht="38.25" x14ac:dyDescent="0.25">
      <c r="A447" s="98" t="s">
        <v>6</v>
      </c>
      <c r="B447" s="34" t="s">
        <v>45</v>
      </c>
      <c r="C447" s="34" t="s">
        <v>39</v>
      </c>
      <c r="D447" s="34" t="s">
        <v>321</v>
      </c>
      <c r="E447" s="34"/>
      <c r="F447" s="58">
        <f>F451+F448</f>
        <v>0</v>
      </c>
      <c r="G447" s="58">
        <f t="shared" ref="G447:K447" si="214">G451+G448</f>
        <v>0</v>
      </c>
      <c r="H447" s="58">
        <f t="shared" si="214"/>
        <v>0</v>
      </c>
      <c r="I447" s="58">
        <f t="shared" si="214"/>
        <v>0</v>
      </c>
      <c r="J447" s="58">
        <f t="shared" si="214"/>
        <v>0</v>
      </c>
      <c r="K447" s="58">
        <f t="shared" si="214"/>
        <v>0</v>
      </c>
    </row>
    <row r="448" spans="1:11" ht="25.5" x14ac:dyDescent="0.25">
      <c r="A448" s="327" t="s">
        <v>79</v>
      </c>
      <c r="B448" s="128" t="s">
        <v>45</v>
      </c>
      <c r="C448" s="128" t="s">
        <v>39</v>
      </c>
      <c r="D448" s="128" t="s">
        <v>366</v>
      </c>
      <c r="E448" s="127"/>
      <c r="F448" s="58">
        <f>SUM(F449:F450)</f>
        <v>0</v>
      </c>
      <c r="G448" s="58">
        <f t="shared" ref="G448:K448" si="215">SUM(G449:G450)</f>
        <v>0</v>
      </c>
      <c r="H448" s="58">
        <f t="shared" si="215"/>
        <v>0</v>
      </c>
      <c r="I448" s="58">
        <f t="shared" si="215"/>
        <v>0</v>
      </c>
      <c r="J448" s="58">
        <f t="shared" si="215"/>
        <v>0</v>
      </c>
      <c r="K448" s="58">
        <f t="shared" si="215"/>
        <v>0</v>
      </c>
    </row>
    <row r="449" spans="1:11" ht="38.25" x14ac:dyDescent="0.25">
      <c r="A449" s="327" t="s">
        <v>964</v>
      </c>
      <c r="B449" s="128" t="s">
        <v>45</v>
      </c>
      <c r="C449" s="128" t="s">
        <v>39</v>
      </c>
      <c r="D449" s="128" t="s">
        <v>366</v>
      </c>
      <c r="E449" s="127">
        <v>200</v>
      </c>
      <c r="F449" s="58">
        <f>'9.ведомства'!G219</f>
        <v>0</v>
      </c>
      <c r="G449" s="58">
        <f>'9.ведомства'!H219</f>
        <v>0</v>
      </c>
      <c r="H449" s="58">
        <f>'9.ведомства'!I219</f>
        <v>0</v>
      </c>
      <c r="I449" s="58">
        <f>'9.ведомства'!J219</f>
        <v>0</v>
      </c>
      <c r="J449" s="58">
        <f>'9.ведомства'!K219</f>
        <v>0</v>
      </c>
      <c r="K449" s="58">
        <f>'9.ведомства'!L219</f>
        <v>0</v>
      </c>
    </row>
    <row r="450" spans="1:11" x14ac:dyDescent="0.25">
      <c r="A450" s="384" t="s">
        <v>14</v>
      </c>
      <c r="B450" s="128" t="s">
        <v>45</v>
      </c>
      <c r="C450" s="128" t="s">
        <v>39</v>
      </c>
      <c r="D450" s="128" t="s">
        <v>366</v>
      </c>
      <c r="E450" s="127">
        <v>800</v>
      </c>
      <c r="F450" s="58">
        <f>'9.ведомства'!G969</f>
        <v>0</v>
      </c>
      <c r="G450" s="58">
        <f>'9.ведомства'!H969</f>
        <v>0</v>
      </c>
      <c r="H450" s="58">
        <f>'9.ведомства'!I969</f>
        <v>0</v>
      </c>
      <c r="I450" s="58">
        <f>'9.ведомства'!J969</f>
        <v>0</v>
      </c>
      <c r="J450" s="58">
        <f>'9.ведомства'!K969</f>
        <v>0</v>
      </c>
      <c r="K450" s="58">
        <f>'9.ведомства'!L969</f>
        <v>0</v>
      </c>
    </row>
    <row r="451" spans="1:11" ht="63.75" x14ac:dyDescent="0.25">
      <c r="A451" s="50" t="s">
        <v>641</v>
      </c>
      <c r="B451" s="34" t="s">
        <v>45</v>
      </c>
      <c r="C451" s="34" t="s">
        <v>39</v>
      </c>
      <c r="D451" s="34" t="s">
        <v>642</v>
      </c>
      <c r="E451" s="34"/>
      <c r="F451" s="58">
        <f>F452</f>
        <v>0</v>
      </c>
      <c r="G451" s="58">
        <f t="shared" ref="G451:K451" si="216">G452</f>
        <v>0</v>
      </c>
      <c r="H451" s="58">
        <f t="shared" si="216"/>
        <v>0</v>
      </c>
      <c r="I451" s="58">
        <f t="shared" si="216"/>
        <v>0</v>
      </c>
      <c r="J451" s="58">
        <f t="shared" si="216"/>
        <v>0</v>
      </c>
      <c r="K451" s="58">
        <f t="shared" si="216"/>
        <v>0</v>
      </c>
    </row>
    <row r="452" spans="1:11" ht="25.5" x14ac:dyDescent="0.25">
      <c r="A452" s="384" t="s">
        <v>16</v>
      </c>
      <c r="B452" s="34" t="s">
        <v>45</v>
      </c>
      <c r="C452" s="34" t="s">
        <v>39</v>
      </c>
      <c r="D452" s="34" t="s">
        <v>642</v>
      </c>
      <c r="E452" s="34" t="s">
        <v>15</v>
      </c>
      <c r="F452" s="58">
        <f>'9.ведомства'!G971</f>
        <v>0</v>
      </c>
      <c r="G452" s="58">
        <f>'9.ведомства'!H971</f>
        <v>0</v>
      </c>
      <c r="H452" s="58">
        <f>'9.ведомства'!I971</f>
        <v>0</v>
      </c>
      <c r="I452" s="58">
        <f>'9.ведомства'!J971</f>
        <v>0</v>
      </c>
      <c r="J452" s="58">
        <f>'9.ведомства'!K971</f>
        <v>0</v>
      </c>
      <c r="K452" s="58">
        <f>'9.ведомства'!L971</f>
        <v>0</v>
      </c>
    </row>
    <row r="453" spans="1:11" x14ac:dyDescent="0.25">
      <c r="A453" s="384" t="s">
        <v>49</v>
      </c>
      <c r="B453" s="34" t="s">
        <v>45</v>
      </c>
      <c r="C453" s="34" t="s">
        <v>36</v>
      </c>
      <c r="D453" s="34"/>
      <c r="E453" s="34"/>
      <c r="F453" s="58">
        <f>F454+F459+F539</f>
        <v>81250762.530000001</v>
      </c>
      <c r="G453" s="298">
        <f t="shared" ref="G453:K453" si="217">G454+G459+G539</f>
        <v>21260525.82</v>
      </c>
      <c r="H453" s="298">
        <f t="shared" si="217"/>
        <v>370000</v>
      </c>
      <c r="I453" s="298">
        <f t="shared" si="217"/>
        <v>0</v>
      </c>
      <c r="J453" s="298">
        <f t="shared" si="217"/>
        <v>81620762.530000001</v>
      </c>
      <c r="K453" s="298">
        <f t="shared" si="217"/>
        <v>21260525.82</v>
      </c>
    </row>
    <row r="454" spans="1:11" ht="25.5" x14ac:dyDescent="0.25">
      <c r="A454" s="385" t="s">
        <v>384</v>
      </c>
      <c r="B454" s="34" t="s">
        <v>45</v>
      </c>
      <c r="C454" s="34" t="s">
        <v>36</v>
      </c>
      <c r="D454" s="34" t="s">
        <v>330</v>
      </c>
      <c r="E454" s="34"/>
      <c r="F454" s="58">
        <f>F455</f>
        <v>0</v>
      </c>
      <c r="G454" s="58">
        <f t="shared" ref="G454:K457" si="218">G455</f>
        <v>0</v>
      </c>
      <c r="H454" s="58">
        <f t="shared" si="218"/>
        <v>0</v>
      </c>
      <c r="I454" s="58">
        <f t="shared" si="218"/>
        <v>0</v>
      </c>
      <c r="J454" s="58">
        <f t="shared" si="218"/>
        <v>0</v>
      </c>
      <c r="K454" s="58">
        <f t="shared" si="218"/>
        <v>0</v>
      </c>
    </row>
    <row r="455" spans="1:11" ht="51" x14ac:dyDescent="0.25">
      <c r="A455" s="384" t="s">
        <v>510</v>
      </c>
      <c r="B455" s="34" t="s">
        <v>45</v>
      </c>
      <c r="C455" s="34" t="s">
        <v>36</v>
      </c>
      <c r="D455" s="34" t="s">
        <v>643</v>
      </c>
      <c r="E455" s="34"/>
      <c r="F455" s="58">
        <f>F456</f>
        <v>0</v>
      </c>
      <c r="G455" s="58">
        <f t="shared" si="218"/>
        <v>0</v>
      </c>
      <c r="H455" s="58">
        <f t="shared" si="218"/>
        <v>0</v>
      </c>
      <c r="I455" s="58">
        <f t="shared" si="218"/>
        <v>0</v>
      </c>
      <c r="J455" s="58">
        <f t="shared" si="218"/>
        <v>0</v>
      </c>
      <c r="K455" s="58">
        <f t="shared" si="218"/>
        <v>0</v>
      </c>
    </row>
    <row r="456" spans="1:11" ht="51" x14ac:dyDescent="0.25">
      <c r="A456" s="384" t="s">
        <v>644</v>
      </c>
      <c r="B456" s="34" t="s">
        <v>45</v>
      </c>
      <c r="C456" s="34" t="s">
        <v>36</v>
      </c>
      <c r="D456" s="34" t="s">
        <v>645</v>
      </c>
      <c r="E456" s="34"/>
      <c r="F456" s="58">
        <f>F457</f>
        <v>0</v>
      </c>
      <c r="G456" s="58">
        <f t="shared" si="218"/>
        <v>0</v>
      </c>
      <c r="H456" s="58">
        <f t="shared" si="218"/>
        <v>0</v>
      </c>
      <c r="I456" s="58">
        <f t="shared" si="218"/>
        <v>0</v>
      </c>
      <c r="J456" s="58">
        <f t="shared" si="218"/>
        <v>0</v>
      </c>
      <c r="K456" s="58">
        <f t="shared" si="218"/>
        <v>0</v>
      </c>
    </row>
    <row r="457" spans="1:11" ht="25.5" x14ac:dyDescent="0.25">
      <c r="A457" s="50" t="s">
        <v>23</v>
      </c>
      <c r="B457" s="34" t="s">
        <v>45</v>
      </c>
      <c r="C457" s="34" t="s">
        <v>36</v>
      </c>
      <c r="D457" s="34" t="s">
        <v>646</v>
      </c>
      <c r="E457" s="34"/>
      <c r="F457" s="58">
        <f>F458</f>
        <v>0</v>
      </c>
      <c r="G457" s="58">
        <f t="shared" si="218"/>
        <v>0</v>
      </c>
      <c r="H457" s="58">
        <f t="shared" si="218"/>
        <v>0</v>
      </c>
      <c r="I457" s="58">
        <f t="shared" si="218"/>
        <v>0</v>
      </c>
      <c r="J457" s="58">
        <f t="shared" si="218"/>
        <v>0</v>
      </c>
      <c r="K457" s="58">
        <f t="shared" si="218"/>
        <v>0</v>
      </c>
    </row>
    <row r="458" spans="1:11" ht="25.5" x14ac:dyDescent="0.25">
      <c r="A458" s="384" t="s">
        <v>16</v>
      </c>
      <c r="B458" s="34" t="s">
        <v>45</v>
      </c>
      <c r="C458" s="34" t="s">
        <v>36</v>
      </c>
      <c r="D458" s="34" t="s">
        <v>646</v>
      </c>
      <c r="E458" s="34" t="s">
        <v>15</v>
      </c>
      <c r="F458" s="58">
        <f>'9.ведомства'!G977</f>
        <v>0</v>
      </c>
      <c r="G458" s="58">
        <f>'9.ведомства'!H977</f>
        <v>0</v>
      </c>
      <c r="H458" s="58">
        <f>'9.ведомства'!I977</f>
        <v>0</v>
      </c>
      <c r="I458" s="58">
        <f>'9.ведомства'!J977</f>
        <v>0</v>
      </c>
      <c r="J458" s="58">
        <f>'9.ведомства'!K977</f>
        <v>0</v>
      </c>
      <c r="K458" s="58">
        <f>'9.ведомства'!L977</f>
        <v>0</v>
      </c>
    </row>
    <row r="459" spans="1:11" ht="38.25" x14ac:dyDescent="0.25">
      <c r="A459" s="384" t="s">
        <v>500</v>
      </c>
      <c r="B459" s="34" t="s">
        <v>45</v>
      </c>
      <c r="C459" s="34" t="s">
        <v>36</v>
      </c>
      <c r="D459" s="34" t="s">
        <v>602</v>
      </c>
      <c r="E459" s="34"/>
      <c r="F459" s="58">
        <f>F460+F471+F513+F528</f>
        <v>49784082.530000001</v>
      </c>
      <c r="G459" s="58">
        <f t="shared" ref="G459:K459" si="219">G460+G471+G513+G528</f>
        <v>2058825.82</v>
      </c>
      <c r="H459" s="58">
        <f t="shared" si="219"/>
        <v>370000</v>
      </c>
      <c r="I459" s="58">
        <f t="shared" si="219"/>
        <v>0</v>
      </c>
      <c r="J459" s="58">
        <f t="shared" si="219"/>
        <v>50154082.530000001</v>
      </c>
      <c r="K459" s="58">
        <f t="shared" si="219"/>
        <v>2058825.82</v>
      </c>
    </row>
    <row r="460" spans="1:11" ht="38.25" x14ac:dyDescent="0.25">
      <c r="A460" s="384" t="s">
        <v>512</v>
      </c>
      <c r="B460" s="34" t="s">
        <v>45</v>
      </c>
      <c r="C460" s="34" t="s">
        <v>36</v>
      </c>
      <c r="D460" s="34" t="s">
        <v>647</v>
      </c>
      <c r="E460" s="34"/>
      <c r="F460" s="58">
        <f>F461+F468</f>
        <v>15764068.67</v>
      </c>
      <c r="G460" s="58">
        <f t="shared" ref="G460:K460" si="220">G461+G468</f>
        <v>0</v>
      </c>
      <c r="H460" s="58">
        <f t="shared" si="220"/>
        <v>-60000</v>
      </c>
      <c r="I460" s="58">
        <f t="shared" si="220"/>
        <v>0</v>
      </c>
      <c r="J460" s="58">
        <f t="shared" si="220"/>
        <v>15704068.669999998</v>
      </c>
      <c r="K460" s="58">
        <f t="shared" si="220"/>
        <v>0</v>
      </c>
    </row>
    <row r="461" spans="1:11" ht="38.25" x14ac:dyDescent="0.25">
      <c r="A461" s="384" t="s">
        <v>648</v>
      </c>
      <c r="B461" s="34" t="s">
        <v>45</v>
      </c>
      <c r="C461" s="34" t="s">
        <v>36</v>
      </c>
      <c r="D461" s="34" t="s">
        <v>649</v>
      </c>
      <c r="E461" s="34"/>
      <c r="F461" s="58">
        <f>F462+F464+F466</f>
        <v>14651549.67</v>
      </c>
      <c r="G461" s="58">
        <f t="shared" ref="G461:K461" si="221">G462+G464+G466</f>
        <v>0</v>
      </c>
      <c r="H461" s="58">
        <f t="shared" si="221"/>
        <v>-60000</v>
      </c>
      <c r="I461" s="58">
        <f t="shared" si="221"/>
        <v>0</v>
      </c>
      <c r="J461" s="58">
        <f t="shared" si="221"/>
        <v>14591549.669999998</v>
      </c>
      <c r="K461" s="58">
        <f t="shared" si="221"/>
        <v>0</v>
      </c>
    </row>
    <row r="462" spans="1:11" ht="25.5" x14ac:dyDescent="0.25">
      <c r="A462" s="384" t="s">
        <v>650</v>
      </c>
      <c r="B462" s="34" t="s">
        <v>45</v>
      </c>
      <c r="C462" s="34" t="s">
        <v>36</v>
      </c>
      <c r="D462" s="34" t="s">
        <v>654</v>
      </c>
      <c r="E462" s="34"/>
      <c r="F462" s="58">
        <f>F463</f>
        <v>9984268.6699999999</v>
      </c>
      <c r="G462" s="58">
        <f t="shared" ref="G462:K462" si="222">G463</f>
        <v>0</v>
      </c>
      <c r="H462" s="58">
        <f t="shared" si="222"/>
        <v>-40935.46</v>
      </c>
      <c r="I462" s="58">
        <f t="shared" si="222"/>
        <v>0</v>
      </c>
      <c r="J462" s="58">
        <f t="shared" si="222"/>
        <v>9943333.209999999</v>
      </c>
      <c r="K462" s="58">
        <f t="shared" si="222"/>
        <v>0</v>
      </c>
    </row>
    <row r="463" spans="1:11" ht="25.5" x14ac:dyDescent="0.25">
      <c r="A463" s="384" t="s">
        <v>16</v>
      </c>
      <c r="B463" s="34" t="s">
        <v>45</v>
      </c>
      <c r="C463" s="34" t="s">
        <v>36</v>
      </c>
      <c r="D463" s="34" t="s">
        <v>654</v>
      </c>
      <c r="E463" s="34" t="s">
        <v>15</v>
      </c>
      <c r="F463" s="58">
        <f>'9.ведомства'!G982</f>
        <v>9984268.6699999999</v>
      </c>
      <c r="G463" s="58">
        <f>'9.ведомства'!H982</f>
        <v>0</v>
      </c>
      <c r="H463" s="58">
        <f>'9.ведомства'!I982</f>
        <v>-40935.46</v>
      </c>
      <c r="I463" s="58">
        <f>'9.ведомства'!J982</f>
        <v>0</v>
      </c>
      <c r="J463" s="58">
        <f>'9.ведомства'!K982</f>
        <v>9943333.209999999</v>
      </c>
      <c r="K463" s="58">
        <f>'9.ведомства'!L982</f>
        <v>0</v>
      </c>
    </row>
    <row r="464" spans="1:11" x14ac:dyDescent="0.25">
      <c r="A464" s="384" t="s">
        <v>651</v>
      </c>
      <c r="B464" s="34" t="s">
        <v>45</v>
      </c>
      <c r="C464" s="34" t="s">
        <v>36</v>
      </c>
      <c r="D464" s="34" t="s">
        <v>655</v>
      </c>
      <c r="E464" s="34"/>
      <c r="F464" s="58">
        <f>F465</f>
        <v>4304200</v>
      </c>
      <c r="G464" s="58">
        <f t="shared" ref="G464:K464" si="223">G465</f>
        <v>0</v>
      </c>
      <c r="H464" s="58">
        <f t="shared" si="223"/>
        <v>-19064.54</v>
      </c>
      <c r="I464" s="58">
        <f t="shared" si="223"/>
        <v>0</v>
      </c>
      <c r="J464" s="58">
        <f t="shared" si="223"/>
        <v>4285135.46</v>
      </c>
      <c r="K464" s="58">
        <f t="shared" si="223"/>
        <v>0</v>
      </c>
    </row>
    <row r="465" spans="1:11" ht="25.5" x14ac:dyDescent="0.25">
      <c r="A465" s="384" t="s">
        <v>16</v>
      </c>
      <c r="B465" s="34" t="s">
        <v>45</v>
      </c>
      <c r="C465" s="34" t="s">
        <v>36</v>
      </c>
      <c r="D465" s="34" t="s">
        <v>655</v>
      </c>
      <c r="E465" s="34" t="s">
        <v>15</v>
      </c>
      <c r="F465" s="58">
        <f>'9.ведомства'!G984</f>
        <v>4304200</v>
      </c>
      <c r="G465" s="58">
        <f>'9.ведомства'!H984</f>
        <v>0</v>
      </c>
      <c r="H465" s="58">
        <f>'9.ведомства'!I984</f>
        <v>-19064.54</v>
      </c>
      <c r="I465" s="58">
        <f>'9.ведомства'!J984</f>
        <v>0</v>
      </c>
      <c r="J465" s="58">
        <f>'9.ведомства'!K984</f>
        <v>4285135.46</v>
      </c>
      <c r="K465" s="58">
        <f>'9.ведомства'!L984</f>
        <v>0</v>
      </c>
    </row>
    <row r="466" spans="1:11" ht="25.5" x14ac:dyDescent="0.25">
      <c r="A466" s="384" t="s">
        <v>652</v>
      </c>
      <c r="B466" s="34" t="s">
        <v>45</v>
      </c>
      <c r="C466" s="34" t="s">
        <v>36</v>
      </c>
      <c r="D466" s="34" t="s">
        <v>656</v>
      </c>
      <c r="E466" s="34"/>
      <c r="F466" s="58">
        <f>F467</f>
        <v>363081</v>
      </c>
      <c r="G466" s="58">
        <f t="shared" ref="G466:K466" si="224">G467</f>
        <v>0</v>
      </c>
      <c r="H466" s="58">
        <f t="shared" si="224"/>
        <v>0</v>
      </c>
      <c r="I466" s="58">
        <f t="shared" si="224"/>
        <v>0</v>
      </c>
      <c r="J466" s="58">
        <f t="shared" si="224"/>
        <v>363081</v>
      </c>
      <c r="K466" s="58">
        <f t="shared" si="224"/>
        <v>0</v>
      </c>
    </row>
    <row r="467" spans="1:11" ht="25.5" x14ac:dyDescent="0.25">
      <c r="A467" s="384" t="s">
        <v>16</v>
      </c>
      <c r="B467" s="34" t="s">
        <v>45</v>
      </c>
      <c r="C467" s="34" t="s">
        <v>36</v>
      </c>
      <c r="D467" s="34" t="s">
        <v>656</v>
      </c>
      <c r="E467" s="34" t="s">
        <v>15</v>
      </c>
      <c r="F467" s="58">
        <f>'9.ведомства'!G986</f>
        <v>363081</v>
      </c>
      <c r="G467" s="58">
        <f>'9.ведомства'!H986</f>
        <v>0</v>
      </c>
      <c r="H467" s="58">
        <f>'9.ведомства'!I986</f>
        <v>0</v>
      </c>
      <c r="I467" s="58">
        <f>'9.ведомства'!J986</f>
        <v>0</v>
      </c>
      <c r="J467" s="58">
        <f>'9.ведомства'!K986</f>
        <v>363081</v>
      </c>
      <c r="K467" s="58">
        <f>'9.ведомства'!L986</f>
        <v>0</v>
      </c>
    </row>
    <row r="468" spans="1:11" ht="25.5" x14ac:dyDescent="0.25">
      <c r="A468" s="384" t="s">
        <v>653</v>
      </c>
      <c r="B468" s="34" t="s">
        <v>45</v>
      </c>
      <c r="C468" s="34" t="s">
        <v>36</v>
      </c>
      <c r="D468" s="34" t="s">
        <v>657</v>
      </c>
      <c r="E468" s="34"/>
      <c r="F468" s="58">
        <f>F469</f>
        <v>1112519</v>
      </c>
      <c r="G468" s="58">
        <f t="shared" ref="G468:K469" si="225">G469</f>
        <v>0</v>
      </c>
      <c r="H468" s="58">
        <f t="shared" si="225"/>
        <v>0</v>
      </c>
      <c r="I468" s="58">
        <f t="shared" si="225"/>
        <v>0</v>
      </c>
      <c r="J468" s="58">
        <f t="shared" si="225"/>
        <v>1112519</v>
      </c>
      <c r="K468" s="58">
        <f t="shared" si="225"/>
        <v>0</v>
      </c>
    </row>
    <row r="469" spans="1:11" ht="25.5" x14ac:dyDescent="0.25">
      <c r="A469" s="384" t="s">
        <v>355</v>
      </c>
      <c r="B469" s="34" t="s">
        <v>45</v>
      </c>
      <c r="C469" s="34" t="s">
        <v>36</v>
      </c>
      <c r="D469" s="34" t="s">
        <v>782</v>
      </c>
      <c r="E469" s="34"/>
      <c r="F469" s="58">
        <f>F470</f>
        <v>1112519</v>
      </c>
      <c r="G469" s="58">
        <f t="shared" si="225"/>
        <v>0</v>
      </c>
      <c r="H469" s="58">
        <f t="shared" si="225"/>
        <v>0</v>
      </c>
      <c r="I469" s="58">
        <f t="shared" si="225"/>
        <v>0</v>
      </c>
      <c r="J469" s="58">
        <f t="shared" si="225"/>
        <v>1112519</v>
      </c>
      <c r="K469" s="58">
        <f t="shared" si="225"/>
        <v>0</v>
      </c>
    </row>
    <row r="470" spans="1:11" ht="25.5" x14ac:dyDescent="0.25">
      <c r="A470" s="384" t="s">
        <v>16</v>
      </c>
      <c r="B470" s="34" t="s">
        <v>45</v>
      </c>
      <c r="C470" s="34" t="s">
        <v>36</v>
      </c>
      <c r="D470" s="34" t="s">
        <v>782</v>
      </c>
      <c r="E470" s="34" t="s">
        <v>15</v>
      </c>
      <c r="F470" s="58">
        <f>'9.ведомства'!G989</f>
        <v>1112519</v>
      </c>
      <c r="G470" s="58">
        <f>'9.ведомства'!H989</f>
        <v>0</v>
      </c>
      <c r="H470" s="58">
        <f>'9.ведомства'!I989</f>
        <v>0</v>
      </c>
      <c r="I470" s="58">
        <f>'9.ведомства'!J989</f>
        <v>0</v>
      </c>
      <c r="J470" s="58">
        <f>'9.ведомства'!K989</f>
        <v>1112519</v>
      </c>
      <c r="K470" s="58">
        <f>'9.ведомства'!L989</f>
        <v>0</v>
      </c>
    </row>
    <row r="471" spans="1:11" ht="38.25" x14ac:dyDescent="0.25">
      <c r="A471" s="384" t="s">
        <v>511</v>
      </c>
      <c r="B471" s="34" t="s">
        <v>45</v>
      </c>
      <c r="C471" s="34" t="s">
        <v>36</v>
      </c>
      <c r="D471" s="34" t="s">
        <v>603</v>
      </c>
      <c r="E471" s="34"/>
      <c r="F471" s="58">
        <f>F472+F496+F505+F510+F487</f>
        <v>26978596.59</v>
      </c>
      <c r="G471" s="58">
        <f t="shared" ref="G471:K471" si="226">G472+G496+G505+G510+G487</f>
        <v>104035.22</v>
      </c>
      <c r="H471" s="58">
        <f t="shared" si="226"/>
        <v>355000</v>
      </c>
      <c r="I471" s="58">
        <f t="shared" si="226"/>
        <v>0</v>
      </c>
      <c r="J471" s="58">
        <f t="shared" si="226"/>
        <v>27333596.59</v>
      </c>
      <c r="K471" s="58">
        <f t="shared" si="226"/>
        <v>104035.22</v>
      </c>
    </row>
    <row r="472" spans="1:11" ht="51" x14ac:dyDescent="0.25">
      <c r="A472" s="384" t="s">
        <v>659</v>
      </c>
      <c r="B472" s="34" t="s">
        <v>45</v>
      </c>
      <c r="C472" s="34" t="s">
        <v>36</v>
      </c>
      <c r="D472" s="34" t="s">
        <v>661</v>
      </c>
      <c r="E472" s="34"/>
      <c r="F472" s="58">
        <f>F475+F477+F483+F481+F473+F485+F479</f>
        <v>8561246.6400000006</v>
      </c>
      <c r="G472" s="371">
        <f t="shared" ref="G472:K472" si="227">G475+G477+G483+G481+G473+G485+G479</f>
        <v>0</v>
      </c>
      <c r="H472" s="371">
        <f t="shared" si="227"/>
        <v>295000</v>
      </c>
      <c r="I472" s="371">
        <f t="shared" si="227"/>
        <v>0</v>
      </c>
      <c r="J472" s="371">
        <f t="shared" si="227"/>
        <v>8856246.6400000006</v>
      </c>
      <c r="K472" s="371">
        <f t="shared" si="227"/>
        <v>0</v>
      </c>
    </row>
    <row r="473" spans="1:11" ht="38.25" x14ac:dyDescent="0.25">
      <c r="A473" s="384" t="s">
        <v>1119</v>
      </c>
      <c r="B473" s="34" t="s">
        <v>45</v>
      </c>
      <c r="C473" s="34" t="s">
        <v>36</v>
      </c>
      <c r="D473" s="34" t="s">
        <v>979</v>
      </c>
      <c r="E473" s="34"/>
      <c r="F473" s="58">
        <f>F474</f>
        <v>0</v>
      </c>
      <c r="G473" s="58">
        <f t="shared" ref="G473:K473" si="228">G474</f>
        <v>0</v>
      </c>
      <c r="H473" s="58">
        <f t="shared" si="228"/>
        <v>0</v>
      </c>
      <c r="I473" s="58">
        <f t="shared" si="228"/>
        <v>0</v>
      </c>
      <c r="J473" s="58">
        <f t="shared" si="228"/>
        <v>0</v>
      </c>
      <c r="K473" s="58">
        <f t="shared" si="228"/>
        <v>0</v>
      </c>
    </row>
    <row r="474" spans="1:11" ht="25.5" x14ac:dyDescent="0.25">
      <c r="A474" s="384" t="s">
        <v>16</v>
      </c>
      <c r="B474" s="34" t="s">
        <v>45</v>
      </c>
      <c r="C474" s="34" t="s">
        <v>36</v>
      </c>
      <c r="D474" s="34" t="s">
        <v>979</v>
      </c>
      <c r="E474" s="34" t="s">
        <v>15</v>
      </c>
      <c r="F474" s="58">
        <f>'9.ведомства'!G993</f>
        <v>0</v>
      </c>
      <c r="G474" s="58">
        <f>'9.ведомства'!H993</f>
        <v>0</v>
      </c>
      <c r="H474" s="58">
        <f>'9.ведомства'!I993</f>
        <v>0</v>
      </c>
      <c r="I474" s="58">
        <f>'9.ведомства'!J993</f>
        <v>0</v>
      </c>
      <c r="J474" s="58">
        <f>'9.ведомства'!K993</f>
        <v>0</v>
      </c>
      <c r="K474" s="58">
        <f>'9.ведомства'!L993</f>
        <v>0</v>
      </c>
    </row>
    <row r="475" spans="1:11" ht="25.5" x14ac:dyDescent="0.25">
      <c r="A475" s="384" t="s">
        <v>660</v>
      </c>
      <c r="B475" s="34" t="s">
        <v>45</v>
      </c>
      <c r="C475" s="34" t="s">
        <v>36</v>
      </c>
      <c r="D475" s="34" t="s">
        <v>662</v>
      </c>
      <c r="E475" s="34"/>
      <c r="F475" s="58">
        <f>F476</f>
        <v>7969752.6799999997</v>
      </c>
      <c r="G475" s="58">
        <f t="shared" ref="G475:K475" si="229">G476</f>
        <v>0</v>
      </c>
      <c r="H475" s="58">
        <f t="shared" si="229"/>
        <v>295000</v>
      </c>
      <c r="I475" s="58">
        <f t="shared" si="229"/>
        <v>0</v>
      </c>
      <c r="J475" s="58">
        <f t="shared" si="229"/>
        <v>8264752.6799999997</v>
      </c>
      <c r="K475" s="58">
        <f t="shared" si="229"/>
        <v>0</v>
      </c>
    </row>
    <row r="476" spans="1:11" ht="25.5" x14ac:dyDescent="0.25">
      <c r="A476" s="384" t="s">
        <v>16</v>
      </c>
      <c r="B476" s="34" t="s">
        <v>45</v>
      </c>
      <c r="C476" s="34" t="s">
        <v>36</v>
      </c>
      <c r="D476" s="34" t="s">
        <v>662</v>
      </c>
      <c r="E476" s="34" t="s">
        <v>15</v>
      </c>
      <c r="F476" s="58">
        <f>'9.ведомства'!G995</f>
        <v>7969752.6799999997</v>
      </c>
      <c r="G476" s="58">
        <f>'9.ведомства'!H995</f>
        <v>0</v>
      </c>
      <c r="H476" s="58">
        <f>'9.ведомства'!I995</f>
        <v>295000</v>
      </c>
      <c r="I476" s="58">
        <f>'9.ведомства'!J995</f>
        <v>0</v>
      </c>
      <c r="J476" s="58">
        <f>'9.ведомства'!K995</f>
        <v>8264752.6799999997</v>
      </c>
      <c r="K476" s="58">
        <f>'9.ведомства'!L995</f>
        <v>0</v>
      </c>
    </row>
    <row r="477" spans="1:11" x14ac:dyDescent="0.25">
      <c r="A477" s="384" t="s">
        <v>855</v>
      </c>
      <c r="B477" s="34" t="s">
        <v>45</v>
      </c>
      <c r="C477" s="34" t="s">
        <v>36</v>
      </c>
      <c r="D477" s="34" t="s">
        <v>856</v>
      </c>
      <c r="E477" s="34"/>
      <c r="F477" s="58">
        <f>F478</f>
        <v>500000</v>
      </c>
      <c r="G477" s="58">
        <f t="shared" ref="G477:K477" si="230">G478</f>
        <v>0</v>
      </c>
      <c r="H477" s="58">
        <f t="shared" si="230"/>
        <v>0</v>
      </c>
      <c r="I477" s="58">
        <f t="shared" si="230"/>
        <v>0</v>
      </c>
      <c r="J477" s="58">
        <f t="shared" si="230"/>
        <v>500000</v>
      </c>
      <c r="K477" s="58">
        <f t="shared" si="230"/>
        <v>0</v>
      </c>
    </row>
    <row r="478" spans="1:11" ht="25.5" x14ac:dyDescent="0.25">
      <c r="A478" s="384" t="s">
        <v>16</v>
      </c>
      <c r="B478" s="34" t="s">
        <v>45</v>
      </c>
      <c r="C478" s="34" t="s">
        <v>36</v>
      </c>
      <c r="D478" s="34" t="s">
        <v>856</v>
      </c>
      <c r="E478" s="34" t="s">
        <v>15</v>
      </c>
      <c r="F478" s="58">
        <f>'9.ведомства'!G997</f>
        <v>500000</v>
      </c>
      <c r="G478" s="58">
        <f>'9.ведомства'!H997</f>
        <v>0</v>
      </c>
      <c r="H478" s="58">
        <f>'9.ведомства'!I997</f>
        <v>0</v>
      </c>
      <c r="I478" s="58">
        <f>'9.ведомства'!J997</f>
        <v>0</v>
      </c>
      <c r="J478" s="58">
        <f>'9.ведомства'!K997</f>
        <v>500000</v>
      </c>
      <c r="K478" s="58">
        <f>'9.ведомства'!L997</f>
        <v>0</v>
      </c>
    </row>
    <row r="479" spans="1:11" s="376" customFormat="1" ht="25.5" x14ac:dyDescent="0.25">
      <c r="A479" s="384" t="s">
        <v>1260</v>
      </c>
      <c r="B479" s="372" t="s">
        <v>45</v>
      </c>
      <c r="C479" s="372" t="s">
        <v>36</v>
      </c>
      <c r="D479" s="372" t="s">
        <v>1261</v>
      </c>
      <c r="E479" s="372"/>
      <c r="F479" s="371">
        <f>F480</f>
        <v>69765.960000000006</v>
      </c>
      <c r="G479" s="371">
        <f t="shared" ref="G479:J479" si="231">G480</f>
        <v>0</v>
      </c>
      <c r="H479" s="371">
        <f t="shared" si="231"/>
        <v>0</v>
      </c>
      <c r="I479" s="371">
        <f t="shared" si="231"/>
        <v>0</v>
      </c>
      <c r="J479" s="371">
        <f t="shared" si="231"/>
        <v>69765.960000000006</v>
      </c>
      <c r="K479" s="371">
        <f>K480</f>
        <v>0</v>
      </c>
    </row>
    <row r="480" spans="1:11" s="376" customFormat="1" ht="25.5" x14ac:dyDescent="0.25">
      <c r="A480" s="384" t="s">
        <v>16</v>
      </c>
      <c r="B480" s="372" t="s">
        <v>45</v>
      </c>
      <c r="C480" s="372" t="s">
        <v>36</v>
      </c>
      <c r="D480" s="372" t="s">
        <v>1261</v>
      </c>
      <c r="E480" s="372" t="s">
        <v>15</v>
      </c>
      <c r="F480" s="371">
        <f>'9.ведомства'!G999</f>
        <v>69765.960000000006</v>
      </c>
      <c r="G480" s="371">
        <f>'9.ведомства'!H999</f>
        <v>0</v>
      </c>
      <c r="H480" s="371">
        <f>'9.ведомства'!I999</f>
        <v>0</v>
      </c>
      <c r="I480" s="371">
        <f>'9.ведомства'!J999</f>
        <v>0</v>
      </c>
      <c r="J480" s="371">
        <f>'9.ведомства'!K999</f>
        <v>69765.960000000006</v>
      </c>
      <c r="K480" s="371">
        <f>'9.ведомства'!L999</f>
        <v>0</v>
      </c>
    </row>
    <row r="481" spans="1:11" ht="25.5" x14ac:dyDescent="0.25">
      <c r="A481" s="384" t="s">
        <v>789</v>
      </c>
      <c r="B481" s="34" t="s">
        <v>45</v>
      </c>
      <c r="C481" s="34" t="s">
        <v>36</v>
      </c>
      <c r="D481" s="34" t="s">
        <v>977</v>
      </c>
      <c r="E481" s="34"/>
      <c r="F481" s="58">
        <f>F482</f>
        <v>21728</v>
      </c>
      <c r="G481" s="58">
        <f t="shared" ref="G481:K481" si="232">G482</f>
        <v>0</v>
      </c>
      <c r="H481" s="58">
        <f t="shared" si="232"/>
        <v>0</v>
      </c>
      <c r="I481" s="58">
        <f t="shared" si="232"/>
        <v>0</v>
      </c>
      <c r="J481" s="58">
        <f t="shared" si="232"/>
        <v>21728</v>
      </c>
      <c r="K481" s="58">
        <f t="shared" si="232"/>
        <v>0</v>
      </c>
    </row>
    <row r="482" spans="1:11" ht="25.5" x14ac:dyDescent="0.25">
      <c r="A482" s="384" t="s">
        <v>16</v>
      </c>
      <c r="B482" s="34" t="s">
        <v>45</v>
      </c>
      <c r="C482" s="34" t="s">
        <v>36</v>
      </c>
      <c r="D482" s="34" t="s">
        <v>977</v>
      </c>
      <c r="E482" s="34" t="s">
        <v>15</v>
      </c>
      <c r="F482" s="58">
        <f>'9.ведомства'!G1001</f>
        <v>21728</v>
      </c>
      <c r="G482" s="58">
        <f>'9.ведомства'!H1001</f>
        <v>0</v>
      </c>
      <c r="H482" s="58">
        <f>'9.ведомства'!I1001</f>
        <v>0</v>
      </c>
      <c r="I482" s="58">
        <f>'9.ведомства'!J1001</f>
        <v>0</v>
      </c>
      <c r="J482" s="58">
        <f>'9.ведомства'!K1001</f>
        <v>21728</v>
      </c>
      <c r="K482" s="58">
        <f>'9.ведомства'!L1001</f>
        <v>0</v>
      </c>
    </row>
    <row r="483" spans="1:11" ht="38.25" x14ac:dyDescent="0.25">
      <c r="A483" s="384" t="s">
        <v>974</v>
      </c>
      <c r="B483" s="34" t="s">
        <v>45</v>
      </c>
      <c r="C483" s="34" t="s">
        <v>36</v>
      </c>
      <c r="D483" s="34" t="s">
        <v>975</v>
      </c>
      <c r="E483" s="34"/>
      <c r="F483" s="58">
        <f>F484</f>
        <v>0</v>
      </c>
      <c r="G483" s="58">
        <f t="shared" ref="G483:K483" si="233">G484</f>
        <v>0</v>
      </c>
      <c r="H483" s="58">
        <f t="shared" si="233"/>
        <v>0</v>
      </c>
      <c r="I483" s="58">
        <f t="shared" si="233"/>
        <v>0</v>
      </c>
      <c r="J483" s="58">
        <f t="shared" si="233"/>
        <v>0</v>
      </c>
      <c r="K483" s="58">
        <f t="shared" si="233"/>
        <v>0</v>
      </c>
    </row>
    <row r="484" spans="1:11" ht="25.5" x14ac:dyDescent="0.25">
      <c r="A484" s="384" t="s">
        <v>16</v>
      </c>
      <c r="B484" s="34" t="s">
        <v>45</v>
      </c>
      <c r="C484" s="34" t="s">
        <v>36</v>
      </c>
      <c r="D484" s="34" t="s">
        <v>975</v>
      </c>
      <c r="E484" s="34" t="s">
        <v>15</v>
      </c>
      <c r="F484" s="58">
        <f>'9.ведомства'!G1003</f>
        <v>0</v>
      </c>
      <c r="G484" s="58">
        <f>'9.ведомства'!H1003</f>
        <v>0</v>
      </c>
      <c r="H484" s="58">
        <f>'9.ведомства'!I1003</f>
        <v>0</v>
      </c>
      <c r="I484" s="58">
        <f>'9.ведомства'!J1003</f>
        <v>0</v>
      </c>
      <c r="J484" s="58">
        <f>'9.ведомства'!K1003</f>
        <v>0</v>
      </c>
      <c r="K484" s="58">
        <f>'9.ведомства'!L1003</f>
        <v>0</v>
      </c>
    </row>
    <row r="485" spans="1:11" ht="51" x14ac:dyDescent="0.25">
      <c r="A485" s="384" t="s">
        <v>1120</v>
      </c>
      <c r="B485" s="34" t="s">
        <v>45</v>
      </c>
      <c r="C485" s="34" t="s">
        <v>36</v>
      </c>
      <c r="D485" s="34" t="s">
        <v>980</v>
      </c>
      <c r="E485" s="34"/>
      <c r="F485" s="58">
        <f>F486</f>
        <v>0</v>
      </c>
      <c r="G485" s="58">
        <f t="shared" ref="G485:K485" si="234">G486</f>
        <v>0</v>
      </c>
      <c r="H485" s="58">
        <f t="shared" si="234"/>
        <v>0</v>
      </c>
      <c r="I485" s="58">
        <f t="shared" si="234"/>
        <v>0</v>
      </c>
      <c r="J485" s="58">
        <f t="shared" si="234"/>
        <v>0</v>
      </c>
      <c r="K485" s="58">
        <f t="shared" si="234"/>
        <v>0</v>
      </c>
    </row>
    <row r="486" spans="1:11" ht="25.5" x14ac:dyDescent="0.25">
      <c r="A486" s="384" t="s">
        <v>16</v>
      </c>
      <c r="B486" s="34" t="s">
        <v>45</v>
      </c>
      <c r="C486" s="34" t="s">
        <v>36</v>
      </c>
      <c r="D486" s="34" t="s">
        <v>980</v>
      </c>
      <c r="E486" s="34" t="s">
        <v>15</v>
      </c>
      <c r="F486" s="58">
        <f>'9.ведомства'!G1005</f>
        <v>0</v>
      </c>
      <c r="G486" s="58">
        <f>'9.ведомства'!H1005</f>
        <v>0</v>
      </c>
      <c r="H486" s="58">
        <f>'9.ведомства'!I1005</f>
        <v>0</v>
      </c>
      <c r="I486" s="58">
        <f>'9.ведомства'!J1005</f>
        <v>0</v>
      </c>
      <c r="J486" s="58">
        <f>'9.ведомства'!K1005</f>
        <v>0</v>
      </c>
      <c r="K486" s="58">
        <f>'9.ведомства'!L1005</f>
        <v>0</v>
      </c>
    </row>
    <row r="487" spans="1:11" ht="38.25" x14ac:dyDescent="0.25">
      <c r="A487" s="384" t="s">
        <v>788</v>
      </c>
      <c r="B487" s="34" t="s">
        <v>45</v>
      </c>
      <c r="C487" s="34" t="s">
        <v>36</v>
      </c>
      <c r="D487" s="34" t="s">
        <v>791</v>
      </c>
      <c r="E487" s="34"/>
      <c r="F487" s="58">
        <f>F492+F488+F494+F490</f>
        <v>900000</v>
      </c>
      <c r="G487" s="58">
        <f t="shared" ref="G487:K487" si="235">G492+G488+G494+G490</f>
        <v>0</v>
      </c>
      <c r="H487" s="58">
        <f t="shared" si="235"/>
        <v>60000</v>
      </c>
      <c r="I487" s="58">
        <f t="shared" si="235"/>
        <v>0</v>
      </c>
      <c r="J487" s="58">
        <f t="shared" si="235"/>
        <v>960000</v>
      </c>
      <c r="K487" s="58">
        <f t="shared" si="235"/>
        <v>0</v>
      </c>
    </row>
    <row r="488" spans="1:11" ht="25.5" x14ac:dyDescent="0.25">
      <c r="A488" s="384" t="s">
        <v>660</v>
      </c>
      <c r="B488" s="34" t="s">
        <v>45</v>
      </c>
      <c r="C488" s="34" t="s">
        <v>36</v>
      </c>
      <c r="D488" s="34" t="s">
        <v>792</v>
      </c>
      <c r="E488" s="34"/>
      <c r="F488" s="58">
        <f>F489</f>
        <v>0</v>
      </c>
      <c r="G488" s="58">
        <f t="shared" ref="G488:K488" si="236">G489</f>
        <v>0</v>
      </c>
      <c r="H488" s="58">
        <f t="shared" si="236"/>
        <v>0</v>
      </c>
      <c r="I488" s="58">
        <f t="shared" si="236"/>
        <v>0</v>
      </c>
      <c r="J488" s="58">
        <f t="shared" si="236"/>
        <v>0</v>
      </c>
      <c r="K488" s="58">
        <f t="shared" si="236"/>
        <v>0</v>
      </c>
    </row>
    <row r="489" spans="1:11" ht="25.5" x14ac:dyDescent="0.25">
      <c r="A489" s="384" t="s">
        <v>16</v>
      </c>
      <c r="B489" s="34" t="s">
        <v>45</v>
      </c>
      <c r="C489" s="34" t="s">
        <v>36</v>
      </c>
      <c r="D489" s="34" t="s">
        <v>792</v>
      </c>
      <c r="E489" s="34" t="s">
        <v>15</v>
      </c>
      <c r="F489" s="58">
        <f>'9.ведомства'!G1008</f>
        <v>0</v>
      </c>
      <c r="G489" s="58">
        <f>'9.ведомства'!H1008</f>
        <v>0</v>
      </c>
      <c r="H489" s="58">
        <f>'9.ведомства'!I1008</f>
        <v>0</v>
      </c>
      <c r="I489" s="58">
        <f>'9.ведомства'!J1008</f>
        <v>0</v>
      </c>
      <c r="J489" s="58">
        <f>'9.ведомства'!K1008</f>
        <v>0</v>
      </c>
      <c r="K489" s="58">
        <f>'9.ведомства'!L1008</f>
        <v>0</v>
      </c>
    </row>
    <row r="490" spans="1:11" x14ac:dyDescent="0.25">
      <c r="A490" s="384" t="s">
        <v>855</v>
      </c>
      <c r="B490" s="34" t="s">
        <v>45</v>
      </c>
      <c r="C490" s="34" t="s">
        <v>36</v>
      </c>
      <c r="D490" s="34" t="s">
        <v>992</v>
      </c>
      <c r="E490" s="34"/>
      <c r="F490" s="58">
        <f>F491</f>
        <v>0</v>
      </c>
      <c r="G490" s="58">
        <f t="shared" ref="G490:K490" si="237">G491</f>
        <v>0</v>
      </c>
      <c r="H490" s="58">
        <f t="shared" si="237"/>
        <v>0</v>
      </c>
      <c r="I490" s="58">
        <f t="shared" si="237"/>
        <v>0</v>
      </c>
      <c r="J490" s="58">
        <f t="shared" si="237"/>
        <v>0</v>
      </c>
      <c r="K490" s="58">
        <f t="shared" si="237"/>
        <v>0</v>
      </c>
    </row>
    <row r="491" spans="1:11" ht="25.5" x14ac:dyDescent="0.25">
      <c r="A491" s="384" t="s">
        <v>16</v>
      </c>
      <c r="B491" s="34" t="s">
        <v>45</v>
      </c>
      <c r="C491" s="34" t="s">
        <v>36</v>
      </c>
      <c r="D491" s="34" t="s">
        <v>992</v>
      </c>
      <c r="E491" s="34" t="s">
        <v>15</v>
      </c>
      <c r="F491" s="58">
        <f>'9.ведомства'!G1010</f>
        <v>0</v>
      </c>
      <c r="G491" s="58">
        <f>'9.ведомства'!H1010</f>
        <v>0</v>
      </c>
      <c r="H491" s="58">
        <f>'9.ведомства'!I1010</f>
        <v>0</v>
      </c>
      <c r="I491" s="58">
        <f>'9.ведомства'!J1010</f>
        <v>0</v>
      </c>
      <c r="J491" s="58">
        <f>'9.ведомства'!K1010</f>
        <v>0</v>
      </c>
      <c r="K491" s="58">
        <f>'9.ведомства'!L1010</f>
        <v>0</v>
      </c>
    </row>
    <row r="492" spans="1:11" ht="25.5" x14ac:dyDescent="0.25">
      <c r="A492" s="384" t="s">
        <v>789</v>
      </c>
      <c r="B492" s="34" t="s">
        <v>45</v>
      </c>
      <c r="C492" s="34" t="s">
        <v>36</v>
      </c>
      <c r="D492" s="34" t="s">
        <v>790</v>
      </c>
      <c r="E492" s="34"/>
      <c r="F492" s="58">
        <f>F493</f>
        <v>550000</v>
      </c>
      <c r="G492" s="58">
        <f t="shared" ref="G492:K492" si="238">G493</f>
        <v>0</v>
      </c>
      <c r="H492" s="58">
        <f t="shared" si="238"/>
        <v>0</v>
      </c>
      <c r="I492" s="58">
        <f t="shared" si="238"/>
        <v>0</v>
      </c>
      <c r="J492" s="58">
        <f t="shared" si="238"/>
        <v>550000</v>
      </c>
      <c r="K492" s="58">
        <f t="shared" si="238"/>
        <v>0</v>
      </c>
    </row>
    <row r="493" spans="1:11" ht="25.5" x14ac:dyDescent="0.25">
      <c r="A493" s="384" t="s">
        <v>16</v>
      </c>
      <c r="B493" s="34" t="s">
        <v>45</v>
      </c>
      <c r="C493" s="34" t="s">
        <v>36</v>
      </c>
      <c r="D493" s="34" t="s">
        <v>790</v>
      </c>
      <c r="E493" s="34" t="s">
        <v>15</v>
      </c>
      <c r="F493" s="58">
        <f>'9.ведомства'!G1012</f>
        <v>550000</v>
      </c>
      <c r="G493" s="58">
        <f>'9.ведомства'!H1012</f>
        <v>0</v>
      </c>
      <c r="H493" s="58">
        <f>'9.ведомства'!I1012</f>
        <v>0</v>
      </c>
      <c r="I493" s="58">
        <f>'9.ведомства'!J1012</f>
        <v>0</v>
      </c>
      <c r="J493" s="58">
        <f>'9.ведомства'!K1012</f>
        <v>550000</v>
      </c>
      <c r="K493" s="58">
        <f>'9.ведомства'!L1012</f>
        <v>0</v>
      </c>
    </row>
    <row r="494" spans="1:11" ht="25.5" x14ac:dyDescent="0.25">
      <c r="A494" s="384" t="s">
        <v>355</v>
      </c>
      <c r="B494" s="34" t="s">
        <v>45</v>
      </c>
      <c r="C494" s="34" t="s">
        <v>36</v>
      </c>
      <c r="D494" s="34" t="s">
        <v>793</v>
      </c>
      <c r="E494" s="34"/>
      <c r="F494" s="58">
        <f>F495</f>
        <v>350000</v>
      </c>
      <c r="G494" s="58">
        <f t="shared" ref="G494:K494" si="239">G495</f>
        <v>0</v>
      </c>
      <c r="H494" s="58">
        <f t="shared" si="239"/>
        <v>60000</v>
      </c>
      <c r="I494" s="58">
        <f t="shared" si="239"/>
        <v>0</v>
      </c>
      <c r="J494" s="58">
        <f t="shared" si="239"/>
        <v>410000</v>
      </c>
      <c r="K494" s="58">
        <f t="shared" si="239"/>
        <v>0</v>
      </c>
    </row>
    <row r="495" spans="1:11" ht="25.5" x14ac:dyDescent="0.25">
      <c r="A495" s="384" t="s">
        <v>16</v>
      </c>
      <c r="B495" s="34" t="s">
        <v>45</v>
      </c>
      <c r="C495" s="34" t="s">
        <v>36</v>
      </c>
      <c r="D495" s="34" t="s">
        <v>793</v>
      </c>
      <c r="E495" s="34" t="s">
        <v>15</v>
      </c>
      <c r="F495" s="58">
        <f>'9.ведомства'!G1014</f>
        <v>350000</v>
      </c>
      <c r="G495" s="58">
        <f>'9.ведомства'!H1014</f>
        <v>0</v>
      </c>
      <c r="H495" s="58">
        <f>'9.ведомства'!I1014</f>
        <v>60000</v>
      </c>
      <c r="I495" s="58">
        <f>'9.ведомства'!J1014</f>
        <v>0</v>
      </c>
      <c r="J495" s="58">
        <f>'9.ведомства'!K1014</f>
        <v>410000</v>
      </c>
      <c r="K495" s="58">
        <f>'9.ведомства'!L1014</f>
        <v>0</v>
      </c>
    </row>
    <row r="496" spans="1:11" ht="25.5" x14ac:dyDescent="0.25">
      <c r="A496" s="384" t="s">
        <v>663</v>
      </c>
      <c r="B496" s="34" t="s">
        <v>45</v>
      </c>
      <c r="C496" s="34" t="s">
        <v>36</v>
      </c>
      <c r="D496" s="34" t="s">
        <v>665</v>
      </c>
      <c r="E496" s="34"/>
      <c r="F496" s="58">
        <f>F499+F501+F497+F503</f>
        <v>16764349.949999999</v>
      </c>
      <c r="G496" s="355">
        <f t="shared" ref="G496:K496" si="240">G499+G501+G497+G503</f>
        <v>104035.22</v>
      </c>
      <c r="H496" s="355">
        <f t="shared" si="240"/>
        <v>0</v>
      </c>
      <c r="I496" s="355">
        <f t="shared" si="240"/>
        <v>0</v>
      </c>
      <c r="J496" s="355">
        <f t="shared" si="240"/>
        <v>16764349.949999999</v>
      </c>
      <c r="K496" s="355">
        <f t="shared" si="240"/>
        <v>104035.22</v>
      </c>
    </row>
    <row r="497" spans="1:11" s="183" customFormat="1" ht="63.75" x14ac:dyDescent="0.25">
      <c r="A497" s="384" t="s">
        <v>874</v>
      </c>
      <c r="B497" s="356" t="s">
        <v>45</v>
      </c>
      <c r="C497" s="356" t="s">
        <v>36</v>
      </c>
      <c r="D497" s="356" t="s">
        <v>1234</v>
      </c>
      <c r="E497" s="356"/>
      <c r="F497" s="355">
        <f>F498</f>
        <v>104035.22</v>
      </c>
      <c r="G497" s="355">
        <f t="shared" ref="G497:K497" si="241">G498</f>
        <v>104035.22</v>
      </c>
      <c r="H497" s="355">
        <f t="shared" si="241"/>
        <v>0</v>
      </c>
      <c r="I497" s="355">
        <f t="shared" si="241"/>
        <v>0</v>
      </c>
      <c r="J497" s="355">
        <f t="shared" si="241"/>
        <v>104035.22</v>
      </c>
      <c r="K497" s="355">
        <f t="shared" si="241"/>
        <v>104035.22</v>
      </c>
    </row>
    <row r="498" spans="1:11" s="183" customFormat="1" ht="38.25" x14ac:dyDescent="0.25">
      <c r="A498" s="384" t="s">
        <v>46</v>
      </c>
      <c r="B498" s="356" t="s">
        <v>45</v>
      </c>
      <c r="C498" s="356" t="s">
        <v>36</v>
      </c>
      <c r="D498" s="356" t="s">
        <v>1234</v>
      </c>
      <c r="E498" s="356" t="s">
        <v>44</v>
      </c>
      <c r="F498" s="355">
        <f>'9.ведомства'!G1017</f>
        <v>104035.22</v>
      </c>
      <c r="G498" s="355">
        <f>'9.ведомства'!H1017</f>
        <v>104035.22</v>
      </c>
      <c r="H498" s="355">
        <f>'9.ведомства'!I1017</f>
        <v>0</v>
      </c>
      <c r="I498" s="355">
        <f>'9.ведомства'!J1017</f>
        <v>0</v>
      </c>
      <c r="J498" s="355">
        <f>'9.ведомства'!K1017</f>
        <v>104035.22</v>
      </c>
      <c r="K498" s="355">
        <f>'9.ведомства'!L1017</f>
        <v>104035.22</v>
      </c>
    </row>
    <row r="499" spans="1:11" ht="76.5" x14ac:dyDescent="0.25">
      <c r="A499" s="384" t="s">
        <v>664</v>
      </c>
      <c r="B499" s="34" t="s">
        <v>45</v>
      </c>
      <c r="C499" s="34" t="s">
        <v>36</v>
      </c>
      <c r="D499" s="34" t="s">
        <v>666</v>
      </c>
      <c r="E499" s="34"/>
      <c r="F499" s="58">
        <f>F500</f>
        <v>4194079.54</v>
      </c>
      <c r="G499" s="58">
        <f t="shared" ref="G499:K499" si="242">G500</f>
        <v>0</v>
      </c>
      <c r="H499" s="58">
        <f t="shared" si="242"/>
        <v>0</v>
      </c>
      <c r="I499" s="58">
        <f t="shared" si="242"/>
        <v>0</v>
      </c>
      <c r="J499" s="58">
        <f t="shared" si="242"/>
        <v>4194079.54</v>
      </c>
      <c r="K499" s="58">
        <f t="shared" si="242"/>
        <v>0</v>
      </c>
    </row>
    <row r="500" spans="1:11" ht="38.25" x14ac:dyDescent="0.25">
      <c r="A500" s="384" t="s">
        <v>46</v>
      </c>
      <c r="B500" s="34" t="s">
        <v>45</v>
      </c>
      <c r="C500" s="34" t="s">
        <v>36</v>
      </c>
      <c r="D500" s="34" t="s">
        <v>666</v>
      </c>
      <c r="E500" s="34" t="s">
        <v>44</v>
      </c>
      <c r="F500" s="58">
        <f>'9.ведомства'!G1019</f>
        <v>4194079.54</v>
      </c>
      <c r="G500" s="58">
        <f>'9.ведомства'!H1019</f>
        <v>0</v>
      </c>
      <c r="H500" s="58">
        <f>'9.ведомства'!I1019</f>
        <v>0</v>
      </c>
      <c r="I500" s="58">
        <f>'9.ведомства'!J1019</f>
        <v>0</v>
      </c>
      <c r="J500" s="58">
        <f>'9.ведомства'!K1019</f>
        <v>4194079.54</v>
      </c>
      <c r="K500" s="58">
        <f>'9.ведомства'!L1019</f>
        <v>0</v>
      </c>
    </row>
    <row r="501" spans="1:11" x14ac:dyDescent="0.25">
      <c r="A501" s="384" t="s">
        <v>869</v>
      </c>
      <c r="B501" s="34" t="s">
        <v>45</v>
      </c>
      <c r="C501" s="34" t="s">
        <v>36</v>
      </c>
      <c r="D501" s="34" t="s">
        <v>868</v>
      </c>
      <c r="E501" s="34"/>
      <c r="F501" s="58">
        <f>F502</f>
        <v>12400000</v>
      </c>
      <c r="G501" s="58">
        <f>G502</f>
        <v>0</v>
      </c>
      <c r="H501" s="58">
        <f t="shared" ref="H501:K501" si="243">H502</f>
        <v>0</v>
      </c>
      <c r="I501" s="58">
        <f t="shared" si="243"/>
        <v>0</v>
      </c>
      <c r="J501" s="58">
        <f t="shared" si="243"/>
        <v>12400000</v>
      </c>
      <c r="K501" s="58">
        <f t="shared" si="243"/>
        <v>0</v>
      </c>
    </row>
    <row r="502" spans="1:11" ht="38.25" x14ac:dyDescent="0.25">
      <c r="A502" s="384" t="s">
        <v>46</v>
      </c>
      <c r="B502" s="34" t="s">
        <v>45</v>
      </c>
      <c r="C502" s="34" t="s">
        <v>36</v>
      </c>
      <c r="D502" s="34" t="s">
        <v>868</v>
      </c>
      <c r="E502" s="34" t="s">
        <v>44</v>
      </c>
      <c r="F502" s="58">
        <f>'9.ведомства'!G1021</f>
        <v>12400000</v>
      </c>
      <c r="G502" s="58">
        <f>'9.ведомства'!H1021</f>
        <v>0</v>
      </c>
      <c r="H502" s="58">
        <f>'9.ведомства'!I1021</f>
        <v>0</v>
      </c>
      <c r="I502" s="58">
        <f>'9.ведомства'!J1021</f>
        <v>0</v>
      </c>
      <c r="J502" s="58">
        <f>'9.ведомства'!K1021</f>
        <v>12400000</v>
      </c>
      <c r="K502" s="58">
        <f>'9.ведомства'!L1021</f>
        <v>0</v>
      </c>
    </row>
    <row r="503" spans="1:11" s="183" customFormat="1" ht="89.25" x14ac:dyDescent="0.25">
      <c r="A503" s="384" t="s">
        <v>1124</v>
      </c>
      <c r="B503" s="356" t="s">
        <v>45</v>
      </c>
      <c r="C503" s="356" t="s">
        <v>36</v>
      </c>
      <c r="D503" s="356" t="s">
        <v>1233</v>
      </c>
      <c r="E503" s="356"/>
      <c r="F503" s="355">
        <f>F504</f>
        <v>66235.19</v>
      </c>
      <c r="G503" s="355">
        <f t="shared" ref="G503:K503" si="244">G504</f>
        <v>0</v>
      </c>
      <c r="H503" s="355">
        <f t="shared" si="244"/>
        <v>0</v>
      </c>
      <c r="I503" s="355">
        <f t="shared" si="244"/>
        <v>0</v>
      </c>
      <c r="J503" s="355">
        <f t="shared" si="244"/>
        <v>66235.19</v>
      </c>
      <c r="K503" s="355">
        <f t="shared" si="244"/>
        <v>0</v>
      </c>
    </row>
    <row r="504" spans="1:11" s="183" customFormat="1" ht="38.25" x14ac:dyDescent="0.25">
      <c r="A504" s="384" t="s">
        <v>46</v>
      </c>
      <c r="B504" s="356" t="s">
        <v>45</v>
      </c>
      <c r="C504" s="356" t="s">
        <v>36</v>
      </c>
      <c r="D504" s="356" t="s">
        <v>1233</v>
      </c>
      <c r="E504" s="356" t="s">
        <v>44</v>
      </c>
      <c r="F504" s="355">
        <f>'9.ведомства'!G1023</f>
        <v>66235.19</v>
      </c>
      <c r="G504" s="355">
        <f>'9.ведомства'!H1023</f>
        <v>0</v>
      </c>
      <c r="H504" s="355">
        <f>'9.ведомства'!I1023</f>
        <v>0</v>
      </c>
      <c r="I504" s="355">
        <f>'9.ведомства'!J1023</f>
        <v>0</v>
      </c>
      <c r="J504" s="355">
        <f>'9.ведомства'!K1023</f>
        <v>66235.19</v>
      </c>
      <c r="K504" s="355">
        <f>'9.ведомства'!L1023</f>
        <v>0</v>
      </c>
    </row>
    <row r="505" spans="1:11" ht="25.5" x14ac:dyDescent="0.25">
      <c r="A505" s="384" t="s">
        <v>670</v>
      </c>
      <c r="B505" s="34" t="s">
        <v>45</v>
      </c>
      <c r="C505" s="34" t="s">
        <v>36</v>
      </c>
      <c r="D505" s="34" t="s">
        <v>667</v>
      </c>
      <c r="E505" s="34"/>
      <c r="F505" s="58">
        <f>F506+F508</f>
        <v>553000</v>
      </c>
      <c r="G505" s="303">
        <f t="shared" ref="G505:K505" si="245">G506+G508</f>
        <v>0</v>
      </c>
      <c r="H505" s="303">
        <f t="shared" si="245"/>
        <v>0</v>
      </c>
      <c r="I505" s="303">
        <f t="shared" si="245"/>
        <v>0</v>
      </c>
      <c r="J505" s="303">
        <f t="shared" si="245"/>
        <v>553000</v>
      </c>
      <c r="K505" s="303">
        <f t="shared" si="245"/>
        <v>0</v>
      </c>
    </row>
    <row r="506" spans="1:11" ht="51" x14ac:dyDescent="0.25">
      <c r="A506" s="384" t="s">
        <v>669</v>
      </c>
      <c r="B506" s="34" t="s">
        <v>45</v>
      </c>
      <c r="C506" s="34" t="s">
        <v>36</v>
      </c>
      <c r="D506" s="34" t="s">
        <v>668</v>
      </c>
      <c r="E506" s="34"/>
      <c r="F506" s="58">
        <f>F507</f>
        <v>553000</v>
      </c>
      <c r="G506" s="58">
        <f t="shared" ref="G506:K506" si="246">G507</f>
        <v>0</v>
      </c>
      <c r="H506" s="58">
        <f t="shared" si="246"/>
        <v>0</v>
      </c>
      <c r="I506" s="58">
        <f t="shared" si="246"/>
        <v>0</v>
      </c>
      <c r="J506" s="58">
        <f t="shared" si="246"/>
        <v>553000</v>
      </c>
      <c r="K506" s="58">
        <f t="shared" si="246"/>
        <v>0</v>
      </c>
    </row>
    <row r="507" spans="1:11" ht="25.5" x14ac:dyDescent="0.25">
      <c r="A507" s="384" t="s">
        <v>16</v>
      </c>
      <c r="B507" s="34" t="s">
        <v>45</v>
      </c>
      <c r="C507" s="34" t="s">
        <v>36</v>
      </c>
      <c r="D507" s="34" t="s">
        <v>668</v>
      </c>
      <c r="E507" s="34" t="s">
        <v>15</v>
      </c>
      <c r="F507" s="58">
        <f>'9.ведомства'!G1026</f>
        <v>553000</v>
      </c>
      <c r="G507" s="58">
        <f>'9.ведомства'!H1026</f>
        <v>0</v>
      </c>
      <c r="H507" s="58">
        <f>'9.ведомства'!I1026</f>
        <v>0</v>
      </c>
      <c r="I507" s="58">
        <f>'9.ведомства'!J1026</f>
        <v>0</v>
      </c>
      <c r="J507" s="58">
        <f>'9.ведомства'!K1026</f>
        <v>553000</v>
      </c>
      <c r="K507" s="58">
        <f>'9.ведомства'!L1026</f>
        <v>0</v>
      </c>
    </row>
    <row r="508" spans="1:11" s="183" customFormat="1" ht="51" x14ac:dyDescent="0.25">
      <c r="A508" s="384" t="s">
        <v>1163</v>
      </c>
      <c r="B508" s="34" t="s">
        <v>45</v>
      </c>
      <c r="C508" s="34" t="s">
        <v>36</v>
      </c>
      <c r="D508" s="34" t="s">
        <v>1162</v>
      </c>
      <c r="E508" s="34"/>
      <c r="F508" s="303">
        <f>F509</f>
        <v>0</v>
      </c>
      <c r="G508" s="303">
        <f t="shared" ref="G508:K508" si="247">G509</f>
        <v>0</v>
      </c>
      <c r="H508" s="303">
        <f t="shared" si="247"/>
        <v>0</v>
      </c>
      <c r="I508" s="303">
        <f t="shared" si="247"/>
        <v>0</v>
      </c>
      <c r="J508" s="303">
        <f t="shared" si="247"/>
        <v>0</v>
      </c>
      <c r="K508" s="303">
        <f t="shared" si="247"/>
        <v>0</v>
      </c>
    </row>
    <row r="509" spans="1:11" s="183" customFormat="1" ht="25.5" x14ac:dyDescent="0.25">
      <c r="A509" s="384" t="s">
        <v>16</v>
      </c>
      <c r="B509" s="34" t="s">
        <v>45</v>
      </c>
      <c r="C509" s="34" t="s">
        <v>36</v>
      </c>
      <c r="D509" s="34" t="s">
        <v>1162</v>
      </c>
      <c r="E509" s="34" t="s">
        <v>15</v>
      </c>
      <c r="F509" s="303">
        <f>'9.ведомства'!G1028</f>
        <v>0</v>
      </c>
      <c r="G509" s="303">
        <f>'9.ведомства'!H1028</f>
        <v>0</v>
      </c>
      <c r="H509" s="303">
        <f>'9.ведомства'!I1028</f>
        <v>0</v>
      </c>
      <c r="I509" s="303">
        <f>'9.ведомства'!J1028</f>
        <v>0</v>
      </c>
      <c r="J509" s="303">
        <f>'9.ведомства'!K1028</f>
        <v>0</v>
      </c>
      <c r="K509" s="303">
        <f>'9.ведомства'!L1028</f>
        <v>0</v>
      </c>
    </row>
    <row r="510" spans="1:11" ht="38.25" x14ac:dyDescent="0.25">
      <c r="A510" s="384" t="s">
        <v>673</v>
      </c>
      <c r="B510" s="34" t="s">
        <v>45</v>
      </c>
      <c r="C510" s="34" t="s">
        <v>36</v>
      </c>
      <c r="D510" s="34" t="s">
        <v>671</v>
      </c>
      <c r="E510" s="34"/>
      <c r="F510" s="58">
        <f>F511</f>
        <v>200000</v>
      </c>
      <c r="G510" s="58">
        <f t="shared" ref="G510:K511" si="248">G511</f>
        <v>0</v>
      </c>
      <c r="H510" s="58">
        <f t="shared" si="248"/>
        <v>0</v>
      </c>
      <c r="I510" s="58">
        <f t="shared" si="248"/>
        <v>0</v>
      </c>
      <c r="J510" s="58">
        <f t="shared" si="248"/>
        <v>200000</v>
      </c>
      <c r="K510" s="58">
        <f t="shared" si="248"/>
        <v>0</v>
      </c>
    </row>
    <row r="511" spans="1:11" ht="38.25" x14ac:dyDescent="0.25">
      <c r="A511" s="384" t="s">
        <v>674</v>
      </c>
      <c r="B511" s="34" t="s">
        <v>45</v>
      </c>
      <c r="C511" s="34" t="s">
        <v>36</v>
      </c>
      <c r="D511" s="34" t="s">
        <v>672</v>
      </c>
      <c r="E511" s="34"/>
      <c r="F511" s="58">
        <f>F512</f>
        <v>200000</v>
      </c>
      <c r="G511" s="58">
        <f t="shared" si="248"/>
        <v>0</v>
      </c>
      <c r="H511" s="58">
        <f t="shared" si="248"/>
        <v>0</v>
      </c>
      <c r="I511" s="58">
        <f t="shared" si="248"/>
        <v>0</v>
      </c>
      <c r="J511" s="58">
        <f t="shared" si="248"/>
        <v>200000</v>
      </c>
      <c r="K511" s="58">
        <f t="shared" si="248"/>
        <v>0</v>
      </c>
    </row>
    <row r="512" spans="1:11" ht="25.5" x14ac:dyDescent="0.25">
      <c r="A512" s="384" t="s">
        <v>16</v>
      </c>
      <c r="B512" s="34" t="s">
        <v>45</v>
      </c>
      <c r="C512" s="34" t="s">
        <v>36</v>
      </c>
      <c r="D512" s="34" t="s">
        <v>672</v>
      </c>
      <c r="E512" s="34" t="s">
        <v>15</v>
      </c>
      <c r="F512" s="58">
        <f>'9.ведомства'!G1031</f>
        <v>200000</v>
      </c>
      <c r="G512" s="58">
        <f>'9.ведомства'!H1031</f>
        <v>0</v>
      </c>
      <c r="H512" s="58">
        <f>'9.ведомства'!I1031</f>
        <v>0</v>
      </c>
      <c r="I512" s="58">
        <f>'9.ведомства'!J1031</f>
        <v>0</v>
      </c>
      <c r="J512" s="58">
        <f>'9.ведомства'!K1031</f>
        <v>200000</v>
      </c>
      <c r="K512" s="58">
        <f>'9.ведомства'!L1031</f>
        <v>0</v>
      </c>
    </row>
    <row r="513" spans="1:11" ht="25.5" x14ac:dyDescent="0.25">
      <c r="A513" s="384" t="s">
        <v>1279</v>
      </c>
      <c r="B513" s="34" t="s">
        <v>45</v>
      </c>
      <c r="C513" s="34" t="s">
        <v>36</v>
      </c>
      <c r="D513" s="34" t="s">
        <v>675</v>
      </c>
      <c r="E513" s="34"/>
      <c r="F513" s="58">
        <f>F514+F525+F515+F523</f>
        <v>7041417.2699999996</v>
      </c>
      <c r="G513" s="339">
        <f t="shared" ref="G513:K513" si="249">G514+G525+G515+G523</f>
        <v>1954790.6</v>
      </c>
      <c r="H513" s="339">
        <f t="shared" si="249"/>
        <v>75000</v>
      </c>
      <c r="I513" s="339">
        <f t="shared" si="249"/>
        <v>0</v>
      </c>
      <c r="J513" s="339">
        <f t="shared" si="249"/>
        <v>7116417.2699999996</v>
      </c>
      <c r="K513" s="339">
        <f t="shared" si="249"/>
        <v>1954790.6</v>
      </c>
    </row>
    <row r="514" spans="1:11" ht="38.25" x14ac:dyDescent="0.25">
      <c r="A514" s="384" t="s">
        <v>676</v>
      </c>
      <c r="B514" s="34" t="s">
        <v>45</v>
      </c>
      <c r="C514" s="34" t="s">
        <v>36</v>
      </c>
      <c r="D514" s="34" t="s">
        <v>678</v>
      </c>
      <c r="E514" s="34"/>
      <c r="F514" s="58">
        <f>F517+F521+F519</f>
        <v>3842087.32</v>
      </c>
      <c r="G514" s="58">
        <f t="shared" ref="G514:K514" si="250">G517+G521+G519</f>
        <v>0</v>
      </c>
      <c r="H514" s="58">
        <f t="shared" si="250"/>
        <v>0</v>
      </c>
      <c r="I514" s="58">
        <f t="shared" si="250"/>
        <v>0</v>
      </c>
      <c r="J514" s="58">
        <f t="shared" si="250"/>
        <v>3842087.32</v>
      </c>
      <c r="K514" s="58">
        <f t="shared" si="250"/>
        <v>0</v>
      </c>
    </row>
    <row r="515" spans="1:11" s="183" customFormat="1" ht="38.25" x14ac:dyDescent="0.25">
      <c r="A515" s="384" t="s">
        <v>1119</v>
      </c>
      <c r="B515" s="34" t="s">
        <v>45</v>
      </c>
      <c r="C515" s="34" t="s">
        <v>36</v>
      </c>
      <c r="D515" s="34" t="s">
        <v>1192</v>
      </c>
      <c r="E515" s="34"/>
      <c r="F515" s="339">
        <f>F516</f>
        <v>1954790.6</v>
      </c>
      <c r="G515" s="339">
        <f t="shared" ref="G515:K515" si="251">G516</f>
        <v>1954790.6</v>
      </c>
      <c r="H515" s="339">
        <f t="shared" si="251"/>
        <v>0</v>
      </c>
      <c r="I515" s="339">
        <f t="shared" si="251"/>
        <v>0</v>
      </c>
      <c r="J515" s="339">
        <f t="shared" si="251"/>
        <v>1954790.6</v>
      </c>
      <c r="K515" s="339">
        <f t="shared" si="251"/>
        <v>1954790.6</v>
      </c>
    </row>
    <row r="516" spans="1:11" s="183" customFormat="1" ht="25.5" x14ac:dyDescent="0.25">
      <c r="A516" s="384" t="s">
        <v>16</v>
      </c>
      <c r="B516" s="34" t="s">
        <v>45</v>
      </c>
      <c r="C516" s="34" t="s">
        <v>36</v>
      </c>
      <c r="D516" s="34" t="s">
        <v>1192</v>
      </c>
      <c r="E516" s="34" t="s">
        <v>15</v>
      </c>
      <c r="F516" s="339">
        <f>'9.ведомства'!G1035</f>
        <v>1954790.6</v>
      </c>
      <c r="G516" s="339">
        <f>'9.ведомства'!H1035</f>
        <v>1954790.6</v>
      </c>
      <c r="H516" s="339">
        <f>'9.ведомства'!I1035</f>
        <v>0</v>
      </c>
      <c r="I516" s="339">
        <f>'9.ведомства'!J1035</f>
        <v>0</v>
      </c>
      <c r="J516" s="339">
        <f>'9.ведомства'!K1035</f>
        <v>1954790.6</v>
      </c>
      <c r="K516" s="339">
        <f>'9.ведомства'!L1035</f>
        <v>1954790.6</v>
      </c>
    </row>
    <row r="517" spans="1:11" x14ac:dyDescent="0.25">
      <c r="A517" s="384" t="s">
        <v>677</v>
      </c>
      <c r="B517" s="34" t="s">
        <v>45</v>
      </c>
      <c r="C517" s="34" t="s">
        <v>36</v>
      </c>
      <c r="D517" s="34" t="s">
        <v>679</v>
      </c>
      <c r="E517" s="34"/>
      <c r="F517" s="58">
        <f>F518</f>
        <v>3582087.32</v>
      </c>
      <c r="G517" s="58">
        <f t="shared" ref="G517:K517" si="252">G518</f>
        <v>0</v>
      </c>
      <c r="H517" s="58">
        <f t="shared" si="252"/>
        <v>0</v>
      </c>
      <c r="I517" s="58">
        <f t="shared" si="252"/>
        <v>0</v>
      </c>
      <c r="J517" s="58">
        <f t="shared" si="252"/>
        <v>3582087.32</v>
      </c>
      <c r="K517" s="58">
        <f t="shared" si="252"/>
        <v>0</v>
      </c>
    </row>
    <row r="518" spans="1:11" ht="25.5" x14ac:dyDescent="0.25">
      <c r="A518" s="384" t="s">
        <v>16</v>
      </c>
      <c r="B518" s="34" t="s">
        <v>45</v>
      </c>
      <c r="C518" s="34" t="s">
        <v>36</v>
      </c>
      <c r="D518" s="34" t="s">
        <v>679</v>
      </c>
      <c r="E518" s="34" t="s">
        <v>15</v>
      </c>
      <c r="F518" s="58">
        <f>'9.ведомства'!G1037</f>
        <v>3582087.32</v>
      </c>
      <c r="G518" s="58">
        <f>'9.ведомства'!H1037</f>
        <v>0</v>
      </c>
      <c r="H518" s="58">
        <f>'9.ведомства'!I1037</f>
        <v>0</v>
      </c>
      <c r="I518" s="58">
        <f>'9.ведомства'!J1037</f>
        <v>0</v>
      </c>
      <c r="J518" s="58">
        <f>'9.ведомства'!K1037</f>
        <v>3582087.32</v>
      </c>
      <c r="K518" s="58">
        <f>'9.ведомства'!L1037</f>
        <v>0</v>
      </c>
    </row>
    <row r="519" spans="1:11" x14ac:dyDescent="0.25">
      <c r="A519" s="384" t="s">
        <v>852</v>
      </c>
      <c r="B519" s="34" t="s">
        <v>45</v>
      </c>
      <c r="C519" s="34" t="s">
        <v>36</v>
      </c>
      <c r="D519" s="34" t="s">
        <v>853</v>
      </c>
      <c r="E519" s="34"/>
      <c r="F519" s="58">
        <f>F520</f>
        <v>260000</v>
      </c>
      <c r="G519" s="58">
        <f t="shared" ref="G519:K519" si="253">G520</f>
        <v>0</v>
      </c>
      <c r="H519" s="58">
        <f t="shared" si="253"/>
        <v>0</v>
      </c>
      <c r="I519" s="58">
        <f t="shared" si="253"/>
        <v>0</v>
      </c>
      <c r="J519" s="58">
        <f t="shared" si="253"/>
        <v>260000</v>
      </c>
      <c r="K519" s="58">
        <f t="shared" si="253"/>
        <v>0</v>
      </c>
    </row>
    <row r="520" spans="1:11" ht="25.5" x14ac:dyDescent="0.25">
      <c r="A520" s="384" t="s">
        <v>16</v>
      </c>
      <c r="B520" s="34" t="s">
        <v>45</v>
      </c>
      <c r="C520" s="34" t="s">
        <v>36</v>
      </c>
      <c r="D520" s="34" t="s">
        <v>853</v>
      </c>
      <c r="E520" s="34" t="s">
        <v>15</v>
      </c>
      <c r="F520" s="58">
        <f>'9.ведомства'!G1039</f>
        <v>260000</v>
      </c>
      <c r="G520" s="58">
        <f>'9.ведомства'!H1039</f>
        <v>0</v>
      </c>
      <c r="H520" s="58">
        <f>'9.ведомства'!I1039</f>
        <v>0</v>
      </c>
      <c r="I520" s="58">
        <f>'9.ведомства'!J1039</f>
        <v>0</v>
      </c>
      <c r="J520" s="58">
        <f>'9.ведомства'!K1039</f>
        <v>260000</v>
      </c>
      <c r="K520" s="58">
        <f>'9.ведомства'!L1039</f>
        <v>0</v>
      </c>
    </row>
    <row r="521" spans="1:11" ht="25.5" x14ac:dyDescent="0.25">
      <c r="A521" s="384" t="s">
        <v>840</v>
      </c>
      <c r="B521" s="34" t="s">
        <v>45</v>
      </c>
      <c r="C521" s="34" t="s">
        <v>36</v>
      </c>
      <c r="D521" s="34" t="s">
        <v>839</v>
      </c>
      <c r="E521" s="34"/>
      <c r="F521" s="58">
        <f>F522</f>
        <v>0</v>
      </c>
      <c r="G521" s="58">
        <f t="shared" ref="G521:K521" si="254">G522</f>
        <v>0</v>
      </c>
      <c r="H521" s="58">
        <f t="shared" si="254"/>
        <v>0</v>
      </c>
      <c r="I521" s="58">
        <f t="shared" si="254"/>
        <v>0</v>
      </c>
      <c r="J521" s="58">
        <f t="shared" si="254"/>
        <v>0</v>
      </c>
      <c r="K521" s="58">
        <f t="shared" si="254"/>
        <v>0</v>
      </c>
    </row>
    <row r="522" spans="1:11" ht="25.5" x14ac:dyDescent="0.25">
      <c r="A522" s="384" t="s">
        <v>16</v>
      </c>
      <c r="B522" s="34" t="s">
        <v>45</v>
      </c>
      <c r="C522" s="34" t="s">
        <v>36</v>
      </c>
      <c r="D522" s="34" t="s">
        <v>839</v>
      </c>
      <c r="E522" s="34" t="s">
        <v>15</v>
      </c>
      <c r="F522" s="58">
        <f>'9.ведомства'!G1041</f>
        <v>0</v>
      </c>
      <c r="G522" s="58">
        <f>'9.ведомства'!H1041</f>
        <v>0</v>
      </c>
      <c r="H522" s="58">
        <f>'9.ведомства'!I1041</f>
        <v>0</v>
      </c>
      <c r="I522" s="58">
        <f>'9.ведомства'!J1041</f>
        <v>0</v>
      </c>
      <c r="J522" s="58">
        <f>'9.ведомства'!K1041</f>
        <v>0</v>
      </c>
      <c r="K522" s="58">
        <f>'9.ведомства'!L1041</f>
        <v>0</v>
      </c>
    </row>
    <row r="523" spans="1:11" s="183" customFormat="1" ht="51" x14ac:dyDescent="0.25">
      <c r="A523" s="384" t="s">
        <v>1120</v>
      </c>
      <c r="B523" s="34" t="s">
        <v>45</v>
      </c>
      <c r="C523" s="34" t="s">
        <v>36</v>
      </c>
      <c r="D523" s="34" t="s">
        <v>1193</v>
      </c>
      <c r="E523" s="34"/>
      <c r="F523" s="339">
        <f>F524</f>
        <v>1244539.3500000001</v>
      </c>
      <c r="G523" s="339">
        <f t="shared" ref="G523:K523" si="255">G524</f>
        <v>0</v>
      </c>
      <c r="H523" s="339">
        <f t="shared" si="255"/>
        <v>0</v>
      </c>
      <c r="I523" s="339">
        <f t="shared" si="255"/>
        <v>0</v>
      </c>
      <c r="J523" s="339">
        <f t="shared" si="255"/>
        <v>1244539.3500000001</v>
      </c>
      <c r="K523" s="339">
        <f t="shared" si="255"/>
        <v>0</v>
      </c>
    </row>
    <row r="524" spans="1:11" s="183" customFormat="1" ht="25.5" x14ac:dyDescent="0.25">
      <c r="A524" s="384" t="s">
        <v>16</v>
      </c>
      <c r="B524" s="34" t="s">
        <v>45</v>
      </c>
      <c r="C524" s="34" t="s">
        <v>36</v>
      </c>
      <c r="D524" s="34" t="s">
        <v>1193</v>
      </c>
      <c r="E524" s="34" t="s">
        <v>15</v>
      </c>
      <c r="F524" s="339">
        <f>'9.ведомства'!G1043</f>
        <v>1244539.3500000001</v>
      </c>
      <c r="G524" s="339">
        <f>'9.ведомства'!H1043</f>
        <v>0</v>
      </c>
      <c r="H524" s="339">
        <f>'9.ведомства'!I1043</f>
        <v>0</v>
      </c>
      <c r="I524" s="339">
        <f>'9.ведомства'!J1043</f>
        <v>0</v>
      </c>
      <c r="J524" s="339">
        <f>'9.ведомства'!K1043</f>
        <v>1244539.3500000001</v>
      </c>
      <c r="K524" s="339">
        <f>'9.ведомства'!L1043</f>
        <v>0</v>
      </c>
    </row>
    <row r="525" spans="1:11" ht="25.5" x14ac:dyDescent="0.25">
      <c r="A525" s="384" t="s">
        <v>836</v>
      </c>
      <c r="B525" s="34" t="s">
        <v>45</v>
      </c>
      <c r="C525" s="34" t="s">
        <v>36</v>
      </c>
      <c r="D525" s="34" t="s">
        <v>837</v>
      </c>
      <c r="E525" s="34"/>
      <c r="F525" s="58">
        <f>F526</f>
        <v>0</v>
      </c>
      <c r="G525" s="58">
        <f t="shared" ref="G525:K526" si="256">G526</f>
        <v>0</v>
      </c>
      <c r="H525" s="58">
        <f t="shared" si="256"/>
        <v>75000</v>
      </c>
      <c r="I525" s="58">
        <f t="shared" si="256"/>
        <v>0</v>
      </c>
      <c r="J525" s="58">
        <f t="shared" si="256"/>
        <v>75000</v>
      </c>
      <c r="K525" s="58">
        <f t="shared" si="256"/>
        <v>0</v>
      </c>
    </row>
    <row r="526" spans="1:11" ht="25.5" x14ac:dyDescent="0.25">
      <c r="A526" s="384" t="s">
        <v>355</v>
      </c>
      <c r="B526" s="34" t="s">
        <v>45</v>
      </c>
      <c r="C526" s="34" t="s">
        <v>36</v>
      </c>
      <c r="D526" s="34" t="s">
        <v>838</v>
      </c>
      <c r="E526" s="34"/>
      <c r="F526" s="58">
        <f>F527</f>
        <v>0</v>
      </c>
      <c r="G526" s="58">
        <f t="shared" si="256"/>
        <v>0</v>
      </c>
      <c r="H526" s="58">
        <f t="shared" si="256"/>
        <v>75000</v>
      </c>
      <c r="I526" s="58">
        <f t="shared" si="256"/>
        <v>0</v>
      </c>
      <c r="J526" s="58">
        <f t="shared" si="256"/>
        <v>75000</v>
      </c>
      <c r="K526" s="58">
        <f t="shared" si="256"/>
        <v>0</v>
      </c>
    </row>
    <row r="527" spans="1:11" ht="25.5" x14ac:dyDescent="0.25">
      <c r="A527" s="384" t="s">
        <v>16</v>
      </c>
      <c r="B527" s="34" t="s">
        <v>45</v>
      </c>
      <c r="C527" s="34" t="s">
        <v>36</v>
      </c>
      <c r="D527" s="34" t="s">
        <v>838</v>
      </c>
      <c r="E527" s="34" t="s">
        <v>15</v>
      </c>
      <c r="F527" s="58">
        <f>'9.ведомства'!G1046</f>
        <v>0</v>
      </c>
      <c r="G527" s="58">
        <f>'9.ведомства'!H1046</f>
        <v>0</v>
      </c>
      <c r="H527" s="58">
        <f>'9.ведомства'!I1046</f>
        <v>75000</v>
      </c>
      <c r="I527" s="58">
        <f>'9.ведомства'!J1046</f>
        <v>0</v>
      </c>
      <c r="J527" s="58">
        <f>'9.ведомства'!K1046</f>
        <v>75000</v>
      </c>
      <c r="K527" s="58">
        <f>'9.ведомства'!L1046</f>
        <v>0</v>
      </c>
    </row>
    <row r="528" spans="1:11" ht="51" x14ac:dyDescent="0.25">
      <c r="A528" s="384" t="s">
        <v>1002</v>
      </c>
      <c r="B528" s="34" t="s">
        <v>45</v>
      </c>
      <c r="C528" s="34" t="s">
        <v>36</v>
      </c>
      <c r="D528" s="34" t="s">
        <v>1005</v>
      </c>
      <c r="E528" s="34"/>
      <c r="F528" s="58">
        <f>F529+F534</f>
        <v>0</v>
      </c>
      <c r="G528" s="58">
        <f t="shared" ref="G528:K528" si="257">G529+G534</f>
        <v>0</v>
      </c>
      <c r="H528" s="58">
        <f t="shared" si="257"/>
        <v>0</v>
      </c>
      <c r="I528" s="58">
        <f t="shared" si="257"/>
        <v>0</v>
      </c>
      <c r="J528" s="58">
        <f t="shared" si="257"/>
        <v>0</v>
      </c>
      <c r="K528" s="58">
        <f t="shared" si="257"/>
        <v>0</v>
      </c>
    </row>
    <row r="529" spans="1:11" ht="51" x14ac:dyDescent="0.25">
      <c r="A529" s="384" t="s">
        <v>1003</v>
      </c>
      <c r="B529" s="34" t="s">
        <v>45</v>
      </c>
      <c r="C529" s="34" t="s">
        <v>36</v>
      </c>
      <c r="D529" s="34" t="s">
        <v>1006</v>
      </c>
      <c r="E529" s="34"/>
      <c r="F529" s="58">
        <f>F532+F530</f>
        <v>0</v>
      </c>
      <c r="G529" s="58">
        <f t="shared" ref="G529:K529" si="258">G532+G530</f>
        <v>0</v>
      </c>
      <c r="H529" s="58">
        <f t="shared" si="258"/>
        <v>0</v>
      </c>
      <c r="I529" s="58">
        <f t="shared" si="258"/>
        <v>0</v>
      </c>
      <c r="J529" s="58">
        <f t="shared" si="258"/>
        <v>0</v>
      </c>
      <c r="K529" s="58">
        <f t="shared" si="258"/>
        <v>0</v>
      </c>
    </row>
    <row r="530" spans="1:11" ht="76.5" x14ac:dyDescent="0.25">
      <c r="A530" s="384" t="s">
        <v>1023</v>
      </c>
      <c r="B530" s="34" t="s">
        <v>45</v>
      </c>
      <c r="C530" s="34" t="s">
        <v>36</v>
      </c>
      <c r="D530" s="34" t="s">
        <v>1021</v>
      </c>
      <c r="E530" s="34"/>
      <c r="F530" s="58">
        <f>F531</f>
        <v>0</v>
      </c>
      <c r="G530" s="58">
        <f t="shared" ref="G530:K530" si="259">G531</f>
        <v>0</v>
      </c>
      <c r="H530" s="58">
        <f t="shared" si="259"/>
        <v>0</v>
      </c>
      <c r="I530" s="58">
        <f t="shared" si="259"/>
        <v>0</v>
      </c>
      <c r="J530" s="58">
        <f t="shared" si="259"/>
        <v>0</v>
      </c>
      <c r="K530" s="58">
        <f t="shared" si="259"/>
        <v>0</v>
      </c>
    </row>
    <row r="531" spans="1:11" ht="25.5" x14ac:dyDescent="0.25">
      <c r="A531" s="384" t="s">
        <v>16</v>
      </c>
      <c r="B531" s="34" t="s">
        <v>45</v>
      </c>
      <c r="C531" s="34" t="s">
        <v>36</v>
      </c>
      <c r="D531" s="34" t="s">
        <v>1021</v>
      </c>
      <c r="E531" s="34" t="s">
        <v>15</v>
      </c>
      <c r="F531" s="58">
        <f>'9.ведомства'!G1050</f>
        <v>0</v>
      </c>
      <c r="G531" s="58">
        <f>'9.ведомства'!H1050</f>
        <v>0</v>
      </c>
      <c r="H531" s="58">
        <f>'9.ведомства'!I1050</f>
        <v>0</v>
      </c>
      <c r="I531" s="58">
        <f>'9.ведомства'!J1050</f>
        <v>0</v>
      </c>
      <c r="J531" s="58">
        <f>'9.ведомства'!K1050</f>
        <v>0</v>
      </c>
      <c r="K531" s="58">
        <f>'9.ведомства'!L1050</f>
        <v>0</v>
      </c>
    </row>
    <row r="532" spans="1:11" ht="76.5" x14ac:dyDescent="0.25">
      <c r="A532" s="384" t="s">
        <v>1001</v>
      </c>
      <c r="B532" s="34" t="s">
        <v>45</v>
      </c>
      <c r="C532" s="34" t="s">
        <v>36</v>
      </c>
      <c r="D532" s="34" t="s">
        <v>1007</v>
      </c>
      <c r="E532" s="34"/>
      <c r="F532" s="58">
        <f>F533</f>
        <v>0</v>
      </c>
      <c r="G532" s="58">
        <f t="shared" ref="G532:K532" si="260">G533</f>
        <v>0</v>
      </c>
      <c r="H532" s="58">
        <f t="shared" si="260"/>
        <v>0</v>
      </c>
      <c r="I532" s="58">
        <f t="shared" si="260"/>
        <v>0</v>
      </c>
      <c r="J532" s="58">
        <f t="shared" si="260"/>
        <v>0</v>
      </c>
      <c r="K532" s="58">
        <f t="shared" si="260"/>
        <v>0</v>
      </c>
    </row>
    <row r="533" spans="1:11" ht="25.5" x14ac:dyDescent="0.25">
      <c r="A533" s="384" t="s">
        <v>16</v>
      </c>
      <c r="B533" s="34" t="s">
        <v>45</v>
      </c>
      <c r="C533" s="34" t="s">
        <v>36</v>
      </c>
      <c r="D533" s="34" t="s">
        <v>1007</v>
      </c>
      <c r="E533" s="34" t="s">
        <v>15</v>
      </c>
      <c r="F533" s="58">
        <f>'9.ведомства'!G1052</f>
        <v>0</v>
      </c>
      <c r="G533" s="58">
        <f>'9.ведомства'!H1052</f>
        <v>0</v>
      </c>
      <c r="H533" s="58">
        <f>'9.ведомства'!I1052</f>
        <v>0</v>
      </c>
      <c r="I533" s="58">
        <f>'9.ведомства'!J1052</f>
        <v>0</v>
      </c>
      <c r="J533" s="58">
        <f>'9.ведомства'!K1052</f>
        <v>0</v>
      </c>
      <c r="K533" s="58">
        <f>'9.ведомства'!L1052</f>
        <v>0</v>
      </c>
    </row>
    <row r="534" spans="1:11" ht="38.25" x14ac:dyDescent="0.25">
      <c r="A534" s="384" t="s">
        <v>1004</v>
      </c>
      <c r="B534" s="34" t="s">
        <v>45</v>
      </c>
      <c r="C534" s="34" t="s">
        <v>36</v>
      </c>
      <c r="D534" s="34" t="s">
        <v>1008</v>
      </c>
      <c r="E534" s="34"/>
      <c r="F534" s="58">
        <f>F537+F535</f>
        <v>0</v>
      </c>
      <c r="G534" s="58">
        <f t="shared" ref="G534:K534" si="261">G537+G535</f>
        <v>0</v>
      </c>
      <c r="H534" s="58">
        <f t="shared" si="261"/>
        <v>0</v>
      </c>
      <c r="I534" s="58">
        <f t="shared" si="261"/>
        <v>0</v>
      </c>
      <c r="J534" s="58">
        <f t="shared" si="261"/>
        <v>0</v>
      </c>
      <c r="K534" s="58">
        <f t="shared" si="261"/>
        <v>0</v>
      </c>
    </row>
    <row r="535" spans="1:11" ht="76.5" x14ac:dyDescent="0.25">
      <c r="A535" s="384" t="s">
        <v>1023</v>
      </c>
      <c r="B535" s="34" t="s">
        <v>45</v>
      </c>
      <c r="C535" s="34" t="s">
        <v>36</v>
      </c>
      <c r="D535" s="34" t="s">
        <v>1022</v>
      </c>
      <c r="E535" s="34"/>
      <c r="F535" s="58">
        <f>F536</f>
        <v>0</v>
      </c>
      <c r="G535" s="58">
        <f t="shared" ref="G535:K535" si="262">G536</f>
        <v>0</v>
      </c>
      <c r="H535" s="58">
        <f t="shared" si="262"/>
        <v>0</v>
      </c>
      <c r="I535" s="58">
        <f t="shared" si="262"/>
        <v>0</v>
      </c>
      <c r="J535" s="58">
        <f t="shared" si="262"/>
        <v>0</v>
      </c>
      <c r="K535" s="58">
        <f t="shared" si="262"/>
        <v>0</v>
      </c>
    </row>
    <row r="536" spans="1:11" ht="25.5" x14ac:dyDescent="0.25">
      <c r="A536" s="384" t="s">
        <v>16</v>
      </c>
      <c r="B536" s="34" t="s">
        <v>45</v>
      </c>
      <c r="C536" s="34" t="s">
        <v>36</v>
      </c>
      <c r="D536" s="34" t="s">
        <v>1022</v>
      </c>
      <c r="E536" s="34" t="s">
        <v>15</v>
      </c>
      <c r="F536" s="58">
        <f>'9.ведомства'!G1055</f>
        <v>0</v>
      </c>
      <c r="G536" s="58">
        <f>'9.ведомства'!H1055</f>
        <v>0</v>
      </c>
      <c r="H536" s="58">
        <f>'9.ведомства'!I1055</f>
        <v>0</v>
      </c>
      <c r="I536" s="58">
        <f>'9.ведомства'!J1055</f>
        <v>0</v>
      </c>
      <c r="J536" s="58">
        <f>'9.ведомства'!K1055</f>
        <v>0</v>
      </c>
      <c r="K536" s="58">
        <f>'9.ведомства'!L1055</f>
        <v>0</v>
      </c>
    </row>
    <row r="537" spans="1:11" ht="76.5" x14ac:dyDescent="0.25">
      <c r="A537" s="384" t="s">
        <v>1001</v>
      </c>
      <c r="B537" s="34" t="s">
        <v>45</v>
      </c>
      <c r="C537" s="34" t="s">
        <v>36</v>
      </c>
      <c r="D537" s="34" t="s">
        <v>1009</v>
      </c>
      <c r="E537" s="34"/>
      <c r="F537" s="58">
        <f>F538</f>
        <v>0</v>
      </c>
      <c r="G537" s="58">
        <f t="shared" ref="G537:K537" si="263">G538</f>
        <v>0</v>
      </c>
      <c r="H537" s="58">
        <f t="shared" si="263"/>
        <v>0</v>
      </c>
      <c r="I537" s="58">
        <f t="shared" si="263"/>
        <v>0</v>
      </c>
      <c r="J537" s="58">
        <f t="shared" si="263"/>
        <v>0</v>
      </c>
      <c r="K537" s="58">
        <f t="shared" si="263"/>
        <v>0</v>
      </c>
    </row>
    <row r="538" spans="1:11" ht="25.5" x14ac:dyDescent="0.25">
      <c r="A538" s="384" t="s">
        <v>16</v>
      </c>
      <c r="B538" s="34" t="s">
        <v>45</v>
      </c>
      <c r="C538" s="34" t="s">
        <v>36</v>
      </c>
      <c r="D538" s="34" t="s">
        <v>1009</v>
      </c>
      <c r="E538" s="34" t="s">
        <v>15</v>
      </c>
      <c r="F538" s="58">
        <f>'9.ведомства'!G1057</f>
        <v>0</v>
      </c>
      <c r="G538" s="58">
        <f>'9.ведомства'!H1057</f>
        <v>0</v>
      </c>
      <c r="H538" s="58">
        <f>'9.ведомства'!I1057</f>
        <v>0</v>
      </c>
      <c r="I538" s="58">
        <f>'9.ведомства'!J1057</f>
        <v>0</v>
      </c>
      <c r="J538" s="58">
        <f>'9.ведомства'!K1057</f>
        <v>0</v>
      </c>
      <c r="K538" s="58">
        <f>'9.ведомства'!L1057</f>
        <v>0</v>
      </c>
    </row>
    <row r="539" spans="1:11" s="183" customFormat="1" ht="38.25" x14ac:dyDescent="0.25">
      <c r="A539" s="384" t="s">
        <v>1146</v>
      </c>
      <c r="B539" s="34" t="s">
        <v>45</v>
      </c>
      <c r="C539" s="34" t="s">
        <v>36</v>
      </c>
      <c r="D539" s="34" t="s">
        <v>1147</v>
      </c>
      <c r="E539" s="34"/>
      <c r="F539" s="298">
        <f>F540+F545</f>
        <v>31466680</v>
      </c>
      <c r="G539" s="298">
        <f t="shared" ref="G539:K539" si="264">G540+G545</f>
        <v>19201700</v>
      </c>
      <c r="H539" s="298">
        <f t="shared" si="264"/>
        <v>0</v>
      </c>
      <c r="I539" s="298">
        <f t="shared" si="264"/>
        <v>0</v>
      </c>
      <c r="J539" s="298">
        <f t="shared" si="264"/>
        <v>31466680</v>
      </c>
      <c r="K539" s="298">
        <f t="shared" si="264"/>
        <v>19201700</v>
      </c>
    </row>
    <row r="540" spans="1:11" s="183" customFormat="1" ht="51" x14ac:dyDescent="0.25">
      <c r="A540" s="384" t="s">
        <v>1003</v>
      </c>
      <c r="B540" s="34" t="s">
        <v>45</v>
      </c>
      <c r="C540" s="34" t="s">
        <v>36</v>
      </c>
      <c r="D540" s="34" t="s">
        <v>1148</v>
      </c>
      <c r="E540" s="34"/>
      <c r="F540" s="298">
        <f>F541+F543</f>
        <v>6846427.6500000004</v>
      </c>
      <c r="G540" s="298">
        <f t="shared" ref="G540:K540" si="265">G541+G543</f>
        <v>4183167.29</v>
      </c>
      <c r="H540" s="298">
        <f t="shared" si="265"/>
        <v>0</v>
      </c>
      <c r="I540" s="298">
        <f t="shared" si="265"/>
        <v>0</v>
      </c>
      <c r="J540" s="298">
        <f t="shared" si="265"/>
        <v>6846427.6500000004</v>
      </c>
      <c r="K540" s="298">
        <f t="shared" si="265"/>
        <v>4183167.29</v>
      </c>
    </row>
    <row r="541" spans="1:11" s="183" customFormat="1" ht="76.5" x14ac:dyDescent="0.25">
      <c r="A541" s="384" t="s">
        <v>1251</v>
      </c>
      <c r="B541" s="34" t="s">
        <v>45</v>
      </c>
      <c r="C541" s="34" t="s">
        <v>36</v>
      </c>
      <c r="D541" s="34" t="s">
        <v>1149</v>
      </c>
      <c r="E541" s="34"/>
      <c r="F541" s="298">
        <f>F542</f>
        <v>6846427.6500000004</v>
      </c>
      <c r="G541" s="298">
        <f t="shared" ref="G541:K541" si="266">G542</f>
        <v>4183167.29</v>
      </c>
      <c r="H541" s="298">
        <f t="shared" si="266"/>
        <v>0</v>
      </c>
      <c r="I541" s="298">
        <f t="shared" si="266"/>
        <v>0</v>
      </c>
      <c r="J541" s="298">
        <f t="shared" si="266"/>
        <v>6846427.6500000004</v>
      </c>
      <c r="K541" s="298">
        <f t="shared" si="266"/>
        <v>4183167.29</v>
      </c>
    </row>
    <row r="542" spans="1:11" s="183" customFormat="1" ht="25.5" x14ac:dyDescent="0.25">
      <c r="A542" s="384" t="s">
        <v>16</v>
      </c>
      <c r="B542" s="34" t="s">
        <v>45</v>
      </c>
      <c r="C542" s="34" t="s">
        <v>36</v>
      </c>
      <c r="D542" s="34" t="s">
        <v>1149</v>
      </c>
      <c r="E542" s="34" t="s">
        <v>15</v>
      </c>
      <c r="F542" s="298">
        <f>'9.ведомства'!G1061</f>
        <v>6846427.6500000004</v>
      </c>
      <c r="G542" s="298">
        <f>'9.ведомства'!H1061</f>
        <v>4183167.29</v>
      </c>
      <c r="H542" s="298">
        <f>'9.ведомства'!I1061</f>
        <v>0</v>
      </c>
      <c r="I542" s="298">
        <f>'9.ведомства'!J1061</f>
        <v>0</v>
      </c>
      <c r="J542" s="298">
        <f>'9.ведомства'!K1061</f>
        <v>6846427.6500000004</v>
      </c>
      <c r="K542" s="298">
        <f>'9.ведомства'!L1061</f>
        <v>4183167.29</v>
      </c>
    </row>
    <row r="543" spans="1:11" s="183" customFormat="1" ht="76.5" x14ac:dyDescent="0.25">
      <c r="A543" s="384" t="s">
        <v>1001</v>
      </c>
      <c r="B543" s="34" t="s">
        <v>45</v>
      </c>
      <c r="C543" s="34" t="s">
        <v>36</v>
      </c>
      <c r="D543" s="34" t="s">
        <v>1150</v>
      </c>
      <c r="E543" s="34"/>
      <c r="F543" s="298">
        <f>F544</f>
        <v>0</v>
      </c>
      <c r="G543" s="298">
        <f t="shared" ref="G543:K543" si="267">G544</f>
        <v>0</v>
      </c>
      <c r="H543" s="298">
        <f t="shared" si="267"/>
        <v>0</v>
      </c>
      <c r="I543" s="298">
        <f t="shared" si="267"/>
        <v>0</v>
      </c>
      <c r="J543" s="298">
        <f t="shared" si="267"/>
        <v>0</v>
      </c>
      <c r="K543" s="298">
        <f t="shared" si="267"/>
        <v>0</v>
      </c>
    </row>
    <row r="544" spans="1:11" s="183" customFormat="1" ht="25.5" x14ac:dyDescent="0.25">
      <c r="A544" s="384" t="s">
        <v>16</v>
      </c>
      <c r="B544" s="34" t="s">
        <v>45</v>
      </c>
      <c r="C544" s="34" t="s">
        <v>36</v>
      </c>
      <c r="D544" s="34" t="s">
        <v>1150</v>
      </c>
      <c r="E544" s="34" t="s">
        <v>15</v>
      </c>
      <c r="F544" s="298">
        <f>'9.ведомства'!G1063</f>
        <v>0</v>
      </c>
      <c r="G544" s="298">
        <f>'9.ведомства'!H1063</f>
        <v>0</v>
      </c>
      <c r="H544" s="298">
        <f>'9.ведомства'!I1063</f>
        <v>0</v>
      </c>
      <c r="I544" s="298">
        <f>'9.ведомства'!J1063</f>
        <v>0</v>
      </c>
      <c r="J544" s="298">
        <f>'9.ведомства'!K1063</f>
        <v>0</v>
      </c>
      <c r="K544" s="298">
        <f>'9.ведомства'!L1063</f>
        <v>0</v>
      </c>
    </row>
    <row r="545" spans="1:11" s="183" customFormat="1" ht="38.25" x14ac:dyDescent="0.25">
      <c r="A545" s="384" t="s">
        <v>1004</v>
      </c>
      <c r="B545" s="34" t="s">
        <v>45</v>
      </c>
      <c r="C545" s="34" t="s">
        <v>36</v>
      </c>
      <c r="D545" s="34" t="s">
        <v>1151</v>
      </c>
      <c r="E545" s="34"/>
      <c r="F545" s="298">
        <f>F546+F549</f>
        <v>24620252.350000001</v>
      </c>
      <c r="G545" s="298">
        <f t="shared" ref="G545:K545" si="268">G546+G549</f>
        <v>15018532.710000001</v>
      </c>
      <c r="H545" s="298">
        <f t="shared" si="268"/>
        <v>0</v>
      </c>
      <c r="I545" s="298">
        <f t="shared" si="268"/>
        <v>0</v>
      </c>
      <c r="J545" s="298">
        <f t="shared" si="268"/>
        <v>24620252.350000001</v>
      </c>
      <c r="K545" s="298">
        <f t="shared" si="268"/>
        <v>15018532.710000001</v>
      </c>
    </row>
    <row r="546" spans="1:11" s="183" customFormat="1" ht="76.5" x14ac:dyDescent="0.25">
      <c r="A546" s="384" t="s">
        <v>1251</v>
      </c>
      <c r="B546" s="34" t="s">
        <v>45</v>
      </c>
      <c r="C546" s="34" t="s">
        <v>36</v>
      </c>
      <c r="D546" s="34" t="s">
        <v>1152</v>
      </c>
      <c r="E546" s="34"/>
      <c r="F546" s="298">
        <f>SUM(F547:F548)</f>
        <v>24620252.350000001</v>
      </c>
      <c r="G546" s="326">
        <f t="shared" ref="G546:K546" si="269">SUM(G547:G548)</f>
        <v>15018532.710000001</v>
      </c>
      <c r="H546" s="326">
        <f t="shared" si="269"/>
        <v>0</v>
      </c>
      <c r="I546" s="326">
        <f t="shared" si="269"/>
        <v>0</v>
      </c>
      <c r="J546" s="326">
        <f t="shared" si="269"/>
        <v>24620252.350000001</v>
      </c>
      <c r="K546" s="326">
        <f t="shared" si="269"/>
        <v>15018532.710000001</v>
      </c>
    </row>
    <row r="547" spans="1:11" s="183" customFormat="1" ht="25.5" x14ac:dyDescent="0.25">
      <c r="A547" s="384" t="s">
        <v>16</v>
      </c>
      <c r="B547" s="34" t="s">
        <v>45</v>
      </c>
      <c r="C547" s="34" t="s">
        <v>36</v>
      </c>
      <c r="D547" s="34" t="s">
        <v>1152</v>
      </c>
      <c r="E547" s="34" t="s">
        <v>15</v>
      </c>
      <c r="F547" s="298">
        <f>'9.ведомства'!G1066</f>
        <v>16072799.84</v>
      </c>
      <c r="G547" s="298">
        <f>'9.ведомства'!H1066</f>
        <v>9796039.2300000004</v>
      </c>
      <c r="H547" s="298">
        <f>'9.ведомства'!I1066</f>
        <v>0</v>
      </c>
      <c r="I547" s="298">
        <f>'9.ведомства'!J1066</f>
        <v>0</v>
      </c>
      <c r="J547" s="298">
        <f>'9.ведомства'!K1066</f>
        <v>16072799.84</v>
      </c>
      <c r="K547" s="298">
        <f>'9.ведомства'!L1066</f>
        <v>9796039.2300000004</v>
      </c>
    </row>
    <row r="548" spans="1:11" s="183" customFormat="1" ht="38.25" x14ac:dyDescent="0.25">
      <c r="A548" s="384" t="s">
        <v>50</v>
      </c>
      <c r="B548" s="34" t="s">
        <v>45</v>
      </c>
      <c r="C548" s="34" t="s">
        <v>36</v>
      </c>
      <c r="D548" s="34" t="s">
        <v>1152</v>
      </c>
      <c r="E548" s="34" t="s">
        <v>773</v>
      </c>
      <c r="F548" s="326">
        <f>'9.ведомства'!G1067</f>
        <v>8547452.5099999998</v>
      </c>
      <c r="G548" s="326">
        <f>'9.ведомства'!H1067</f>
        <v>5222493.4800000004</v>
      </c>
      <c r="H548" s="326">
        <f>'9.ведомства'!I1067</f>
        <v>0</v>
      </c>
      <c r="I548" s="326">
        <f>'9.ведомства'!J1067</f>
        <v>0</v>
      </c>
      <c r="J548" s="326">
        <f>'9.ведомства'!K1067</f>
        <v>8547452.5099999998</v>
      </c>
      <c r="K548" s="326">
        <f>'9.ведомства'!L1067</f>
        <v>5222493.4800000004</v>
      </c>
    </row>
    <row r="549" spans="1:11" s="183" customFormat="1" ht="76.5" x14ac:dyDescent="0.25">
      <c r="A549" s="384" t="s">
        <v>1001</v>
      </c>
      <c r="B549" s="34" t="s">
        <v>45</v>
      </c>
      <c r="C549" s="34" t="s">
        <v>36</v>
      </c>
      <c r="D549" s="34" t="s">
        <v>1153</v>
      </c>
      <c r="E549" s="34"/>
      <c r="F549" s="298">
        <f>SUM(F550:F551)</f>
        <v>0</v>
      </c>
      <c r="G549" s="326">
        <f t="shared" ref="G549:K549" si="270">SUM(G550:G551)</f>
        <v>0</v>
      </c>
      <c r="H549" s="326">
        <f t="shared" si="270"/>
        <v>0</v>
      </c>
      <c r="I549" s="326">
        <f t="shared" si="270"/>
        <v>0</v>
      </c>
      <c r="J549" s="326">
        <f t="shared" si="270"/>
        <v>0</v>
      </c>
      <c r="K549" s="326">
        <f t="shared" si="270"/>
        <v>0</v>
      </c>
    </row>
    <row r="550" spans="1:11" s="183" customFormat="1" ht="25.5" x14ac:dyDescent="0.25">
      <c r="A550" s="384" t="s">
        <v>16</v>
      </c>
      <c r="B550" s="34" t="s">
        <v>45</v>
      </c>
      <c r="C550" s="34" t="s">
        <v>36</v>
      </c>
      <c r="D550" s="34" t="s">
        <v>1153</v>
      </c>
      <c r="E550" s="34" t="s">
        <v>15</v>
      </c>
      <c r="F550" s="298">
        <f>'9.ведомства'!G1069</f>
        <v>0</v>
      </c>
      <c r="G550" s="298">
        <f>'9.ведомства'!H1069</f>
        <v>0</v>
      </c>
      <c r="H550" s="298">
        <f>'9.ведомства'!I1069</f>
        <v>0</v>
      </c>
      <c r="I550" s="298">
        <f>'9.ведомства'!J1069</f>
        <v>0</v>
      </c>
      <c r="J550" s="298">
        <f>'9.ведомства'!K1069</f>
        <v>0</v>
      </c>
      <c r="K550" s="298">
        <f>'9.ведомства'!L1069</f>
        <v>0</v>
      </c>
    </row>
    <row r="551" spans="1:11" s="183" customFormat="1" ht="38.25" x14ac:dyDescent="0.25">
      <c r="A551" s="384" t="s">
        <v>50</v>
      </c>
      <c r="B551" s="34" t="s">
        <v>45</v>
      </c>
      <c r="C551" s="34" t="s">
        <v>36</v>
      </c>
      <c r="D551" s="34" t="s">
        <v>1153</v>
      </c>
      <c r="E551" s="34" t="s">
        <v>773</v>
      </c>
      <c r="F551" s="326">
        <f>'9.ведомства'!G1070</f>
        <v>0</v>
      </c>
      <c r="G551" s="326">
        <f>'9.ведомства'!H1070</f>
        <v>0</v>
      </c>
      <c r="H551" s="326">
        <f>'9.ведомства'!I1070</f>
        <v>0</v>
      </c>
      <c r="I551" s="326">
        <f>'9.ведомства'!J1070</f>
        <v>0</v>
      </c>
      <c r="J551" s="326">
        <f>'9.ведомства'!K1070</f>
        <v>0</v>
      </c>
      <c r="K551" s="326">
        <f>'9.ведомства'!L1070</f>
        <v>0</v>
      </c>
    </row>
    <row r="552" spans="1:11" ht="25.5" x14ac:dyDescent="0.25">
      <c r="A552" s="384" t="s">
        <v>48</v>
      </c>
      <c r="B552" s="34" t="s">
        <v>45</v>
      </c>
      <c r="C552" s="34" t="s">
        <v>45</v>
      </c>
      <c r="D552" s="34"/>
      <c r="E552" s="34"/>
      <c r="F552" s="58">
        <f>F553</f>
        <v>27944942.049999997</v>
      </c>
      <c r="G552" s="58">
        <f t="shared" ref="G552:K553" si="271">G553</f>
        <v>39237.68</v>
      </c>
      <c r="H552" s="58">
        <f t="shared" si="271"/>
        <v>0</v>
      </c>
      <c r="I552" s="58">
        <f t="shared" si="271"/>
        <v>0</v>
      </c>
      <c r="J552" s="58">
        <f t="shared" si="271"/>
        <v>27944942.049999997</v>
      </c>
      <c r="K552" s="58">
        <f t="shared" si="271"/>
        <v>39237.68</v>
      </c>
    </row>
    <row r="553" spans="1:11" x14ac:dyDescent="0.25">
      <c r="A553" s="98" t="s">
        <v>7</v>
      </c>
      <c r="B553" s="34" t="s">
        <v>45</v>
      </c>
      <c r="C553" s="34" t="s">
        <v>45</v>
      </c>
      <c r="D553" s="34" t="s">
        <v>320</v>
      </c>
      <c r="E553" s="34"/>
      <c r="F553" s="58">
        <f>F554</f>
        <v>27944942.049999997</v>
      </c>
      <c r="G553" s="58">
        <f t="shared" si="271"/>
        <v>39237.68</v>
      </c>
      <c r="H553" s="58">
        <f t="shared" si="271"/>
        <v>0</v>
      </c>
      <c r="I553" s="58">
        <f t="shared" si="271"/>
        <v>0</v>
      </c>
      <c r="J553" s="58">
        <f t="shared" si="271"/>
        <v>27944942.049999997</v>
      </c>
      <c r="K553" s="58">
        <f t="shared" si="271"/>
        <v>39237.68</v>
      </c>
    </row>
    <row r="554" spans="1:11" ht="25.5" x14ac:dyDescent="0.25">
      <c r="A554" s="50" t="s">
        <v>680</v>
      </c>
      <c r="B554" s="34" t="s">
        <v>45</v>
      </c>
      <c r="C554" s="34" t="s">
        <v>45</v>
      </c>
      <c r="D554" s="34" t="s">
        <v>373</v>
      </c>
      <c r="E554" s="34"/>
      <c r="F554" s="58">
        <f>F555+F559+F563+F557+F565</f>
        <v>27944942.049999997</v>
      </c>
      <c r="G554" s="355">
        <f t="shared" ref="G554:K554" si="272">G555+G559+G563+G557+G565</f>
        <v>39237.68</v>
      </c>
      <c r="H554" s="355">
        <f t="shared" si="272"/>
        <v>0</v>
      </c>
      <c r="I554" s="355">
        <f t="shared" si="272"/>
        <v>0</v>
      </c>
      <c r="J554" s="355">
        <f t="shared" si="272"/>
        <v>27944942.049999997</v>
      </c>
      <c r="K554" s="355">
        <f t="shared" si="272"/>
        <v>39237.68</v>
      </c>
    </row>
    <row r="555" spans="1:11" ht="63.75" x14ac:dyDescent="0.25">
      <c r="A555" s="384" t="s">
        <v>12</v>
      </c>
      <c r="B555" s="34" t="s">
        <v>45</v>
      </c>
      <c r="C555" s="34" t="s">
        <v>45</v>
      </c>
      <c r="D555" s="34" t="s">
        <v>375</v>
      </c>
      <c r="E555" s="34"/>
      <c r="F555" s="58">
        <f>F556</f>
        <v>400000</v>
      </c>
      <c r="G555" s="58">
        <f t="shared" ref="G555:K555" si="273">G556</f>
        <v>0</v>
      </c>
      <c r="H555" s="58">
        <f t="shared" si="273"/>
        <v>0</v>
      </c>
      <c r="I555" s="58">
        <f t="shared" si="273"/>
        <v>0</v>
      </c>
      <c r="J555" s="58">
        <f t="shared" si="273"/>
        <v>400000</v>
      </c>
      <c r="K555" s="58">
        <f t="shared" si="273"/>
        <v>0</v>
      </c>
    </row>
    <row r="556" spans="1:11" ht="76.5" x14ac:dyDescent="0.25">
      <c r="A556" s="384" t="s">
        <v>11</v>
      </c>
      <c r="B556" s="34" t="s">
        <v>45</v>
      </c>
      <c r="C556" s="34" t="s">
        <v>45</v>
      </c>
      <c r="D556" s="34" t="s">
        <v>375</v>
      </c>
      <c r="E556" s="34" t="s">
        <v>17</v>
      </c>
      <c r="F556" s="58">
        <f>'9.ведомства'!G1075</f>
        <v>400000</v>
      </c>
      <c r="G556" s="58">
        <f>'9.ведомства'!H1075</f>
        <v>0</v>
      </c>
      <c r="H556" s="58">
        <f>'9.ведомства'!I1075</f>
        <v>0</v>
      </c>
      <c r="I556" s="58">
        <f>'9.ведомства'!J1075</f>
        <v>0</v>
      </c>
      <c r="J556" s="58">
        <f>'9.ведомства'!K1075</f>
        <v>400000</v>
      </c>
      <c r="K556" s="58">
        <f>'9.ведомства'!L1075</f>
        <v>0</v>
      </c>
    </row>
    <row r="557" spans="1:11" s="183" customFormat="1" ht="63.75" x14ac:dyDescent="0.25">
      <c r="A557" s="384" t="s">
        <v>874</v>
      </c>
      <c r="B557" s="356" t="s">
        <v>45</v>
      </c>
      <c r="C557" s="356" t="s">
        <v>45</v>
      </c>
      <c r="D557" s="356" t="s">
        <v>1236</v>
      </c>
      <c r="E557" s="356"/>
      <c r="F557" s="355">
        <f>F558</f>
        <v>39237.68</v>
      </c>
      <c r="G557" s="355">
        <f t="shared" ref="G557:K557" si="274">G558</f>
        <v>39237.68</v>
      </c>
      <c r="H557" s="355">
        <f t="shared" si="274"/>
        <v>0</v>
      </c>
      <c r="I557" s="355">
        <f t="shared" si="274"/>
        <v>0</v>
      </c>
      <c r="J557" s="355">
        <f t="shared" si="274"/>
        <v>39237.68</v>
      </c>
      <c r="K557" s="355">
        <f t="shared" si="274"/>
        <v>39237.68</v>
      </c>
    </row>
    <row r="558" spans="1:11" s="183" customFormat="1" ht="76.5" x14ac:dyDescent="0.25">
      <c r="A558" s="384" t="s">
        <v>11</v>
      </c>
      <c r="B558" s="356" t="s">
        <v>45</v>
      </c>
      <c r="C558" s="356" t="s">
        <v>45</v>
      </c>
      <c r="D558" s="356" t="s">
        <v>1236</v>
      </c>
      <c r="E558" s="356" t="s">
        <v>17</v>
      </c>
      <c r="F558" s="355">
        <f>'9.ведомства'!G1077</f>
        <v>39237.68</v>
      </c>
      <c r="G558" s="355">
        <f>'9.ведомства'!H1077</f>
        <v>39237.68</v>
      </c>
      <c r="H558" s="355">
        <f>'9.ведомства'!I1077</f>
        <v>0</v>
      </c>
      <c r="I558" s="355">
        <f>'9.ведомства'!J1077</f>
        <v>0</v>
      </c>
      <c r="J558" s="355">
        <f>'9.ведомства'!K1077</f>
        <v>39237.68</v>
      </c>
      <c r="K558" s="355">
        <f>'9.ведомства'!L1077</f>
        <v>39237.68</v>
      </c>
    </row>
    <row r="559" spans="1:11" ht="89.25" x14ac:dyDescent="0.25">
      <c r="A559" s="384" t="s">
        <v>681</v>
      </c>
      <c r="B559" s="34" t="s">
        <v>45</v>
      </c>
      <c r="C559" s="34" t="s">
        <v>45</v>
      </c>
      <c r="D559" s="34" t="s">
        <v>682</v>
      </c>
      <c r="E559" s="34"/>
      <c r="F559" s="58">
        <f>SUM(F560:F562)</f>
        <v>27041005.159999996</v>
      </c>
      <c r="G559" s="58">
        <f t="shared" ref="G559:K559" si="275">SUM(G560:G562)</f>
        <v>0</v>
      </c>
      <c r="H559" s="58">
        <f t="shared" si="275"/>
        <v>0</v>
      </c>
      <c r="I559" s="58">
        <f t="shared" si="275"/>
        <v>0</v>
      </c>
      <c r="J559" s="58">
        <f t="shared" si="275"/>
        <v>27041005.159999996</v>
      </c>
      <c r="K559" s="58">
        <f t="shared" si="275"/>
        <v>0</v>
      </c>
    </row>
    <row r="560" spans="1:11" ht="76.5" x14ac:dyDescent="0.25">
      <c r="A560" s="384" t="s">
        <v>11</v>
      </c>
      <c r="B560" s="34" t="s">
        <v>45</v>
      </c>
      <c r="C560" s="34" t="s">
        <v>45</v>
      </c>
      <c r="D560" s="34" t="s">
        <v>682</v>
      </c>
      <c r="E560" s="34" t="s">
        <v>17</v>
      </c>
      <c r="F560" s="58">
        <f>'9.ведомства'!G1079</f>
        <v>22435188.859999999</v>
      </c>
      <c r="G560" s="58">
        <f>'9.ведомства'!H1079</f>
        <v>0</v>
      </c>
      <c r="H560" s="58">
        <f>'9.ведомства'!I1079</f>
        <v>0</v>
      </c>
      <c r="I560" s="58">
        <f>'9.ведомства'!J1079</f>
        <v>0</v>
      </c>
      <c r="J560" s="58">
        <f>'9.ведомства'!K1079</f>
        <v>22435188.859999999</v>
      </c>
      <c r="K560" s="58">
        <f>'9.ведомства'!L1079</f>
        <v>0</v>
      </c>
    </row>
    <row r="561" spans="1:11" ht="25.5" x14ac:dyDescent="0.25">
      <c r="A561" s="384" t="s">
        <v>16</v>
      </c>
      <c r="B561" s="34" t="s">
        <v>45</v>
      </c>
      <c r="C561" s="34" t="s">
        <v>45</v>
      </c>
      <c r="D561" s="34" t="s">
        <v>682</v>
      </c>
      <c r="E561" s="34" t="s">
        <v>15</v>
      </c>
      <c r="F561" s="58">
        <f>'9.ведомства'!G1080</f>
        <v>3065742.9</v>
      </c>
      <c r="G561" s="58">
        <f>'9.ведомства'!H1080</f>
        <v>0</v>
      </c>
      <c r="H561" s="58">
        <f>'9.ведомства'!I1080</f>
        <v>-11061</v>
      </c>
      <c r="I561" s="58">
        <f>'9.ведомства'!J1080</f>
        <v>0</v>
      </c>
      <c r="J561" s="58">
        <f>'9.ведомства'!K1080</f>
        <v>3054681.9</v>
      </c>
      <c r="K561" s="58">
        <f>'9.ведомства'!L1080</f>
        <v>0</v>
      </c>
    </row>
    <row r="562" spans="1:11" x14ac:dyDescent="0.25">
      <c r="A562" s="384" t="s">
        <v>14</v>
      </c>
      <c r="B562" s="34" t="s">
        <v>45</v>
      </c>
      <c r="C562" s="34" t="s">
        <v>45</v>
      </c>
      <c r="D562" s="34" t="s">
        <v>682</v>
      </c>
      <c r="E562" s="34" t="s">
        <v>13</v>
      </c>
      <c r="F562" s="58">
        <f>'9.ведомства'!G1081</f>
        <v>1540073.4</v>
      </c>
      <c r="G562" s="58">
        <f>'9.ведомства'!H1081</f>
        <v>0</v>
      </c>
      <c r="H562" s="58">
        <f>'9.ведомства'!I1081</f>
        <v>11061</v>
      </c>
      <c r="I562" s="58">
        <f>'9.ведомства'!J1081</f>
        <v>0</v>
      </c>
      <c r="J562" s="58">
        <f>'9.ведомства'!K1081</f>
        <v>1551134.4</v>
      </c>
      <c r="K562" s="58">
        <f>'9.ведомства'!L1081</f>
        <v>0</v>
      </c>
    </row>
    <row r="563" spans="1:11" s="183" customFormat="1" ht="38.25" x14ac:dyDescent="0.25">
      <c r="A563" s="384" t="s">
        <v>962</v>
      </c>
      <c r="B563" s="34" t="s">
        <v>45</v>
      </c>
      <c r="C563" s="34" t="s">
        <v>45</v>
      </c>
      <c r="D563" s="34" t="s">
        <v>978</v>
      </c>
      <c r="E563" s="34"/>
      <c r="F563" s="58">
        <f>F564</f>
        <v>439718.1</v>
      </c>
      <c r="G563" s="58">
        <f t="shared" ref="G563:K563" si="276">G564</f>
        <v>0</v>
      </c>
      <c r="H563" s="58">
        <f t="shared" si="276"/>
        <v>0</v>
      </c>
      <c r="I563" s="58">
        <f t="shared" si="276"/>
        <v>0</v>
      </c>
      <c r="J563" s="58">
        <f t="shared" si="276"/>
        <v>439718.1</v>
      </c>
      <c r="K563" s="58">
        <f t="shared" si="276"/>
        <v>0</v>
      </c>
    </row>
    <row r="564" spans="1:11" s="183" customFormat="1" x14ac:dyDescent="0.25">
      <c r="A564" s="384" t="s">
        <v>14</v>
      </c>
      <c r="B564" s="34" t="s">
        <v>45</v>
      </c>
      <c r="C564" s="34" t="s">
        <v>45</v>
      </c>
      <c r="D564" s="34" t="s">
        <v>978</v>
      </c>
      <c r="E564" s="34" t="s">
        <v>13</v>
      </c>
      <c r="F564" s="58">
        <f>'9.ведомства'!G1083</f>
        <v>439718.1</v>
      </c>
      <c r="G564" s="58">
        <f>'9.ведомства'!H1083</f>
        <v>0</v>
      </c>
      <c r="H564" s="58">
        <f>'9.ведомства'!I1083</f>
        <v>0</v>
      </c>
      <c r="I564" s="58">
        <f>'9.ведомства'!J1083</f>
        <v>0</v>
      </c>
      <c r="J564" s="58">
        <f>'9.ведомства'!K1083</f>
        <v>439718.1</v>
      </c>
      <c r="K564" s="58">
        <f>'9.ведомства'!L1083</f>
        <v>0</v>
      </c>
    </row>
    <row r="565" spans="1:11" s="183" customFormat="1" ht="89.25" x14ac:dyDescent="0.25">
      <c r="A565" s="384" t="s">
        <v>1124</v>
      </c>
      <c r="B565" s="356" t="s">
        <v>45</v>
      </c>
      <c r="C565" s="356" t="s">
        <v>45</v>
      </c>
      <c r="D565" s="356" t="s">
        <v>1235</v>
      </c>
      <c r="E565" s="356"/>
      <c r="F565" s="355">
        <f>F566</f>
        <v>24981.11</v>
      </c>
      <c r="G565" s="355">
        <f t="shared" ref="G565:K565" si="277">G566</f>
        <v>0</v>
      </c>
      <c r="H565" s="355">
        <f t="shared" si="277"/>
        <v>0</v>
      </c>
      <c r="I565" s="355">
        <f t="shared" si="277"/>
        <v>0</v>
      </c>
      <c r="J565" s="355">
        <f t="shared" si="277"/>
        <v>24981.11</v>
      </c>
      <c r="K565" s="355">
        <f t="shared" si="277"/>
        <v>0</v>
      </c>
    </row>
    <row r="566" spans="1:11" s="183" customFormat="1" ht="76.5" x14ac:dyDescent="0.25">
      <c r="A566" s="384" t="s">
        <v>11</v>
      </c>
      <c r="B566" s="356" t="s">
        <v>45</v>
      </c>
      <c r="C566" s="356" t="s">
        <v>45</v>
      </c>
      <c r="D566" s="356" t="s">
        <v>1235</v>
      </c>
      <c r="E566" s="356" t="s">
        <v>17</v>
      </c>
      <c r="F566" s="355">
        <f>'9.ведомства'!G1085</f>
        <v>24981.11</v>
      </c>
      <c r="G566" s="355">
        <f>'9.ведомства'!H1085</f>
        <v>0</v>
      </c>
      <c r="H566" s="355">
        <f>'9.ведомства'!I1085</f>
        <v>0</v>
      </c>
      <c r="I566" s="355">
        <f>'9.ведомства'!J1085</f>
        <v>0</v>
      </c>
      <c r="J566" s="355">
        <f>'9.ведомства'!K1085</f>
        <v>24981.11</v>
      </c>
      <c r="K566" s="355">
        <f>'9.ведомства'!L1085</f>
        <v>0</v>
      </c>
    </row>
    <row r="567" spans="1:11" x14ac:dyDescent="0.25">
      <c r="A567" s="384" t="s">
        <v>90</v>
      </c>
      <c r="B567" s="34" t="s">
        <v>31</v>
      </c>
      <c r="C567" s="34"/>
      <c r="D567" s="34"/>
      <c r="E567" s="51"/>
      <c r="F567" s="58">
        <f t="shared" ref="F567:F572" si="278">F568</f>
        <v>7553800</v>
      </c>
      <c r="G567" s="58">
        <f t="shared" ref="G567:K572" si="279">G568</f>
        <v>4309900</v>
      </c>
      <c r="H567" s="58">
        <f t="shared" si="279"/>
        <v>0</v>
      </c>
      <c r="I567" s="58">
        <f t="shared" si="279"/>
        <v>0</v>
      </c>
      <c r="J567" s="58">
        <f t="shared" si="279"/>
        <v>7553800</v>
      </c>
      <c r="K567" s="58">
        <f t="shared" si="279"/>
        <v>4309900</v>
      </c>
    </row>
    <row r="568" spans="1:11" ht="25.5" x14ac:dyDescent="0.25">
      <c r="A568" s="384" t="s">
        <v>89</v>
      </c>
      <c r="B568" s="34" t="s">
        <v>31</v>
      </c>
      <c r="C568" s="34" t="s">
        <v>45</v>
      </c>
      <c r="D568" s="34"/>
      <c r="E568" s="51"/>
      <c r="F568" s="58">
        <f t="shared" si="278"/>
        <v>7553800</v>
      </c>
      <c r="G568" s="58">
        <f t="shared" si="279"/>
        <v>4309900</v>
      </c>
      <c r="H568" s="58">
        <f t="shared" si="279"/>
        <v>0</v>
      </c>
      <c r="I568" s="58">
        <f t="shared" si="279"/>
        <v>0</v>
      </c>
      <c r="J568" s="58">
        <f t="shared" si="279"/>
        <v>7553800</v>
      </c>
      <c r="K568" s="58">
        <f t="shared" si="279"/>
        <v>4309900</v>
      </c>
    </row>
    <row r="569" spans="1:11" ht="25.5" x14ac:dyDescent="0.25">
      <c r="A569" s="385" t="s">
        <v>513</v>
      </c>
      <c r="B569" s="34" t="s">
        <v>31</v>
      </c>
      <c r="C569" s="34" t="s">
        <v>45</v>
      </c>
      <c r="D569" s="34" t="s">
        <v>330</v>
      </c>
      <c r="E569" s="51"/>
      <c r="F569" s="58">
        <f t="shared" si="278"/>
        <v>7553800</v>
      </c>
      <c r="G569" s="58">
        <f t="shared" si="279"/>
        <v>4309900</v>
      </c>
      <c r="H569" s="58">
        <f t="shared" si="279"/>
        <v>0</v>
      </c>
      <c r="I569" s="58">
        <f t="shared" si="279"/>
        <v>0</v>
      </c>
      <c r="J569" s="58">
        <f t="shared" si="279"/>
        <v>7553800</v>
      </c>
      <c r="K569" s="58">
        <f t="shared" si="279"/>
        <v>4309900</v>
      </c>
    </row>
    <row r="570" spans="1:11" ht="25.5" x14ac:dyDescent="0.25">
      <c r="A570" s="384" t="s">
        <v>514</v>
      </c>
      <c r="B570" s="34" t="s">
        <v>31</v>
      </c>
      <c r="C570" s="34" t="s">
        <v>45</v>
      </c>
      <c r="D570" s="34" t="s">
        <v>683</v>
      </c>
      <c r="E570" s="51"/>
      <c r="F570" s="58">
        <f t="shared" ref="F570:K570" si="280">F571+F574</f>
        <v>7553800</v>
      </c>
      <c r="G570" s="339">
        <f t="shared" si="280"/>
        <v>4309900</v>
      </c>
      <c r="H570" s="339">
        <f t="shared" si="280"/>
        <v>0</v>
      </c>
      <c r="I570" s="339">
        <f t="shared" si="280"/>
        <v>0</v>
      </c>
      <c r="J570" s="339">
        <f t="shared" si="280"/>
        <v>7553800</v>
      </c>
      <c r="K570" s="339">
        <f t="shared" si="280"/>
        <v>4309900</v>
      </c>
    </row>
    <row r="571" spans="1:11" ht="25.5" x14ac:dyDescent="0.25">
      <c r="A571" s="384" t="s">
        <v>783</v>
      </c>
      <c r="B571" s="34" t="s">
        <v>31</v>
      </c>
      <c r="C571" s="34" t="s">
        <v>45</v>
      </c>
      <c r="D571" s="34" t="s">
        <v>684</v>
      </c>
      <c r="E571" s="51"/>
      <c r="F571" s="58">
        <f>+F572</f>
        <v>500000</v>
      </c>
      <c r="G571" s="339">
        <f t="shared" ref="G571:K571" si="281">+G572</f>
        <v>0</v>
      </c>
      <c r="H571" s="339">
        <f t="shared" si="281"/>
        <v>0</v>
      </c>
      <c r="I571" s="339">
        <f t="shared" si="281"/>
        <v>0</v>
      </c>
      <c r="J571" s="339">
        <f t="shared" si="281"/>
        <v>500000</v>
      </c>
      <c r="K571" s="339">
        <f t="shared" si="281"/>
        <v>0</v>
      </c>
    </row>
    <row r="572" spans="1:11" ht="25.5" x14ac:dyDescent="0.25">
      <c r="A572" s="50" t="s">
        <v>23</v>
      </c>
      <c r="B572" s="34" t="s">
        <v>31</v>
      </c>
      <c r="C572" s="34" t="s">
        <v>45</v>
      </c>
      <c r="D572" s="34" t="s">
        <v>784</v>
      </c>
      <c r="E572" s="51"/>
      <c r="F572" s="58">
        <f t="shared" si="278"/>
        <v>500000</v>
      </c>
      <c r="G572" s="58">
        <f t="shared" si="279"/>
        <v>0</v>
      </c>
      <c r="H572" s="58">
        <f t="shared" si="279"/>
        <v>0</v>
      </c>
      <c r="I572" s="58">
        <f t="shared" si="279"/>
        <v>0</v>
      </c>
      <c r="J572" s="58">
        <f t="shared" si="279"/>
        <v>500000</v>
      </c>
      <c r="K572" s="58">
        <f t="shared" si="279"/>
        <v>0</v>
      </c>
    </row>
    <row r="573" spans="1:11" ht="25.5" x14ac:dyDescent="0.25">
      <c r="A573" s="384" t="s">
        <v>16</v>
      </c>
      <c r="B573" s="34" t="s">
        <v>31</v>
      </c>
      <c r="C573" s="34" t="s">
        <v>45</v>
      </c>
      <c r="D573" s="34" t="s">
        <v>784</v>
      </c>
      <c r="E573" s="51">
        <v>200</v>
      </c>
      <c r="F573" s="58">
        <f>'9.ведомства'!G1092</f>
        <v>500000</v>
      </c>
      <c r="G573" s="58">
        <f>'9.ведомства'!H1092</f>
        <v>0</v>
      </c>
      <c r="H573" s="58">
        <f>'9.ведомства'!I1092</f>
        <v>0</v>
      </c>
      <c r="I573" s="58">
        <f>'9.ведомства'!J1092</f>
        <v>0</v>
      </c>
      <c r="J573" s="58">
        <f>'9.ведомства'!K1092</f>
        <v>500000</v>
      </c>
      <c r="K573" s="58">
        <f>'9.ведомства'!L1092</f>
        <v>0</v>
      </c>
    </row>
    <row r="574" spans="1:11" s="183" customFormat="1" ht="38.25" x14ac:dyDescent="0.25">
      <c r="A574" s="55" t="s">
        <v>1194</v>
      </c>
      <c r="B574" s="34" t="s">
        <v>31</v>
      </c>
      <c r="C574" s="34" t="s">
        <v>45</v>
      </c>
      <c r="D574" s="34" t="s">
        <v>1195</v>
      </c>
      <c r="E574" s="338"/>
      <c r="F574" s="339">
        <f>F575+F578</f>
        <v>7053800</v>
      </c>
      <c r="G574" s="339">
        <f t="shared" ref="G574:K574" si="282">G575+G578</f>
        <v>4309900</v>
      </c>
      <c r="H574" s="339">
        <f t="shared" si="282"/>
        <v>0</v>
      </c>
      <c r="I574" s="339">
        <f t="shared" si="282"/>
        <v>0</v>
      </c>
      <c r="J574" s="339">
        <f t="shared" si="282"/>
        <v>7053800</v>
      </c>
      <c r="K574" s="339">
        <f t="shared" si="282"/>
        <v>4309900</v>
      </c>
    </row>
    <row r="575" spans="1:11" s="183" customFormat="1" ht="51" x14ac:dyDescent="0.25">
      <c r="A575" s="384" t="s">
        <v>1245</v>
      </c>
      <c r="B575" s="34" t="s">
        <v>31</v>
      </c>
      <c r="C575" s="34" t="s">
        <v>45</v>
      </c>
      <c r="D575" s="34" t="s">
        <v>1196</v>
      </c>
      <c r="E575" s="338"/>
      <c r="F575" s="339">
        <f>SUM(F576:F577)</f>
        <v>4309900</v>
      </c>
      <c r="G575" s="344">
        <f t="shared" ref="G575:K575" si="283">SUM(G576:G577)</f>
        <v>4309900</v>
      </c>
      <c r="H575" s="344">
        <f t="shared" si="283"/>
        <v>0</v>
      </c>
      <c r="I575" s="344">
        <f t="shared" si="283"/>
        <v>0</v>
      </c>
      <c r="J575" s="344">
        <f t="shared" si="283"/>
        <v>4309900</v>
      </c>
      <c r="K575" s="344">
        <f t="shared" si="283"/>
        <v>4309900</v>
      </c>
    </row>
    <row r="576" spans="1:11" s="183" customFormat="1" ht="25.5" x14ac:dyDescent="0.25">
      <c r="A576" s="384" t="s">
        <v>16</v>
      </c>
      <c r="B576" s="34" t="s">
        <v>31</v>
      </c>
      <c r="C576" s="34" t="s">
        <v>45</v>
      </c>
      <c r="D576" s="34" t="s">
        <v>1196</v>
      </c>
      <c r="E576" s="338">
        <v>200</v>
      </c>
      <c r="F576" s="339">
        <f>'9.ведомства'!G1095</f>
        <v>0</v>
      </c>
      <c r="G576" s="339">
        <f>'9.ведомства'!H1095</f>
        <v>0</v>
      </c>
      <c r="H576" s="339">
        <f>'9.ведомства'!I1095</f>
        <v>0</v>
      </c>
      <c r="I576" s="339">
        <f>'9.ведомства'!J1095</f>
        <v>0</v>
      </c>
      <c r="J576" s="339">
        <f>'9.ведомства'!K1095</f>
        <v>0</v>
      </c>
      <c r="K576" s="339">
        <f>'9.ведомства'!L1095</f>
        <v>0</v>
      </c>
    </row>
    <row r="577" spans="1:11" s="183" customFormat="1" ht="38.25" x14ac:dyDescent="0.25">
      <c r="A577" s="384" t="s">
        <v>46</v>
      </c>
      <c r="B577" s="34" t="s">
        <v>31</v>
      </c>
      <c r="C577" s="34" t="s">
        <v>45</v>
      </c>
      <c r="D577" s="34" t="s">
        <v>1196</v>
      </c>
      <c r="E577" s="343">
        <v>600</v>
      </c>
      <c r="F577" s="344">
        <f>'9.ведомства'!G226</f>
        <v>4309900</v>
      </c>
      <c r="G577" s="344">
        <f>'9.ведомства'!H226</f>
        <v>4309900</v>
      </c>
      <c r="H577" s="344">
        <f>'9.ведомства'!I226</f>
        <v>0</v>
      </c>
      <c r="I577" s="344">
        <f>'9.ведомства'!J226</f>
        <v>0</v>
      </c>
      <c r="J577" s="344">
        <f>'9.ведомства'!K226</f>
        <v>4309900</v>
      </c>
      <c r="K577" s="344">
        <f>'9.ведомства'!L226</f>
        <v>4309900</v>
      </c>
    </row>
    <row r="578" spans="1:11" s="183" customFormat="1" ht="89.25" x14ac:dyDescent="0.25">
      <c r="A578" s="384" t="s">
        <v>1246</v>
      </c>
      <c r="B578" s="34" t="s">
        <v>31</v>
      </c>
      <c r="C578" s="34" t="s">
        <v>45</v>
      </c>
      <c r="D578" s="34" t="s">
        <v>1197</v>
      </c>
      <c r="E578" s="338"/>
      <c r="F578" s="334">
        <f>SUM(F579:F580)</f>
        <v>2743900</v>
      </c>
      <c r="G578" s="344">
        <f t="shared" ref="G578:K578" si="284">SUM(G579:G580)</f>
        <v>0</v>
      </c>
      <c r="H578" s="344">
        <f t="shared" si="284"/>
        <v>0</v>
      </c>
      <c r="I578" s="344">
        <f t="shared" si="284"/>
        <v>0</v>
      </c>
      <c r="J578" s="344">
        <f t="shared" si="284"/>
        <v>2743900</v>
      </c>
      <c r="K578" s="344">
        <f t="shared" si="284"/>
        <v>0</v>
      </c>
    </row>
    <row r="579" spans="1:11" s="183" customFormat="1" ht="25.5" x14ac:dyDescent="0.25">
      <c r="A579" s="384" t="s">
        <v>16</v>
      </c>
      <c r="B579" s="34" t="s">
        <v>31</v>
      </c>
      <c r="C579" s="34" t="s">
        <v>45</v>
      </c>
      <c r="D579" s="34" t="s">
        <v>1197</v>
      </c>
      <c r="E579" s="338">
        <v>200</v>
      </c>
      <c r="F579" s="334">
        <f>'9.ведомства'!G1097</f>
        <v>0</v>
      </c>
      <c r="G579" s="334">
        <f>'9.ведомства'!H1097</f>
        <v>0</v>
      </c>
      <c r="H579" s="334">
        <f>'9.ведомства'!I1097</f>
        <v>0</v>
      </c>
      <c r="I579" s="334">
        <f>'9.ведомства'!J1097</f>
        <v>0</v>
      </c>
      <c r="J579" s="334">
        <f>'9.ведомства'!K1097</f>
        <v>0</v>
      </c>
      <c r="K579" s="334">
        <f>'9.ведомства'!L1097</f>
        <v>0</v>
      </c>
    </row>
    <row r="580" spans="1:11" s="183" customFormat="1" ht="38.25" x14ac:dyDescent="0.25">
      <c r="A580" s="384" t="s">
        <v>46</v>
      </c>
      <c r="B580" s="34" t="s">
        <v>31</v>
      </c>
      <c r="C580" s="34" t="s">
        <v>45</v>
      </c>
      <c r="D580" s="34" t="s">
        <v>1197</v>
      </c>
      <c r="E580" s="343">
        <v>600</v>
      </c>
      <c r="F580" s="344">
        <f>'9.ведомства'!G228</f>
        <v>2743900</v>
      </c>
      <c r="G580" s="344">
        <f>'9.ведомства'!H228</f>
        <v>0</v>
      </c>
      <c r="H580" s="344">
        <f>'9.ведомства'!I228</f>
        <v>0</v>
      </c>
      <c r="I580" s="344">
        <f>'9.ведомства'!J228</f>
        <v>0</v>
      </c>
      <c r="J580" s="344">
        <f>'9.ведомства'!K228</f>
        <v>2743900</v>
      </c>
      <c r="K580" s="344">
        <f>'9.ведомства'!L228</f>
        <v>0</v>
      </c>
    </row>
    <row r="581" spans="1:11" x14ac:dyDescent="0.25">
      <c r="A581" s="384" t="s">
        <v>64</v>
      </c>
      <c r="B581" s="34" t="s">
        <v>62</v>
      </c>
      <c r="C581" s="34"/>
      <c r="D581" s="34"/>
      <c r="E581" s="51"/>
      <c r="F581" s="58">
        <f t="shared" ref="F581:K581" si="285">F582+F617+F663+F701+F730</f>
        <v>1822831096</v>
      </c>
      <c r="G581" s="58">
        <f t="shared" si="285"/>
        <v>948428905.09000003</v>
      </c>
      <c r="H581" s="58">
        <f t="shared" si="285"/>
        <v>0</v>
      </c>
      <c r="I581" s="58">
        <f t="shared" si="285"/>
        <v>0</v>
      </c>
      <c r="J581" s="58">
        <f t="shared" si="285"/>
        <v>1822831096</v>
      </c>
      <c r="K581" s="58">
        <f t="shared" si="285"/>
        <v>948428905.09000003</v>
      </c>
    </row>
    <row r="582" spans="1:11" x14ac:dyDescent="0.25">
      <c r="A582" s="384" t="s">
        <v>72</v>
      </c>
      <c r="B582" s="34" t="s">
        <v>62</v>
      </c>
      <c r="C582" s="34" t="s">
        <v>21</v>
      </c>
      <c r="D582" s="34"/>
      <c r="E582" s="51"/>
      <c r="F582" s="58">
        <f>F590+F613+F583</f>
        <v>830728607.8599999</v>
      </c>
      <c r="G582" s="292">
        <f t="shared" ref="G582:K582" si="286">G590+G613+G583</f>
        <v>444947964.10000002</v>
      </c>
      <c r="H582" s="292">
        <f t="shared" si="286"/>
        <v>0</v>
      </c>
      <c r="I582" s="292">
        <f t="shared" si="286"/>
        <v>0</v>
      </c>
      <c r="J582" s="292">
        <f t="shared" si="286"/>
        <v>830728607.8599999</v>
      </c>
      <c r="K582" s="292">
        <f t="shared" si="286"/>
        <v>444947964.10000002</v>
      </c>
    </row>
    <row r="583" spans="1:11" s="183" customFormat="1" ht="25.5" x14ac:dyDescent="0.25">
      <c r="A583" s="385" t="s">
        <v>384</v>
      </c>
      <c r="B583" s="34" t="s">
        <v>62</v>
      </c>
      <c r="C583" s="34" t="s">
        <v>21</v>
      </c>
      <c r="D583" s="34" t="s">
        <v>330</v>
      </c>
      <c r="E583" s="34"/>
      <c r="F583" s="292">
        <f>F584</f>
        <v>1079783.1599999999</v>
      </c>
      <c r="G583" s="292">
        <f t="shared" ref="G583:K584" si="287">G584</f>
        <v>659683.16</v>
      </c>
      <c r="H583" s="292">
        <f t="shared" si="287"/>
        <v>0</v>
      </c>
      <c r="I583" s="292">
        <f t="shared" si="287"/>
        <v>0</v>
      </c>
      <c r="J583" s="292">
        <f t="shared" si="287"/>
        <v>1079783.1599999999</v>
      </c>
      <c r="K583" s="292">
        <f t="shared" si="287"/>
        <v>659683.16</v>
      </c>
    </row>
    <row r="584" spans="1:11" s="183" customFormat="1" ht="25.5" x14ac:dyDescent="0.25">
      <c r="A584" s="384" t="s">
        <v>499</v>
      </c>
      <c r="B584" s="34" t="s">
        <v>62</v>
      </c>
      <c r="C584" s="34" t="s">
        <v>21</v>
      </c>
      <c r="D584" s="34" t="s">
        <v>331</v>
      </c>
      <c r="E584" s="34"/>
      <c r="F584" s="292">
        <f>F585</f>
        <v>1079783.1599999999</v>
      </c>
      <c r="G584" s="292">
        <f t="shared" si="287"/>
        <v>659683.16</v>
      </c>
      <c r="H584" s="292">
        <f t="shared" si="287"/>
        <v>0</v>
      </c>
      <c r="I584" s="292">
        <f t="shared" si="287"/>
        <v>0</v>
      </c>
      <c r="J584" s="292">
        <f t="shared" si="287"/>
        <v>1079783.1599999999</v>
      </c>
      <c r="K584" s="292">
        <f t="shared" si="287"/>
        <v>659683.16</v>
      </c>
    </row>
    <row r="585" spans="1:11" s="183" customFormat="1" ht="25.5" x14ac:dyDescent="0.25">
      <c r="A585" s="384" t="s">
        <v>548</v>
      </c>
      <c r="B585" s="34" t="s">
        <v>62</v>
      </c>
      <c r="C585" s="34" t="s">
        <v>21</v>
      </c>
      <c r="D585" s="34" t="s">
        <v>550</v>
      </c>
      <c r="E585" s="34"/>
      <c r="F585" s="292">
        <f>F586+F588</f>
        <v>1079783.1599999999</v>
      </c>
      <c r="G585" s="292">
        <f t="shared" ref="G585:K585" si="288">G586+G588</f>
        <v>659683.16</v>
      </c>
      <c r="H585" s="292">
        <f t="shared" si="288"/>
        <v>0</v>
      </c>
      <c r="I585" s="292">
        <f t="shared" si="288"/>
        <v>0</v>
      </c>
      <c r="J585" s="292">
        <f t="shared" si="288"/>
        <v>1079783.1599999999</v>
      </c>
      <c r="K585" s="292">
        <f t="shared" si="288"/>
        <v>659683.16</v>
      </c>
    </row>
    <row r="586" spans="1:11" s="183" customFormat="1" ht="38.25" x14ac:dyDescent="0.25">
      <c r="A586" s="234" t="s">
        <v>842</v>
      </c>
      <c r="B586" s="34" t="s">
        <v>62</v>
      </c>
      <c r="C586" s="34" t="s">
        <v>21</v>
      </c>
      <c r="D586" s="236" t="s">
        <v>1136</v>
      </c>
      <c r="E586" s="236"/>
      <c r="F586" s="292">
        <f>F587</f>
        <v>0</v>
      </c>
      <c r="G586" s="292">
        <f t="shared" ref="G586:K586" si="289">G587</f>
        <v>0</v>
      </c>
      <c r="H586" s="292">
        <f t="shared" si="289"/>
        <v>0</v>
      </c>
      <c r="I586" s="292">
        <f t="shared" si="289"/>
        <v>0</v>
      </c>
      <c r="J586" s="292">
        <f t="shared" si="289"/>
        <v>0</v>
      </c>
      <c r="K586" s="292">
        <f t="shared" si="289"/>
        <v>0</v>
      </c>
    </row>
    <row r="587" spans="1:11" s="183" customFormat="1" ht="38.25" x14ac:dyDescent="0.25">
      <c r="A587" s="234" t="s">
        <v>46</v>
      </c>
      <c r="B587" s="34" t="s">
        <v>62</v>
      </c>
      <c r="C587" s="34" t="s">
        <v>21</v>
      </c>
      <c r="D587" s="236" t="s">
        <v>1136</v>
      </c>
      <c r="E587" s="236" t="s">
        <v>44</v>
      </c>
      <c r="F587" s="292">
        <f>'9.ведомства'!G483</f>
        <v>0</v>
      </c>
      <c r="G587" s="292">
        <f>'9.ведомства'!H483</f>
        <v>0</v>
      </c>
      <c r="H587" s="292">
        <f>'9.ведомства'!I483</f>
        <v>0</v>
      </c>
      <c r="I587" s="292">
        <f>'9.ведомства'!J483</f>
        <v>0</v>
      </c>
      <c r="J587" s="292">
        <f>'9.ведомства'!K483</f>
        <v>0</v>
      </c>
      <c r="K587" s="292">
        <f>'9.ведомства'!L483</f>
        <v>0</v>
      </c>
    </row>
    <row r="588" spans="1:11" s="183" customFormat="1" ht="51" x14ac:dyDescent="0.25">
      <c r="A588" s="384" t="s">
        <v>1262</v>
      </c>
      <c r="B588" s="34" t="s">
        <v>62</v>
      </c>
      <c r="C588" s="34" t="s">
        <v>21</v>
      </c>
      <c r="D588" s="34" t="s">
        <v>857</v>
      </c>
      <c r="E588" s="34"/>
      <c r="F588" s="292">
        <f>F589</f>
        <v>1079783.1599999999</v>
      </c>
      <c r="G588" s="292">
        <f t="shared" ref="G588:K588" si="290">G589</f>
        <v>659683.16</v>
      </c>
      <c r="H588" s="292">
        <f t="shared" si="290"/>
        <v>0</v>
      </c>
      <c r="I588" s="292">
        <f t="shared" si="290"/>
        <v>0</v>
      </c>
      <c r="J588" s="292">
        <f t="shared" si="290"/>
        <v>1079783.1599999999</v>
      </c>
      <c r="K588" s="292">
        <f t="shared" si="290"/>
        <v>659683.16</v>
      </c>
    </row>
    <row r="589" spans="1:11" s="183" customFormat="1" ht="38.25" x14ac:dyDescent="0.25">
      <c r="A589" s="384" t="s">
        <v>46</v>
      </c>
      <c r="B589" s="34" t="s">
        <v>62</v>
      </c>
      <c r="C589" s="34" t="s">
        <v>21</v>
      </c>
      <c r="D589" s="34" t="s">
        <v>857</v>
      </c>
      <c r="E589" s="34" t="s">
        <v>44</v>
      </c>
      <c r="F589" s="292">
        <f>'9.ведомства'!G485</f>
        <v>1079783.1599999999</v>
      </c>
      <c r="G589" s="292">
        <f>'9.ведомства'!H485</f>
        <v>659683.16</v>
      </c>
      <c r="H589" s="292">
        <f>'9.ведомства'!I485</f>
        <v>0</v>
      </c>
      <c r="I589" s="292">
        <f>'9.ведомства'!J485</f>
        <v>0</v>
      </c>
      <c r="J589" s="292">
        <f>'9.ведомства'!K485</f>
        <v>1079783.1599999999</v>
      </c>
      <c r="K589" s="292">
        <f>'9.ведомства'!L485</f>
        <v>659683.16</v>
      </c>
    </row>
    <row r="590" spans="1:11" ht="25.5" x14ac:dyDescent="0.25">
      <c r="A590" s="384" t="s">
        <v>453</v>
      </c>
      <c r="B590" s="34" t="s">
        <v>62</v>
      </c>
      <c r="C590" s="34" t="s">
        <v>21</v>
      </c>
      <c r="D590" s="34" t="s">
        <v>455</v>
      </c>
      <c r="E590" s="51"/>
      <c r="F590" s="58">
        <f>F591</f>
        <v>829648824.69999993</v>
      </c>
      <c r="G590" s="58">
        <f t="shared" ref="G590:K590" si="291">G591</f>
        <v>444288280.94</v>
      </c>
      <c r="H590" s="58">
        <f t="shared" si="291"/>
        <v>0</v>
      </c>
      <c r="I590" s="58">
        <f t="shared" si="291"/>
        <v>0</v>
      </c>
      <c r="J590" s="58">
        <f t="shared" si="291"/>
        <v>829648824.69999993</v>
      </c>
      <c r="K590" s="58">
        <f t="shared" si="291"/>
        <v>444288280.94</v>
      </c>
    </row>
    <row r="591" spans="1:11" ht="38.25" x14ac:dyDescent="0.25">
      <c r="A591" s="384" t="s">
        <v>454</v>
      </c>
      <c r="B591" s="34" t="s">
        <v>62</v>
      </c>
      <c r="C591" s="34" t="s">
        <v>21</v>
      </c>
      <c r="D591" s="34" t="s">
        <v>456</v>
      </c>
      <c r="E591" s="51"/>
      <c r="F591" s="58">
        <f>F592+F603+F606</f>
        <v>829648824.69999993</v>
      </c>
      <c r="G591" s="58">
        <f t="shared" ref="G591:K591" si="292">G592+G603+G606</f>
        <v>444288280.94</v>
      </c>
      <c r="H591" s="58">
        <f t="shared" si="292"/>
        <v>0</v>
      </c>
      <c r="I591" s="58">
        <f t="shared" si="292"/>
        <v>0</v>
      </c>
      <c r="J591" s="58">
        <f t="shared" si="292"/>
        <v>829648824.69999993</v>
      </c>
      <c r="K591" s="58">
        <f t="shared" si="292"/>
        <v>444288280.94</v>
      </c>
    </row>
    <row r="592" spans="1:11" ht="38.25" x14ac:dyDescent="0.25">
      <c r="A592" s="384" t="s">
        <v>457</v>
      </c>
      <c r="B592" s="34" t="s">
        <v>62</v>
      </c>
      <c r="C592" s="34" t="s">
        <v>21</v>
      </c>
      <c r="D592" s="34" t="s">
        <v>459</v>
      </c>
      <c r="E592" s="51"/>
      <c r="F592" s="58">
        <f>F593+F595+F597+F599+F601</f>
        <v>756720737.66999996</v>
      </c>
      <c r="G592" s="58">
        <f t="shared" ref="G592:K592" si="293">G593+G595+G597+G599+G601</f>
        <v>414728080.94</v>
      </c>
      <c r="H592" s="58">
        <f t="shared" si="293"/>
        <v>0</v>
      </c>
      <c r="I592" s="58">
        <f t="shared" si="293"/>
        <v>0</v>
      </c>
      <c r="J592" s="58">
        <f t="shared" si="293"/>
        <v>756720737.66999996</v>
      </c>
      <c r="K592" s="58">
        <f t="shared" si="293"/>
        <v>414728080.94</v>
      </c>
    </row>
    <row r="593" spans="1:11" ht="63.75" x14ac:dyDescent="0.25">
      <c r="A593" s="384" t="s">
        <v>12</v>
      </c>
      <c r="B593" s="34" t="s">
        <v>62</v>
      </c>
      <c r="C593" s="34" t="s">
        <v>21</v>
      </c>
      <c r="D593" s="34" t="s">
        <v>460</v>
      </c>
      <c r="E593" s="34"/>
      <c r="F593" s="58">
        <f>F594</f>
        <v>10000000</v>
      </c>
      <c r="G593" s="58">
        <f t="shared" ref="G593:K593" si="294">G594</f>
        <v>0</v>
      </c>
      <c r="H593" s="58">
        <f t="shared" si="294"/>
        <v>0</v>
      </c>
      <c r="I593" s="58">
        <f t="shared" si="294"/>
        <v>0</v>
      </c>
      <c r="J593" s="58">
        <f t="shared" si="294"/>
        <v>10000000</v>
      </c>
      <c r="K593" s="58">
        <f t="shared" si="294"/>
        <v>0</v>
      </c>
    </row>
    <row r="594" spans="1:11" ht="38.25" x14ac:dyDescent="0.25">
      <c r="A594" s="384" t="s">
        <v>46</v>
      </c>
      <c r="B594" s="34" t="s">
        <v>62</v>
      </c>
      <c r="C594" s="34" t="s">
        <v>21</v>
      </c>
      <c r="D594" s="34" t="s">
        <v>460</v>
      </c>
      <c r="E594" s="34" t="s">
        <v>44</v>
      </c>
      <c r="F594" s="58">
        <f>'9.ведомства'!G490</f>
        <v>10000000</v>
      </c>
      <c r="G594" s="58">
        <f>'9.ведомства'!H490</f>
        <v>0</v>
      </c>
      <c r="H594" s="58">
        <f>'9.ведомства'!I490</f>
        <v>0</v>
      </c>
      <c r="I594" s="58">
        <f>'9.ведомства'!J490</f>
        <v>0</v>
      </c>
      <c r="J594" s="58">
        <f>'9.ведомства'!K490</f>
        <v>10000000</v>
      </c>
      <c r="K594" s="58">
        <f>'9.ведомства'!L490</f>
        <v>0</v>
      </c>
    </row>
    <row r="595" spans="1:11" ht="63.75" x14ac:dyDescent="0.25">
      <c r="A595" s="384" t="s">
        <v>874</v>
      </c>
      <c r="B595" s="34" t="s">
        <v>62</v>
      </c>
      <c r="C595" s="34" t="s">
        <v>21</v>
      </c>
      <c r="D595" s="34" t="s">
        <v>875</v>
      </c>
      <c r="E595" s="51"/>
      <c r="F595" s="58">
        <f>F596</f>
        <v>19340880.940000001</v>
      </c>
      <c r="G595" s="58">
        <f t="shared" ref="G595:K595" si="295">G596</f>
        <v>19340880.940000001</v>
      </c>
      <c r="H595" s="58">
        <f t="shared" si="295"/>
        <v>0</v>
      </c>
      <c r="I595" s="58">
        <f t="shared" si="295"/>
        <v>0</v>
      </c>
      <c r="J595" s="58">
        <f t="shared" si="295"/>
        <v>19340880.940000001</v>
      </c>
      <c r="K595" s="58">
        <f t="shared" si="295"/>
        <v>19340880.940000001</v>
      </c>
    </row>
    <row r="596" spans="1:11" ht="38.25" x14ac:dyDescent="0.25">
      <c r="A596" s="384" t="s">
        <v>46</v>
      </c>
      <c r="B596" s="34" t="s">
        <v>62</v>
      </c>
      <c r="C596" s="34" t="s">
        <v>21</v>
      </c>
      <c r="D596" s="34" t="s">
        <v>875</v>
      </c>
      <c r="E596" s="51">
        <v>600</v>
      </c>
      <c r="F596" s="58">
        <f>'9.ведомства'!G492</f>
        <v>19340880.940000001</v>
      </c>
      <c r="G596" s="58">
        <f>'9.ведомства'!H492</f>
        <v>19340880.940000001</v>
      </c>
      <c r="H596" s="58">
        <f>'9.ведомства'!I492</f>
        <v>0</v>
      </c>
      <c r="I596" s="58">
        <f>'9.ведомства'!J492</f>
        <v>0</v>
      </c>
      <c r="J596" s="58">
        <f>'9.ведомства'!K492</f>
        <v>19340880.940000001</v>
      </c>
      <c r="K596" s="58">
        <f>'9.ведомства'!L492</f>
        <v>19340880.940000001</v>
      </c>
    </row>
    <row r="597" spans="1:11" ht="76.5" x14ac:dyDescent="0.25">
      <c r="A597" s="384" t="s">
        <v>935</v>
      </c>
      <c r="B597" s="34" t="s">
        <v>62</v>
      </c>
      <c r="C597" s="34" t="s">
        <v>21</v>
      </c>
      <c r="D597" s="34" t="s">
        <v>461</v>
      </c>
      <c r="E597" s="51"/>
      <c r="F597" s="58">
        <f>F598</f>
        <v>395387200</v>
      </c>
      <c r="G597" s="58">
        <f t="shared" ref="G597:K597" si="296">G598</f>
        <v>395387200</v>
      </c>
      <c r="H597" s="58">
        <f t="shared" si="296"/>
        <v>0</v>
      </c>
      <c r="I597" s="58">
        <f t="shared" si="296"/>
        <v>0</v>
      </c>
      <c r="J597" s="58">
        <f t="shared" si="296"/>
        <v>395387200</v>
      </c>
      <c r="K597" s="58">
        <f t="shared" si="296"/>
        <v>395387200</v>
      </c>
    </row>
    <row r="598" spans="1:11" ht="38.25" x14ac:dyDescent="0.25">
      <c r="A598" s="384" t="s">
        <v>46</v>
      </c>
      <c r="B598" s="34" t="s">
        <v>62</v>
      </c>
      <c r="C598" s="34" t="s">
        <v>21</v>
      </c>
      <c r="D598" s="34" t="s">
        <v>461</v>
      </c>
      <c r="E598" s="51">
        <v>600</v>
      </c>
      <c r="F598" s="58">
        <f>'9.ведомства'!G494</f>
        <v>395387200</v>
      </c>
      <c r="G598" s="58">
        <f>'9.ведомства'!H494</f>
        <v>395387200</v>
      </c>
      <c r="H598" s="58">
        <f>'9.ведомства'!I494</f>
        <v>0</v>
      </c>
      <c r="I598" s="58">
        <f>'9.ведомства'!J494</f>
        <v>0</v>
      </c>
      <c r="J598" s="58">
        <f>'9.ведомства'!K494</f>
        <v>395387200</v>
      </c>
      <c r="K598" s="58">
        <f>'9.ведомства'!L494</f>
        <v>395387200</v>
      </c>
    </row>
    <row r="599" spans="1:11" ht="76.5" x14ac:dyDescent="0.25">
      <c r="A599" s="384" t="s">
        <v>68</v>
      </c>
      <c r="B599" s="34" t="s">
        <v>62</v>
      </c>
      <c r="C599" s="34" t="s">
        <v>21</v>
      </c>
      <c r="D599" s="34" t="s">
        <v>458</v>
      </c>
      <c r="E599" s="51"/>
      <c r="F599" s="58">
        <f>F600</f>
        <v>319679068.30000001</v>
      </c>
      <c r="G599" s="58">
        <f t="shared" ref="G599:K599" si="297">G600</f>
        <v>0</v>
      </c>
      <c r="H599" s="58">
        <f t="shared" si="297"/>
        <v>0</v>
      </c>
      <c r="I599" s="58">
        <f t="shared" si="297"/>
        <v>0</v>
      </c>
      <c r="J599" s="58">
        <f t="shared" si="297"/>
        <v>319679068.30000001</v>
      </c>
      <c r="K599" s="58">
        <f t="shared" si="297"/>
        <v>0</v>
      </c>
    </row>
    <row r="600" spans="1:11" ht="38.25" x14ac:dyDescent="0.25">
      <c r="A600" s="384" t="s">
        <v>46</v>
      </c>
      <c r="B600" s="34" t="s">
        <v>62</v>
      </c>
      <c r="C600" s="34" t="s">
        <v>21</v>
      </c>
      <c r="D600" s="34" t="s">
        <v>458</v>
      </c>
      <c r="E600" s="51">
        <v>600</v>
      </c>
      <c r="F600" s="58">
        <f>'9.ведомства'!G496</f>
        <v>319679068.30000001</v>
      </c>
      <c r="G600" s="58">
        <f>'9.ведомства'!H496</f>
        <v>0</v>
      </c>
      <c r="H600" s="58">
        <f>'9.ведомства'!I496</f>
        <v>0</v>
      </c>
      <c r="I600" s="58">
        <f>'9.ведомства'!J496</f>
        <v>0</v>
      </c>
      <c r="J600" s="58">
        <f>'9.ведомства'!K496</f>
        <v>319679068.30000001</v>
      </c>
      <c r="K600" s="58">
        <f>'9.ведомства'!L496</f>
        <v>0</v>
      </c>
    </row>
    <row r="601" spans="1:11" ht="89.25" x14ac:dyDescent="0.25">
      <c r="A601" s="384" t="s">
        <v>1124</v>
      </c>
      <c r="B601" s="34" t="s">
        <v>62</v>
      </c>
      <c r="C601" s="34" t="s">
        <v>21</v>
      </c>
      <c r="D601" s="34" t="s">
        <v>881</v>
      </c>
      <c r="E601" s="51"/>
      <c r="F601" s="58">
        <f>F602</f>
        <v>12313588.43</v>
      </c>
      <c r="G601" s="58">
        <f t="shared" ref="G601:K601" si="298">G602</f>
        <v>0</v>
      </c>
      <c r="H601" s="58">
        <f t="shared" si="298"/>
        <v>0</v>
      </c>
      <c r="I601" s="58">
        <f t="shared" si="298"/>
        <v>0</v>
      </c>
      <c r="J601" s="58">
        <f t="shared" si="298"/>
        <v>12313588.43</v>
      </c>
      <c r="K601" s="58">
        <f t="shared" si="298"/>
        <v>0</v>
      </c>
    </row>
    <row r="602" spans="1:11" ht="38.25" x14ac:dyDescent="0.25">
      <c r="A602" s="384" t="s">
        <v>46</v>
      </c>
      <c r="B602" s="34" t="s">
        <v>62</v>
      </c>
      <c r="C602" s="34" t="s">
        <v>21</v>
      </c>
      <c r="D602" s="34" t="s">
        <v>881</v>
      </c>
      <c r="E602" s="51">
        <v>600</v>
      </c>
      <c r="F602" s="58">
        <f>'9.ведомства'!G498</f>
        <v>12313588.43</v>
      </c>
      <c r="G602" s="58">
        <f>'9.ведомства'!H498</f>
        <v>0</v>
      </c>
      <c r="H602" s="58">
        <f>'9.ведомства'!I498</f>
        <v>0</v>
      </c>
      <c r="I602" s="58">
        <f>'9.ведомства'!J498</f>
        <v>0</v>
      </c>
      <c r="J602" s="58">
        <f>'9.ведомства'!K498</f>
        <v>12313588.43</v>
      </c>
      <c r="K602" s="58">
        <f>'9.ведомства'!L498</f>
        <v>0</v>
      </c>
    </row>
    <row r="603" spans="1:11" ht="51" x14ac:dyDescent="0.25">
      <c r="A603" s="384" t="s">
        <v>472</v>
      </c>
      <c r="B603" s="34" t="s">
        <v>62</v>
      </c>
      <c r="C603" s="34" t="s">
        <v>21</v>
      </c>
      <c r="D603" s="34" t="s">
        <v>473</v>
      </c>
      <c r="E603" s="120"/>
      <c r="F603" s="58">
        <f>F604</f>
        <v>110000</v>
      </c>
      <c r="G603" s="58">
        <f t="shared" ref="G603:K604" si="299">G604</f>
        <v>0</v>
      </c>
      <c r="H603" s="58">
        <f t="shared" si="299"/>
        <v>0</v>
      </c>
      <c r="I603" s="58">
        <f t="shared" si="299"/>
        <v>0</v>
      </c>
      <c r="J603" s="58">
        <f t="shared" si="299"/>
        <v>110000</v>
      </c>
      <c r="K603" s="58">
        <f t="shared" si="299"/>
        <v>0</v>
      </c>
    </row>
    <row r="604" spans="1:11" ht="38.25" x14ac:dyDescent="0.25">
      <c r="A604" s="384" t="s">
        <v>477</v>
      </c>
      <c r="B604" s="34" t="s">
        <v>62</v>
      </c>
      <c r="C604" s="34" t="s">
        <v>21</v>
      </c>
      <c r="D604" s="34" t="s">
        <v>479</v>
      </c>
      <c r="E604" s="120"/>
      <c r="F604" s="58">
        <f>F605</f>
        <v>110000</v>
      </c>
      <c r="G604" s="58">
        <f t="shared" si="299"/>
        <v>0</v>
      </c>
      <c r="H604" s="58">
        <f t="shared" si="299"/>
        <v>0</v>
      </c>
      <c r="I604" s="58">
        <f t="shared" si="299"/>
        <v>0</v>
      </c>
      <c r="J604" s="58">
        <f t="shared" si="299"/>
        <v>110000</v>
      </c>
      <c r="K604" s="58">
        <f t="shared" si="299"/>
        <v>0</v>
      </c>
    </row>
    <row r="605" spans="1:11" ht="38.25" x14ac:dyDescent="0.25">
      <c r="A605" s="384" t="s">
        <v>46</v>
      </c>
      <c r="B605" s="34" t="s">
        <v>62</v>
      </c>
      <c r="C605" s="34" t="s">
        <v>21</v>
      </c>
      <c r="D605" s="34" t="s">
        <v>479</v>
      </c>
      <c r="E605" s="120">
        <v>600</v>
      </c>
      <c r="F605" s="58">
        <f>'9.ведомства'!G501</f>
        <v>110000</v>
      </c>
      <c r="G605" s="58">
        <f>'9.ведомства'!H501</f>
        <v>0</v>
      </c>
      <c r="H605" s="58">
        <f>'9.ведомства'!I501</f>
        <v>0</v>
      </c>
      <c r="I605" s="58">
        <f>'9.ведомства'!J501</f>
        <v>0</v>
      </c>
      <c r="J605" s="58">
        <f>'9.ведомства'!K501</f>
        <v>110000</v>
      </c>
      <c r="K605" s="58">
        <f>'9.ведомства'!L501</f>
        <v>0</v>
      </c>
    </row>
    <row r="606" spans="1:11" ht="38.25" x14ac:dyDescent="0.25">
      <c r="A606" s="384" t="s">
        <v>859</v>
      </c>
      <c r="B606" s="34" t="s">
        <v>62</v>
      </c>
      <c r="C606" s="34" t="s">
        <v>21</v>
      </c>
      <c r="D606" s="34" t="s">
        <v>860</v>
      </c>
      <c r="E606" s="51"/>
      <c r="F606" s="58">
        <f>F611+F609+F607</f>
        <v>72818087.030000001</v>
      </c>
      <c r="G606" s="371">
        <f t="shared" ref="G606:K606" si="300">G611+G609+G607</f>
        <v>29560200</v>
      </c>
      <c r="H606" s="371">
        <f t="shared" si="300"/>
        <v>0</v>
      </c>
      <c r="I606" s="371">
        <f t="shared" si="300"/>
        <v>0</v>
      </c>
      <c r="J606" s="371">
        <f t="shared" si="300"/>
        <v>72818087.030000001</v>
      </c>
      <c r="K606" s="371">
        <f t="shared" si="300"/>
        <v>29560200</v>
      </c>
    </row>
    <row r="607" spans="1:11" s="376" customFormat="1" ht="77.25" x14ac:dyDescent="0.25">
      <c r="A607" s="367" t="s">
        <v>1212</v>
      </c>
      <c r="B607" s="372" t="s">
        <v>62</v>
      </c>
      <c r="C607" s="372" t="s">
        <v>21</v>
      </c>
      <c r="D607" s="372" t="s">
        <v>1252</v>
      </c>
      <c r="E607" s="370"/>
      <c r="F607" s="371">
        <f>F608</f>
        <v>33318920.460000001</v>
      </c>
      <c r="G607" s="371">
        <f t="shared" ref="G607:K607" si="301">G608</f>
        <v>29560200</v>
      </c>
      <c r="H607" s="371">
        <f t="shared" si="301"/>
        <v>0</v>
      </c>
      <c r="I607" s="371">
        <f t="shared" si="301"/>
        <v>0</v>
      </c>
      <c r="J607" s="371">
        <f t="shared" si="301"/>
        <v>33318920.460000001</v>
      </c>
      <c r="K607" s="371">
        <f t="shared" si="301"/>
        <v>29560200</v>
      </c>
    </row>
    <row r="608" spans="1:11" s="376" customFormat="1" ht="38.25" x14ac:dyDescent="0.25">
      <c r="A608" s="384" t="s">
        <v>50</v>
      </c>
      <c r="B608" s="372" t="s">
        <v>62</v>
      </c>
      <c r="C608" s="372" t="s">
        <v>21</v>
      </c>
      <c r="D608" s="372" t="s">
        <v>1252</v>
      </c>
      <c r="E608" s="370">
        <v>400</v>
      </c>
      <c r="F608" s="371">
        <f>'9.ведомства'!G235</f>
        <v>33318920.460000001</v>
      </c>
      <c r="G608" s="371">
        <f>'9.ведомства'!H235</f>
        <v>29560200</v>
      </c>
      <c r="H608" s="371">
        <f>'9.ведомства'!I235</f>
        <v>0</v>
      </c>
      <c r="I608" s="371">
        <f>'9.ведомства'!J235</f>
        <v>0</v>
      </c>
      <c r="J608" s="371">
        <f>'9.ведомства'!K235</f>
        <v>33318920.460000001</v>
      </c>
      <c r="K608" s="371">
        <f>'9.ведомства'!L235</f>
        <v>29560200</v>
      </c>
    </row>
    <row r="609" spans="1:11" s="183" customFormat="1" ht="77.25" x14ac:dyDescent="0.25">
      <c r="A609" s="367" t="s">
        <v>1212</v>
      </c>
      <c r="B609" s="351" t="s">
        <v>62</v>
      </c>
      <c r="C609" s="351" t="s">
        <v>21</v>
      </c>
      <c r="D609" s="351" t="s">
        <v>1217</v>
      </c>
      <c r="E609" s="349"/>
      <c r="F609" s="350">
        <f>F610</f>
        <v>0</v>
      </c>
      <c r="G609" s="350">
        <f t="shared" ref="G609:K609" si="302">G610</f>
        <v>0</v>
      </c>
      <c r="H609" s="350">
        <f t="shared" si="302"/>
        <v>0</v>
      </c>
      <c r="I609" s="350">
        <f t="shared" si="302"/>
        <v>0</v>
      </c>
      <c r="J609" s="350">
        <f t="shared" si="302"/>
        <v>0</v>
      </c>
      <c r="K609" s="350">
        <f t="shared" si="302"/>
        <v>0</v>
      </c>
    </row>
    <row r="610" spans="1:11" s="183" customFormat="1" ht="38.25" x14ac:dyDescent="0.25">
      <c r="A610" s="384" t="s">
        <v>50</v>
      </c>
      <c r="B610" s="351" t="s">
        <v>62</v>
      </c>
      <c r="C610" s="351" t="s">
        <v>21</v>
      </c>
      <c r="D610" s="351" t="s">
        <v>1217</v>
      </c>
      <c r="E610" s="349">
        <v>400</v>
      </c>
      <c r="F610" s="350">
        <f>'9.ведомства'!G237</f>
        <v>0</v>
      </c>
      <c r="G610" s="350">
        <f>'9.ведомства'!H237</f>
        <v>0</v>
      </c>
      <c r="H610" s="350">
        <f>'9.ведомства'!I237</f>
        <v>0</v>
      </c>
      <c r="I610" s="350">
        <f>'9.ведомства'!J237</f>
        <v>0</v>
      </c>
      <c r="J610" s="350">
        <f>'9.ведомства'!K237</f>
        <v>0</v>
      </c>
      <c r="K610" s="350">
        <f>'9.ведомства'!L237</f>
        <v>0</v>
      </c>
    </row>
    <row r="611" spans="1:11" ht="57.75" customHeight="1" x14ac:dyDescent="0.25">
      <c r="A611" s="50" t="s">
        <v>408</v>
      </c>
      <c r="B611" s="34" t="s">
        <v>62</v>
      </c>
      <c r="C611" s="34" t="s">
        <v>21</v>
      </c>
      <c r="D611" s="34" t="s">
        <v>861</v>
      </c>
      <c r="E611" s="51"/>
      <c r="F611" s="58">
        <f>F612</f>
        <v>39499166.57</v>
      </c>
      <c r="G611" s="58">
        <f t="shared" ref="G611:K611" si="303">G612</f>
        <v>0</v>
      </c>
      <c r="H611" s="58">
        <f t="shared" si="303"/>
        <v>0</v>
      </c>
      <c r="I611" s="58">
        <f t="shared" si="303"/>
        <v>0</v>
      </c>
      <c r="J611" s="58">
        <f t="shared" si="303"/>
        <v>39499166.57</v>
      </c>
      <c r="K611" s="58">
        <f t="shared" si="303"/>
        <v>0</v>
      </c>
    </row>
    <row r="612" spans="1:11" ht="38.25" x14ac:dyDescent="0.25">
      <c r="A612" s="384" t="s">
        <v>50</v>
      </c>
      <c r="B612" s="34" t="s">
        <v>62</v>
      </c>
      <c r="C612" s="34" t="s">
        <v>21</v>
      </c>
      <c r="D612" s="34" t="s">
        <v>861</v>
      </c>
      <c r="E612" s="51">
        <v>400</v>
      </c>
      <c r="F612" s="58">
        <f>'9.ведомства'!G239+'9.ведомства'!G504</f>
        <v>39499166.57</v>
      </c>
      <c r="G612" s="58">
        <f>'9.ведомства'!H239+'9.ведомства'!H504</f>
        <v>0</v>
      </c>
      <c r="H612" s="58">
        <f>'9.ведомства'!I239+'9.ведомства'!I504</f>
        <v>0</v>
      </c>
      <c r="I612" s="58">
        <f>'9.ведомства'!J239+'9.ведомства'!J504</f>
        <v>0</v>
      </c>
      <c r="J612" s="58">
        <f>'9.ведомства'!K239+'9.ведомства'!K504</f>
        <v>39499166.57</v>
      </c>
      <c r="K612" s="58">
        <f>'9.ведомства'!L239+'9.ведомства'!L504</f>
        <v>0</v>
      </c>
    </row>
    <row r="613" spans="1:11" x14ac:dyDescent="0.25">
      <c r="A613" s="98" t="s">
        <v>7</v>
      </c>
      <c r="B613" s="34" t="s">
        <v>62</v>
      </c>
      <c r="C613" s="34" t="s">
        <v>21</v>
      </c>
      <c r="D613" s="34" t="s">
        <v>320</v>
      </c>
      <c r="E613" s="51"/>
      <c r="F613" s="58">
        <f>+F614</f>
        <v>0</v>
      </c>
      <c r="G613" s="226">
        <f t="shared" ref="G613:K613" si="304">+G614</f>
        <v>0</v>
      </c>
      <c r="H613" s="226">
        <f t="shared" si="304"/>
        <v>0</v>
      </c>
      <c r="I613" s="226">
        <f t="shared" si="304"/>
        <v>0</v>
      </c>
      <c r="J613" s="226">
        <f t="shared" si="304"/>
        <v>0</v>
      </c>
      <c r="K613" s="226">
        <f t="shared" si="304"/>
        <v>0</v>
      </c>
    </row>
    <row r="614" spans="1:11" ht="38.25" x14ac:dyDescent="0.25">
      <c r="A614" s="98" t="s">
        <v>6</v>
      </c>
      <c r="B614" s="34" t="s">
        <v>62</v>
      </c>
      <c r="C614" s="34" t="s">
        <v>21</v>
      </c>
      <c r="D614" s="34" t="s">
        <v>321</v>
      </c>
      <c r="E614" s="51"/>
      <c r="F614" s="58">
        <f>F615</f>
        <v>0</v>
      </c>
      <c r="G614" s="58">
        <f t="shared" ref="G614:K615" si="305">G615</f>
        <v>0</v>
      </c>
      <c r="H614" s="58">
        <f t="shared" si="305"/>
        <v>0</v>
      </c>
      <c r="I614" s="58">
        <f t="shared" si="305"/>
        <v>0</v>
      </c>
      <c r="J614" s="58">
        <f t="shared" si="305"/>
        <v>0</v>
      </c>
      <c r="K614" s="58">
        <f t="shared" si="305"/>
        <v>0</v>
      </c>
    </row>
    <row r="615" spans="1:11" ht="63.75" x14ac:dyDescent="0.25">
      <c r="A615" s="50" t="s">
        <v>408</v>
      </c>
      <c r="B615" s="34" t="s">
        <v>62</v>
      </c>
      <c r="C615" s="34" t="s">
        <v>21</v>
      </c>
      <c r="D615" s="34" t="s">
        <v>818</v>
      </c>
      <c r="E615" s="51"/>
      <c r="F615" s="58">
        <f>F616</f>
        <v>0</v>
      </c>
      <c r="G615" s="58">
        <f t="shared" si="305"/>
        <v>0</v>
      </c>
      <c r="H615" s="58">
        <f t="shared" si="305"/>
        <v>0</v>
      </c>
      <c r="I615" s="58">
        <f t="shared" si="305"/>
        <v>0</v>
      </c>
      <c r="J615" s="58">
        <f t="shared" si="305"/>
        <v>0</v>
      </c>
      <c r="K615" s="58">
        <f t="shared" si="305"/>
        <v>0</v>
      </c>
    </row>
    <row r="616" spans="1:11" ht="38.25" x14ac:dyDescent="0.25">
      <c r="A616" s="384" t="s">
        <v>50</v>
      </c>
      <c r="B616" s="34" t="s">
        <v>62</v>
      </c>
      <c r="C616" s="34" t="s">
        <v>21</v>
      </c>
      <c r="D616" s="34" t="s">
        <v>818</v>
      </c>
      <c r="E616" s="51">
        <v>400</v>
      </c>
      <c r="F616" s="58">
        <v>0</v>
      </c>
      <c r="G616" s="58">
        <f>'9.ведомства'!H508</f>
        <v>0</v>
      </c>
      <c r="H616" s="58">
        <f>'9.ведомства'!I508</f>
        <v>0</v>
      </c>
      <c r="I616" s="58">
        <f>'9.ведомства'!J508</f>
        <v>0</v>
      </c>
      <c r="J616" s="58">
        <f>'9.ведомства'!K508</f>
        <v>0</v>
      </c>
      <c r="K616" s="58">
        <f>'9.ведомства'!L508</f>
        <v>0</v>
      </c>
    </row>
    <row r="617" spans="1:11" x14ac:dyDescent="0.25">
      <c r="A617" s="384" t="s">
        <v>63</v>
      </c>
      <c r="B617" s="34" t="s">
        <v>62</v>
      </c>
      <c r="C617" s="34" t="s">
        <v>39</v>
      </c>
      <c r="D617" s="34"/>
      <c r="E617" s="51"/>
      <c r="F617" s="58">
        <f>F618</f>
        <v>630558599.47000003</v>
      </c>
      <c r="G617" s="58">
        <f t="shared" ref="G617:K617" si="306">G618</f>
        <v>494627003.97000003</v>
      </c>
      <c r="H617" s="58">
        <f t="shared" si="306"/>
        <v>0</v>
      </c>
      <c r="I617" s="58">
        <f t="shared" si="306"/>
        <v>0</v>
      </c>
      <c r="J617" s="58">
        <f t="shared" si="306"/>
        <v>630558599.47000003</v>
      </c>
      <c r="K617" s="58">
        <f t="shared" si="306"/>
        <v>494627003.97000003</v>
      </c>
    </row>
    <row r="618" spans="1:11" ht="25.5" x14ac:dyDescent="0.25">
      <c r="A618" s="384" t="s">
        <v>463</v>
      </c>
      <c r="B618" s="34" t="s">
        <v>62</v>
      </c>
      <c r="C618" s="34" t="s">
        <v>39</v>
      </c>
      <c r="D618" s="34" t="s">
        <v>455</v>
      </c>
      <c r="E618" s="51"/>
      <c r="F618" s="58">
        <f t="shared" ref="F618:K618" si="307">F619+F655</f>
        <v>630558599.47000003</v>
      </c>
      <c r="G618" s="58">
        <f t="shared" si="307"/>
        <v>494627003.97000003</v>
      </c>
      <c r="H618" s="58">
        <f t="shared" si="307"/>
        <v>0</v>
      </c>
      <c r="I618" s="58">
        <f t="shared" si="307"/>
        <v>0</v>
      </c>
      <c r="J618" s="58">
        <f t="shared" si="307"/>
        <v>630558599.47000003</v>
      </c>
      <c r="K618" s="58">
        <f t="shared" si="307"/>
        <v>494627003.97000003</v>
      </c>
    </row>
    <row r="619" spans="1:11" ht="38.25" x14ac:dyDescent="0.25">
      <c r="A619" s="384" t="s">
        <v>462</v>
      </c>
      <c r="B619" s="34" t="s">
        <v>62</v>
      </c>
      <c r="C619" s="34" t="s">
        <v>39</v>
      </c>
      <c r="D619" s="34" t="s">
        <v>456</v>
      </c>
      <c r="E619" s="51"/>
      <c r="F619" s="58">
        <f t="shared" ref="F619:K619" si="308">F620+F635+F646</f>
        <v>603784348.05000007</v>
      </c>
      <c r="G619" s="226">
        <f t="shared" si="308"/>
        <v>471884103.97000003</v>
      </c>
      <c r="H619" s="226">
        <f t="shared" si="308"/>
        <v>0</v>
      </c>
      <c r="I619" s="226">
        <f t="shared" si="308"/>
        <v>0</v>
      </c>
      <c r="J619" s="226">
        <f t="shared" si="308"/>
        <v>603784348.05000007</v>
      </c>
      <c r="K619" s="226">
        <f t="shared" si="308"/>
        <v>471884103.97000003</v>
      </c>
    </row>
    <row r="620" spans="1:11" ht="38.25" x14ac:dyDescent="0.25">
      <c r="A620" s="384" t="s">
        <v>457</v>
      </c>
      <c r="B620" s="34" t="s">
        <v>62</v>
      </c>
      <c r="C620" s="34" t="s">
        <v>39</v>
      </c>
      <c r="D620" s="34" t="s">
        <v>459</v>
      </c>
      <c r="E620" s="51"/>
      <c r="F620" s="58">
        <f t="shared" ref="F620:K620" si="309">F621+F623+F625+F627+F629+F631+F633</f>
        <v>555251286.72000003</v>
      </c>
      <c r="G620" s="58">
        <f t="shared" si="309"/>
        <v>442468700</v>
      </c>
      <c r="H620" s="58">
        <f t="shared" si="309"/>
        <v>0</v>
      </c>
      <c r="I620" s="58">
        <f t="shared" si="309"/>
        <v>0</v>
      </c>
      <c r="J620" s="58">
        <f t="shared" si="309"/>
        <v>555251286.72000003</v>
      </c>
      <c r="K620" s="58">
        <f t="shared" si="309"/>
        <v>442468700</v>
      </c>
    </row>
    <row r="621" spans="1:11" ht="63.75" x14ac:dyDescent="0.25">
      <c r="A621" s="384" t="s">
        <v>12</v>
      </c>
      <c r="B621" s="34" t="s">
        <v>62</v>
      </c>
      <c r="C621" s="34" t="s">
        <v>39</v>
      </c>
      <c r="D621" s="34" t="s">
        <v>460</v>
      </c>
      <c r="E621" s="34"/>
      <c r="F621" s="58">
        <f>F622</f>
        <v>5000000</v>
      </c>
      <c r="G621" s="58">
        <f t="shared" ref="G621:K621" si="310">G622</f>
        <v>0</v>
      </c>
      <c r="H621" s="58">
        <f t="shared" si="310"/>
        <v>0</v>
      </c>
      <c r="I621" s="58">
        <f t="shared" si="310"/>
        <v>0</v>
      </c>
      <c r="J621" s="58">
        <f t="shared" si="310"/>
        <v>5000000</v>
      </c>
      <c r="K621" s="58">
        <f t="shared" si="310"/>
        <v>0</v>
      </c>
    </row>
    <row r="622" spans="1:11" ht="38.25" x14ac:dyDescent="0.25">
      <c r="A622" s="384" t="s">
        <v>46</v>
      </c>
      <c r="B622" s="34" t="s">
        <v>62</v>
      </c>
      <c r="C622" s="34" t="s">
        <v>39</v>
      </c>
      <c r="D622" s="34" t="s">
        <v>460</v>
      </c>
      <c r="E622" s="34" t="s">
        <v>44</v>
      </c>
      <c r="F622" s="58">
        <f>'9.ведомства'!G514</f>
        <v>5000000</v>
      </c>
      <c r="G622" s="58">
        <f>'9.ведомства'!H514</f>
        <v>0</v>
      </c>
      <c r="H622" s="58">
        <f>'9.ведомства'!I514</f>
        <v>0</v>
      </c>
      <c r="I622" s="58">
        <f>'9.ведомства'!J514</f>
        <v>0</v>
      </c>
      <c r="J622" s="58">
        <f>'9.ведомства'!K514</f>
        <v>5000000</v>
      </c>
      <c r="K622" s="58">
        <f>'9.ведомства'!L514</f>
        <v>0</v>
      </c>
    </row>
    <row r="623" spans="1:11" ht="89.25" x14ac:dyDescent="0.25">
      <c r="A623" s="384" t="s">
        <v>71</v>
      </c>
      <c r="B623" s="34" t="s">
        <v>62</v>
      </c>
      <c r="C623" s="34" t="s">
        <v>39</v>
      </c>
      <c r="D623" s="34" t="s">
        <v>464</v>
      </c>
      <c r="E623" s="51"/>
      <c r="F623" s="58">
        <f>F624</f>
        <v>0</v>
      </c>
      <c r="G623" s="58">
        <f t="shared" ref="G623:K623" si="311">G624</f>
        <v>0</v>
      </c>
      <c r="H623" s="58">
        <f t="shared" si="311"/>
        <v>0</v>
      </c>
      <c r="I623" s="58">
        <f t="shared" si="311"/>
        <v>0</v>
      </c>
      <c r="J623" s="58">
        <f t="shared" si="311"/>
        <v>0</v>
      </c>
      <c r="K623" s="58">
        <f t="shared" si="311"/>
        <v>0</v>
      </c>
    </row>
    <row r="624" spans="1:11" ht="38.25" x14ac:dyDescent="0.25">
      <c r="A624" s="384" t="s">
        <v>46</v>
      </c>
      <c r="B624" s="34" t="s">
        <v>62</v>
      </c>
      <c r="C624" s="34" t="s">
        <v>39</v>
      </c>
      <c r="D624" s="34" t="s">
        <v>464</v>
      </c>
      <c r="E624" s="51">
        <v>600</v>
      </c>
      <c r="F624" s="58">
        <f>'9.ведомства'!G516</f>
        <v>0</v>
      </c>
      <c r="G624" s="58">
        <f>'9.ведомства'!H516</f>
        <v>0</v>
      </c>
      <c r="H624" s="58">
        <f>'9.ведомства'!I516</f>
        <v>0</v>
      </c>
      <c r="I624" s="58">
        <f>'9.ведомства'!J516</f>
        <v>0</v>
      </c>
      <c r="J624" s="58">
        <f>'9.ведомства'!K516</f>
        <v>0</v>
      </c>
      <c r="K624" s="58">
        <f>'9.ведомства'!L516</f>
        <v>0</v>
      </c>
    </row>
    <row r="625" spans="1:11" ht="89.25" x14ac:dyDescent="0.25">
      <c r="A625" s="384" t="s">
        <v>936</v>
      </c>
      <c r="B625" s="34" t="s">
        <v>62</v>
      </c>
      <c r="C625" s="34" t="s">
        <v>39</v>
      </c>
      <c r="D625" s="34" t="s">
        <v>465</v>
      </c>
      <c r="E625" s="51"/>
      <c r="F625" s="58">
        <f>F626</f>
        <v>442468700</v>
      </c>
      <c r="G625" s="58">
        <f t="shared" ref="G625:K625" si="312">G626</f>
        <v>442468700</v>
      </c>
      <c r="H625" s="58">
        <f t="shared" si="312"/>
        <v>0</v>
      </c>
      <c r="I625" s="58">
        <f t="shared" si="312"/>
        <v>0</v>
      </c>
      <c r="J625" s="58">
        <f t="shared" si="312"/>
        <v>442468700</v>
      </c>
      <c r="K625" s="58">
        <f t="shared" si="312"/>
        <v>442468700</v>
      </c>
    </row>
    <row r="626" spans="1:11" ht="38.25" x14ac:dyDescent="0.25">
      <c r="A626" s="384" t="s">
        <v>46</v>
      </c>
      <c r="B626" s="34" t="s">
        <v>62</v>
      </c>
      <c r="C626" s="34" t="s">
        <v>39</v>
      </c>
      <c r="D626" s="34" t="s">
        <v>465</v>
      </c>
      <c r="E626" s="51">
        <v>600</v>
      </c>
      <c r="F626" s="58">
        <f>'9.ведомства'!G518</f>
        <v>442468700</v>
      </c>
      <c r="G626" s="58">
        <f>'9.ведомства'!H518</f>
        <v>442468700</v>
      </c>
      <c r="H626" s="58">
        <f>'9.ведомства'!I518</f>
        <v>0</v>
      </c>
      <c r="I626" s="58">
        <f>'9.ведомства'!J518</f>
        <v>0</v>
      </c>
      <c r="J626" s="58">
        <f>'9.ведомства'!K518</f>
        <v>442468700</v>
      </c>
      <c r="K626" s="58">
        <f>'9.ведомства'!L518</f>
        <v>442468700</v>
      </c>
    </row>
    <row r="627" spans="1:11" ht="63.75" x14ac:dyDescent="0.25">
      <c r="A627" s="384" t="s">
        <v>469</v>
      </c>
      <c r="B627" s="34" t="s">
        <v>62</v>
      </c>
      <c r="C627" s="34" t="s">
        <v>39</v>
      </c>
      <c r="D627" s="34" t="s">
        <v>466</v>
      </c>
      <c r="E627" s="51"/>
      <c r="F627" s="58">
        <f>F628</f>
        <v>107032586.72</v>
      </c>
      <c r="G627" s="58">
        <f t="shared" ref="G627:K627" si="313">G628</f>
        <v>0</v>
      </c>
      <c r="H627" s="58">
        <f t="shared" si="313"/>
        <v>0</v>
      </c>
      <c r="I627" s="58">
        <f t="shared" si="313"/>
        <v>0</v>
      </c>
      <c r="J627" s="58">
        <f t="shared" si="313"/>
        <v>107032586.72</v>
      </c>
      <c r="K627" s="58">
        <f t="shared" si="313"/>
        <v>0</v>
      </c>
    </row>
    <row r="628" spans="1:11" ht="38.25" x14ac:dyDescent="0.25">
      <c r="A628" s="384" t="s">
        <v>46</v>
      </c>
      <c r="B628" s="34" t="s">
        <v>62</v>
      </c>
      <c r="C628" s="34" t="s">
        <v>39</v>
      </c>
      <c r="D628" s="34" t="s">
        <v>466</v>
      </c>
      <c r="E628" s="51">
        <v>600</v>
      </c>
      <c r="F628" s="58">
        <f>'9.ведомства'!G520</f>
        <v>107032586.72</v>
      </c>
      <c r="G628" s="58">
        <f>'9.ведомства'!H520</f>
        <v>0</v>
      </c>
      <c r="H628" s="58">
        <f>'9.ведомства'!I520</f>
        <v>0</v>
      </c>
      <c r="I628" s="58">
        <f>'9.ведомства'!J520</f>
        <v>0</v>
      </c>
      <c r="J628" s="58">
        <f>'9.ведомства'!K520</f>
        <v>107032586.72</v>
      </c>
      <c r="K628" s="58">
        <f>'9.ведомства'!L520</f>
        <v>0</v>
      </c>
    </row>
    <row r="629" spans="1:11" ht="63.75" x14ac:dyDescent="0.25">
      <c r="A629" s="384" t="s">
        <v>470</v>
      </c>
      <c r="B629" s="34" t="s">
        <v>62</v>
      </c>
      <c r="C629" s="34" t="s">
        <v>39</v>
      </c>
      <c r="D629" s="34" t="s">
        <v>467</v>
      </c>
      <c r="E629" s="51"/>
      <c r="F629" s="58">
        <f>F630</f>
        <v>0</v>
      </c>
      <c r="G629" s="58">
        <f t="shared" ref="G629:K629" si="314">G630</f>
        <v>0</v>
      </c>
      <c r="H629" s="58">
        <f t="shared" si="314"/>
        <v>0</v>
      </c>
      <c r="I629" s="58">
        <f t="shared" si="314"/>
        <v>0</v>
      </c>
      <c r="J629" s="58">
        <f t="shared" si="314"/>
        <v>0</v>
      </c>
      <c r="K629" s="58">
        <f t="shared" si="314"/>
        <v>0</v>
      </c>
    </row>
    <row r="630" spans="1:11" ht="38.25" x14ac:dyDescent="0.25">
      <c r="A630" s="384" t="s">
        <v>46</v>
      </c>
      <c r="B630" s="34" t="s">
        <v>62</v>
      </c>
      <c r="C630" s="34" t="s">
        <v>39</v>
      </c>
      <c r="D630" s="34" t="s">
        <v>467</v>
      </c>
      <c r="E630" s="51">
        <v>600</v>
      </c>
      <c r="F630" s="58">
        <f>'9.ведомства'!G522</f>
        <v>0</v>
      </c>
      <c r="G630" s="58">
        <f>'9.ведомства'!H522</f>
        <v>0</v>
      </c>
      <c r="H630" s="58">
        <f>'9.ведомства'!I522</f>
        <v>0</v>
      </c>
      <c r="I630" s="58">
        <f>'9.ведомства'!J522</f>
        <v>0</v>
      </c>
      <c r="J630" s="58">
        <f>'9.ведомства'!K522</f>
        <v>0</v>
      </c>
      <c r="K630" s="58">
        <f>'9.ведомства'!L522</f>
        <v>0</v>
      </c>
    </row>
    <row r="631" spans="1:11" ht="76.5" x14ac:dyDescent="0.25">
      <c r="A631" s="384" t="s">
        <v>471</v>
      </c>
      <c r="B631" s="34" t="s">
        <v>62</v>
      </c>
      <c r="C631" s="34" t="s">
        <v>39</v>
      </c>
      <c r="D631" s="34" t="s">
        <v>468</v>
      </c>
      <c r="E631" s="51"/>
      <c r="F631" s="58">
        <f>F632</f>
        <v>0</v>
      </c>
      <c r="G631" s="58">
        <f t="shared" ref="G631:K631" si="315">G632</f>
        <v>0</v>
      </c>
      <c r="H631" s="58">
        <f t="shared" si="315"/>
        <v>0</v>
      </c>
      <c r="I631" s="58">
        <f t="shared" si="315"/>
        <v>0</v>
      </c>
      <c r="J631" s="58">
        <f t="shared" si="315"/>
        <v>0</v>
      </c>
      <c r="K631" s="58">
        <f t="shared" si="315"/>
        <v>0</v>
      </c>
    </row>
    <row r="632" spans="1:11" ht="38.25" x14ac:dyDescent="0.25">
      <c r="A632" s="384" t="s">
        <v>46</v>
      </c>
      <c r="B632" s="34" t="s">
        <v>62</v>
      </c>
      <c r="C632" s="34" t="s">
        <v>39</v>
      </c>
      <c r="D632" s="34" t="s">
        <v>468</v>
      </c>
      <c r="E632" s="51">
        <v>600</v>
      </c>
      <c r="F632" s="58">
        <f>'9.ведомства'!G524</f>
        <v>0</v>
      </c>
      <c r="G632" s="58">
        <f>'9.ведомства'!H524</f>
        <v>0</v>
      </c>
      <c r="H632" s="58">
        <f>'9.ведомства'!I524</f>
        <v>0</v>
      </c>
      <c r="I632" s="58">
        <f>'9.ведомства'!J524</f>
        <v>0</v>
      </c>
      <c r="J632" s="58">
        <f>'9.ведомства'!K524</f>
        <v>0</v>
      </c>
      <c r="K632" s="58">
        <f>'9.ведомства'!L524</f>
        <v>0</v>
      </c>
    </row>
    <row r="633" spans="1:11" ht="25.5" x14ac:dyDescent="0.25">
      <c r="A633" s="384" t="s">
        <v>474</v>
      </c>
      <c r="B633" s="34" t="s">
        <v>62</v>
      </c>
      <c r="C633" s="34" t="s">
        <v>39</v>
      </c>
      <c r="D633" s="34" t="s">
        <v>475</v>
      </c>
      <c r="E633" s="51"/>
      <c r="F633" s="58">
        <f>F634</f>
        <v>750000</v>
      </c>
      <c r="G633" s="58">
        <f t="shared" ref="G633:K633" si="316">G634</f>
        <v>0</v>
      </c>
      <c r="H633" s="58">
        <f t="shared" si="316"/>
        <v>0</v>
      </c>
      <c r="I633" s="58">
        <f t="shared" si="316"/>
        <v>0</v>
      </c>
      <c r="J633" s="58">
        <f t="shared" si="316"/>
        <v>750000</v>
      </c>
      <c r="K633" s="58">
        <f t="shared" si="316"/>
        <v>0</v>
      </c>
    </row>
    <row r="634" spans="1:11" ht="38.25" x14ac:dyDescent="0.25">
      <c r="A634" s="384" t="s">
        <v>46</v>
      </c>
      <c r="B634" s="34" t="s">
        <v>62</v>
      </c>
      <c r="C634" s="34" t="s">
        <v>39</v>
      </c>
      <c r="D634" s="34" t="s">
        <v>475</v>
      </c>
      <c r="E634" s="51">
        <v>600</v>
      </c>
      <c r="F634" s="58">
        <f>'9.ведомства'!G526</f>
        <v>750000</v>
      </c>
      <c r="G634" s="58">
        <f>'9.ведомства'!H526</f>
        <v>0</v>
      </c>
      <c r="H634" s="58">
        <f>'9.ведомства'!I526</f>
        <v>0</v>
      </c>
      <c r="I634" s="58">
        <f>'9.ведомства'!J526</f>
        <v>0</v>
      </c>
      <c r="J634" s="58">
        <f>'9.ведомства'!K526</f>
        <v>750000</v>
      </c>
      <c r="K634" s="58">
        <f>'9.ведомства'!L526</f>
        <v>0</v>
      </c>
    </row>
    <row r="635" spans="1:11" ht="51" x14ac:dyDescent="0.25">
      <c r="A635" s="384" t="s">
        <v>472</v>
      </c>
      <c r="B635" s="34" t="s">
        <v>62</v>
      </c>
      <c r="C635" s="34" t="s">
        <v>39</v>
      </c>
      <c r="D635" s="34" t="s">
        <v>473</v>
      </c>
      <c r="E635" s="51"/>
      <c r="F635" s="58">
        <f>F638+F640+F636+F642+F644</f>
        <v>4241561.33</v>
      </c>
      <c r="G635" s="292">
        <f t="shared" ref="G635:K635" si="317">G638+G640+G636+G642+G644</f>
        <v>2353303.9700000002</v>
      </c>
      <c r="H635" s="292">
        <f t="shared" si="317"/>
        <v>0</v>
      </c>
      <c r="I635" s="292">
        <f t="shared" si="317"/>
        <v>0</v>
      </c>
      <c r="J635" s="292">
        <f t="shared" si="317"/>
        <v>4241561.33</v>
      </c>
      <c r="K635" s="292">
        <f t="shared" si="317"/>
        <v>2353303.9700000002</v>
      </c>
    </row>
    <row r="636" spans="1:11" s="183" customFormat="1" ht="63.75" x14ac:dyDescent="0.25">
      <c r="A636" s="384" t="s">
        <v>841</v>
      </c>
      <c r="B636" s="34" t="s">
        <v>62</v>
      </c>
      <c r="C636" s="34" t="s">
        <v>39</v>
      </c>
      <c r="D636" s="34" t="s">
        <v>850</v>
      </c>
      <c r="E636" s="229"/>
      <c r="F636" s="230">
        <f>F637</f>
        <v>0</v>
      </c>
      <c r="G636" s="230">
        <f t="shared" ref="G636:K636" si="318">G637</f>
        <v>0</v>
      </c>
      <c r="H636" s="230">
        <f t="shared" si="318"/>
        <v>0</v>
      </c>
      <c r="I636" s="230">
        <f t="shared" si="318"/>
        <v>0</v>
      </c>
      <c r="J636" s="230">
        <f t="shared" si="318"/>
        <v>0</v>
      </c>
      <c r="K636" s="230">
        <f t="shared" si="318"/>
        <v>0</v>
      </c>
    </row>
    <row r="637" spans="1:11" s="183" customFormat="1" ht="38.25" x14ac:dyDescent="0.25">
      <c r="A637" s="384" t="s">
        <v>46</v>
      </c>
      <c r="B637" s="34" t="s">
        <v>62</v>
      </c>
      <c r="C637" s="34" t="s">
        <v>39</v>
      </c>
      <c r="D637" s="34" t="s">
        <v>850</v>
      </c>
      <c r="E637" s="229">
        <v>600</v>
      </c>
      <c r="F637" s="230">
        <f>'9.ведомства'!G529</f>
        <v>0</v>
      </c>
      <c r="G637" s="230">
        <f>'9.ведомства'!H529</f>
        <v>0</v>
      </c>
      <c r="H637" s="230">
        <f>'9.ведомства'!I529</f>
        <v>0</v>
      </c>
      <c r="I637" s="230">
        <f>'9.ведомства'!J529</f>
        <v>0</v>
      </c>
      <c r="J637" s="230">
        <f>'9.ведомства'!K529</f>
        <v>0</v>
      </c>
      <c r="K637" s="230">
        <f>'9.ведомства'!L529</f>
        <v>0</v>
      </c>
    </row>
    <row r="638" spans="1:11" ht="38.25" x14ac:dyDescent="0.25">
      <c r="A638" s="384" t="s">
        <v>476</v>
      </c>
      <c r="B638" s="34" t="s">
        <v>62</v>
      </c>
      <c r="C638" s="34" t="s">
        <v>39</v>
      </c>
      <c r="D638" s="34" t="s">
        <v>478</v>
      </c>
      <c r="E638" s="51"/>
      <c r="F638" s="58">
        <f>F639</f>
        <v>50000</v>
      </c>
      <c r="G638" s="58">
        <f t="shared" ref="G638:K638" si="319">G639</f>
        <v>0</v>
      </c>
      <c r="H638" s="58">
        <f t="shared" si="319"/>
        <v>0</v>
      </c>
      <c r="I638" s="58">
        <f t="shared" si="319"/>
        <v>0</v>
      </c>
      <c r="J638" s="58">
        <f t="shared" si="319"/>
        <v>50000</v>
      </c>
      <c r="K638" s="58">
        <f t="shared" si="319"/>
        <v>0</v>
      </c>
    </row>
    <row r="639" spans="1:11" ht="38.25" x14ac:dyDescent="0.25">
      <c r="A639" s="384" t="s">
        <v>46</v>
      </c>
      <c r="B639" s="34" t="s">
        <v>62</v>
      </c>
      <c r="C639" s="34" t="s">
        <v>39</v>
      </c>
      <c r="D639" s="34" t="s">
        <v>478</v>
      </c>
      <c r="E639" s="51">
        <v>600</v>
      </c>
      <c r="F639" s="58">
        <f>'9.ведомства'!G531</f>
        <v>50000</v>
      </c>
      <c r="G639" s="58">
        <f>'9.ведомства'!H531</f>
        <v>0</v>
      </c>
      <c r="H639" s="58">
        <f>'9.ведомства'!I531</f>
        <v>0</v>
      </c>
      <c r="I639" s="58">
        <f>'9.ведомства'!J531</f>
        <v>0</v>
      </c>
      <c r="J639" s="58">
        <f>'9.ведомства'!K531</f>
        <v>50000</v>
      </c>
      <c r="K639" s="58">
        <f>'9.ведомства'!L531</f>
        <v>0</v>
      </c>
    </row>
    <row r="640" spans="1:11" ht="38.25" x14ac:dyDescent="0.25">
      <c r="A640" s="384" t="s">
        <v>477</v>
      </c>
      <c r="B640" s="34" t="s">
        <v>62</v>
      </c>
      <c r="C640" s="34" t="s">
        <v>39</v>
      </c>
      <c r="D640" s="34" t="s">
        <v>479</v>
      </c>
      <c r="E640" s="51"/>
      <c r="F640" s="58">
        <f>F641</f>
        <v>340000</v>
      </c>
      <c r="G640" s="58">
        <f t="shared" ref="G640:K640" si="320">G641</f>
        <v>0</v>
      </c>
      <c r="H640" s="58">
        <f t="shared" si="320"/>
        <v>0</v>
      </c>
      <c r="I640" s="58">
        <f t="shared" si="320"/>
        <v>0</v>
      </c>
      <c r="J640" s="58">
        <f t="shared" si="320"/>
        <v>340000</v>
      </c>
      <c r="K640" s="58">
        <f t="shared" si="320"/>
        <v>0</v>
      </c>
    </row>
    <row r="641" spans="1:11" ht="38.25" x14ac:dyDescent="0.25">
      <c r="A641" s="384" t="s">
        <v>46</v>
      </c>
      <c r="B641" s="34" t="s">
        <v>62</v>
      </c>
      <c r="C641" s="34" t="s">
        <v>39</v>
      </c>
      <c r="D641" s="34" t="s">
        <v>479</v>
      </c>
      <c r="E641" s="51">
        <v>600</v>
      </c>
      <c r="F641" s="58">
        <f>'9.ведомства'!G533</f>
        <v>340000</v>
      </c>
      <c r="G641" s="58">
        <f>'9.ведомства'!H533</f>
        <v>0</v>
      </c>
      <c r="H641" s="58">
        <f>'9.ведомства'!I533</f>
        <v>0</v>
      </c>
      <c r="I641" s="58">
        <f>'9.ведомства'!J533</f>
        <v>0</v>
      </c>
      <c r="J641" s="58">
        <f>'9.ведомства'!K533</f>
        <v>340000</v>
      </c>
      <c r="K641" s="58">
        <f>'9.ведомства'!L533</f>
        <v>0</v>
      </c>
    </row>
    <row r="642" spans="1:11" s="183" customFormat="1" ht="63.75" x14ac:dyDescent="0.25">
      <c r="A642" s="384" t="s">
        <v>1249</v>
      </c>
      <c r="B642" s="34" t="s">
        <v>62</v>
      </c>
      <c r="C642" s="34" t="s">
        <v>39</v>
      </c>
      <c r="D642" s="34" t="s">
        <v>851</v>
      </c>
      <c r="E642" s="34"/>
      <c r="F642" s="230">
        <f>F643</f>
        <v>3851561.33</v>
      </c>
      <c r="G642" s="230">
        <f t="shared" ref="G642:K642" si="321">G643</f>
        <v>2353303.9700000002</v>
      </c>
      <c r="H642" s="230">
        <f t="shared" si="321"/>
        <v>0</v>
      </c>
      <c r="I642" s="230">
        <f t="shared" si="321"/>
        <v>0</v>
      </c>
      <c r="J642" s="230">
        <f t="shared" si="321"/>
        <v>3851561.33</v>
      </c>
      <c r="K642" s="230">
        <f t="shared" si="321"/>
        <v>2353303.9700000002</v>
      </c>
    </row>
    <row r="643" spans="1:11" s="183" customFormat="1" ht="38.25" x14ac:dyDescent="0.25">
      <c r="A643" s="384" t="s">
        <v>46</v>
      </c>
      <c r="B643" s="34" t="s">
        <v>62</v>
      </c>
      <c r="C643" s="34" t="s">
        <v>39</v>
      </c>
      <c r="D643" s="34" t="s">
        <v>851</v>
      </c>
      <c r="E643" s="34" t="s">
        <v>44</v>
      </c>
      <c r="F643" s="230">
        <f>'9.ведомства'!G535</f>
        <v>3851561.33</v>
      </c>
      <c r="G643" s="230">
        <f>'9.ведомства'!H535</f>
        <v>2353303.9700000002</v>
      </c>
      <c r="H643" s="230">
        <f>'9.ведомства'!I535</f>
        <v>0</v>
      </c>
      <c r="I643" s="230">
        <f>'9.ведомства'!J535</f>
        <v>0</v>
      </c>
      <c r="J643" s="230">
        <f>'9.ведомства'!K535</f>
        <v>3851561.33</v>
      </c>
      <c r="K643" s="230">
        <f>'9.ведомства'!L535</f>
        <v>2353303.9700000002</v>
      </c>
    </row>
    <row r="644" spans="1:11" s="183" customFormat="1" ht="63.75" x14ac:dyDescent="0.25">
      <c r="A644" s="384" t="s">
        <v>841</v>
      </c>
      <c r="B644" s="34" t="s">
        <v>62</v>
      </c>
      <c r="C644" s="34" t="s">
        <v>39</v>
      </c>
      <c r="D644" s="34" t="s">
        <v>1135</v>
      </c>
      <c r="E644" s="291"/>
      <c r="F644" s="292">
        <f>F645</f>
        <v>0</v>
      </c>
      <c r="G644" s="292">
        <f t="shared" ref="G644:K644" si="322">G645</f>
        <v>0</v>
      </c>
      <c r="H644" s="292">
        <f t="shared" si="322"/>
        <v>0</v>
      </c>
      <c r="I644" s="292">
        <f t="shared" si="322"/>
        <v>0</v>
      </c>
      <c r="J644" s="292">
        <f t="shared" si="322"/>
        <v>0</v>
      </c>
      <c r="K644" s="292">
        <f t="shared" si="322"/>
        <v>0</v>
      </c>
    </row>
    <row r="645" spans="1:11" s="183" customFormat="1" ht="38.25" x14ac:dyDescent="0.25">
      <c r="A645" s="384" t="s">
        <v>46</v>
      </c>
      <c r="B645" s="34" t="s">
        <v>62</v>
      </c>
      <c r="C645" s="34" t="s">
        <v>39</v>
      </c>
      <c r="D645" s="34" t="s">
        <v>1135</v>
      </c>
      <c r="E645" s="291">
        <v>600</v>
      </c>
      <c r="F645" s="292">
        <f>'9.ведомства'!G537</f>
        <v>0</v>
      </c>
      <c r="G645" s="292">
        <f>'9.ведомства'!H537</f>
        <v>0</v>
      </c>
      <c r="H645" s="292">
        <f>'9.ведомства'!I537</f>
        <v>0</v>
      </c>
      <c r="I645" s="292">
        <f>'9.ведомства'!J537</f>
        <v>0</v>
      </c>
      <c r="J645" s="292">
        <f>'9.ведомства'!K537</f>
        <v>0</v>
      </c>
      <c r="K645" s="292">
        <f>'9.ведомства'!L537</f>
        <v>0</v>
      </c>
    </row>
    <row r="646" spans="1:11" s="183" customFormat="1" ht="38.25" x14ac:dyDescent="0.25">
      <c r="A646" s="384" t="s">
        <v>859</v>
      </c>
      <c r="B646" s="34" t="s">
        <v>62</v>
      </c>
      <c r="C646" s="34" t="s">
        <v>39</v>
      </c>
      <c r="D646" s="34" t="s">
        <v>860</v>
      </c>
      <c r="E646" s="225"/>
      <c r="F646" s="226">
        <f>F651+F647+F649+F653</f>
        <v>44291500</v>
      </c>
      <c r="G646" s="371">
        <f t="shared" ref="G646:K646" si="323">G651+G647+G649+G653</f>
        <v>27062100</v>
      </c>
      <c r="H646" s="371">
        <f t="shared" si="323"/>
        <v>0</v>
      </c>
      <c r="I646" s="371">
        <f t="shared" si="323"/>
        <v>0</v>
      </c>
      <c r="J646" s="371">
        <f t="shared" si="323"/>
        <v>44291500</v>
      </c>
      <c r="K646" s="371">
        <f t="shared" si="323"/>
        <v>27062100</v>
      </c>
    </row>
    <row r="647" spans="1:11" s="183" customFormat="1" ht="38.25" x14ac:dyDescent="0.25">
      <c r="A647" s="384" t="s">
        <v>1075</v>
      </c>
      <c r="B647" s="34" t="s">
        <v>62</v>
      </c>
      <c r="C647" s="34" t="s">
        <v>39</v>
      </c>
      <c r="D647" s="34" t="s">
        <v>1074</v>
      </c>
      <c r="E647" s="225"/>
      <c r="F647" s="226">
        <f>F648</f>
        <v>0</v>
      </c>
      <c r="G647" s="226">
        <f t="shared" ref="G647:K647" si="324">G648</f>
        <v>0</v>
      </c>
      <c r="H647" s="226">
        <f t="shared" si="324"/>
        <v>0</v>
      </c>
      <c r="I647" s="226">
        <f t="shared" si="324"/>
        <v>0</v>
      </c>
      <c r="J647" s="226">
        <f t="shared" si="324"/>
        <v>0</v>
      </c>
      <c r="K647" s="226">
        <f t="shared" si="324"/>
        <v>0</v>
      </c>
    </row>
    <row r="648" spans="1:11" s="183" customFormat="1" ht="38.25" x14ac:dyDescent="0.25">
      <c r="A648" s="384" t="s">
        <v>50</v>
      </c>
      <c r="B648" s="34" t="s">
        <v>62</v>
      </c>
      <c r="C648" s="34" t="s">
        <v>39</v>
      </c>
      <c r="D648" s="34" t="s">
        <v>1074</v>
      </c>
      <c r="E648" s="225">
        <v>400</v>
      </c>
      <c r="F648" s="226">
        <f>'9.ведомства'!G245</f>
        <v>0</v>
      </c>
      <c r="G648" s="226">
        <f>'9.ведомства'!H245</f>
        <v>0</v>
      </c>
      <c r="H648" s="226">
        <f>'9.ведомства'!I245</f>
        <v>0</v>
      </c>
      <c r="I648" s="226">
        <f>'9.ведомства'!J245</f>
        <v>0</v>
      </c>
      <c r="J648" s="226">
        <f>'9.ведомства'!K245</f>
        <v>0</v>
      </c>
      <c r="K648" s="226">
        <f>'9.ведомства'!L245</f>
        <v>0</v>
      </c>
    </row>
    <row r="649" spans="1:11" s="183" customFormat="1" ht="77.25" x14ac:dyDescent="0.25">
      <c r="A649" s="367" t="s">
        <v>1219</v>
      </c>
      <c r="B649" s="351" t="s">
        <v>62</v>
      </c>
      <c r="C649" s="351" t="s">
        <v>39</v>
      </c>
      <c r="D649" s="351" t="s">
        <v>1220</v>
      </c>
      <c r="E649" s="349"/>
      <c r="F649" s="350">
        <f>F650</f>
        <v>27062100</v>
      </c>
      <c r="G649" s="350">
        <f t="shared" ref="G649:K649" si="325">G650</f>
        <v>27062100</v>
      </c>
      <c r="H649" s="350">
        <f t="shared" si="325"/>
        <v>0</v>
      </c>
      <c r="I649" s="350">
        <f t="shared" si="325"/>
        <v>0</v>
      </c>
      <c r="J649" s="350">
        <f t="shared" si="325"/>
        <v>27062100</v>
      </c>
      <c r="K649" s="350">
        <f t="shared" si="325"/>
        <v>27062100</v>
      </c>
    </row>
    <row r="650" spans="1:11" s="183" customFormat="1" ht="38.25" x14ac:dyDescent="0.25">
      <c r="A650" s="384" t="s">
        <v>50</v>
      </c>
      <c r="B650" s="351" t="s">
        <v>62</v>
      </c>
      <c r="C650" s="351" t="s">
        <v>39</v>
      </c>
      <c r="D650" s="351" t="s">
        <v>1220</v>
      </c>
      <c r="E650" s="349">
        <v>400</v>
      </c>
      <c r="F650" s="350">
        <f>'9.ведомства'!G247</f>
        <v>27062100</v>
      </c>
      <c r="G650" s="350">
        <f>'9.ведомства'!H247</f>
        <v>27062100</v>
      </c>
      <c r="H650" s="350">
        <f>'9.ведомства'!I247</f>
        <v>0</v>
      </c>
      <c r="I650" s="350">
        <f>'9.ведомства'!J247</f>
        <v>0</v>
      </c>
      <c r="J650" s="350">
        <f>'9.ведомства'!K247</f>
        <v>27062100</v>
      </c>
      <c r="K650" s="350">
        <f>'9.ведомства'!L247</f>
        <v>27062100</v>
      </c>
    </row>
    <row r="651" spans="1:11" s="183" customFormat="1" ht="54.75" customHeight="1" x14ac:dyDescent="0.25">
      <c r="A651" s="50" t="s">
        <v>408</v>
      </c>
      <c r="B651" s="34" t="s">
        <v>62</v>
      </c>
      <c r="C651" s="34" t="s">
        <v>39</v>
      </c>
      <c r="D651" s="34" t="s">
        <v>861</v>
      </c>
      <c r="E651" s="225"/>
      <c r="F651" s="226">
        <f>F652</f>
        <v>0</v>
      </c>
      <c r="G651" s="226">
        <f t="shared" ref="G651:K651" si="326">G652</f>
        <v>0</v>
      </c>
      <c r="H651" s="226">
        <f t="shared" si="326"/>
        <v>0</v>
      </c>
      <c r="I651" s="226">
        <f t="shared" si="326"/>
        <v>0</v>
      </c>
      <c r="J651" s="226">
        <f t="shared" si="326"/>
        <v>0</v>
      </c>
      <c r="K651" s="226">
        <f t="shared" si="326"/>
        <v>0</v>
      </c>
    </row>
    <row r="652" spans="1:11" s="183" customFormat="1" ht="38.25" x14ac:dyDescent="0.25">
      <c r="A652" s="384" t="s">
        <v>50</v>
      </c>
      <c r="B652" s="34" t="s">
        <v>62</v>
      </c>
      <c r="C652" s="34" t="s">
        <v>39</v>
      </c>
      <c r="D652" s="34" t="s">
        <v>861</v>
      </c>
      <c r="E652" s="225">
        <v>400</v>
      </c>
      <c r="F652" s="226">
        <f>'9.ведомства'!G249</f>
        <v>0</v>
      </c>
      <c r="G652" s="226">
        <f>'9.ведомства'!H249</f>
        <v>0</v>
      </c>
      <c r="H652" s="226">
        <f>'9.ведомства'!I249</f>
        <v>0</v>
      </c>
      <c r="I652" s="226">
        <f>'9.ведомства'!J249</f>
        <v>0</v>
      </c>
      <c r="J652" s="226">
        <f>'9.ведомства'!K249</f>
        <v>0</v>
      </c>
      <c r="K652" s="226">
        <f>'9.ведомства'!L249</f>
        <v>0</v>
      </c>
    </row>
    <row r="653" spans="1:11" s="376" customFormat="1" ht="89.25" x14ac:dyDescent="0.25">
      <c r="A653" s="384" t="s">
        <v>1255</v>
      </c>
      <c r="B653" s="372" t="s">
        <v>62</v>
      </c>
      <c r="C653" s="372" t="s">
        <v>39</v>
      </c>
      <c r="D653" s="372" t="s">
        <v>1257</v>
      </c>
      <c r="E653" s="370"/>
      <c r="F653" s="371">
        <f>F654</f>
        <v>17229400</v>
      </c>
      <c r="G653" s="371">
        <f t="shared" ref="G653:K653" si="327">G654</f>
        <v>0</v>
      </c>
      <c r="H653" s="371">
        <f t="shared" si="327"/>
        <v>0</v>
      </c>
      <c r="I653" s="371">
        <f t="shared" si="327"/>
        <v>0</v>
      </c>
      <c r="J653" s="371">
        <f t="shared" si="327"/>
        <v>17229400</v>
      </c>
      <c r="K653" s="371">
        <f t="shared" si="327"/>
        <v>0</v>
      </c>
    </row>
    <row r="654" spans="1:11" s="376" customFormat="1" ht="38.25" x14ac:dyDescent="0.25">
      <c r="A654" s="384" t="s">
        <v>50</v>
      </c>
      <c r="B654" s="372" t="s">
        <v>62</v>
      </c>
      <c r="C654" s="372" t="s">
        <v>39</v>
      </c>
      <c r="D654" s="372" t="s">
        <v>1257</v>
      </c>
      <c r="E654" s="370">
        <v>400</v>
      </c>
      <c r="F654" s="371">
        <f>'9.ведомства'!G251</f>
        <v>17229400</v>
      </c>
      <c r="G654" s="371">
        <f>'9.ведомства'!H251</f>
        <v>0</v>
      </c>
      <c r="H654" s="371">
        <f>'9.ведомства'!I251</f>
        <v>0</v>
      </c>
      <c r="I654" s="371">
        <f>'9.ведомства'!J251</f>
        <v>0</v>
      </c>
      <c r="J654" s="371">
        <f>'9.ведомства'!K251</f>
        <v>17229400</v>
      </c>
      <c r="K654" s="371">
        <f>'9.ведомства'!L251</f>
        <v>0</v>
      </c>
    </row>
    <row r="655" spans="1:11" x14ac:dyDescent="0.25">
      <c r="A655" s="384" t="s">
        <v>480</v>
      </c>
      <c r="B655" s="34" t="s">
        <v>62</v>
      </c>
      <c r="C655" s="34" t="s">
        <v>39</v>
      </c>
      <c r="D655" s="34" t="s">
        <v>482</v>
      </c>
      <c r="E655" s="51"/>
      <c r="F655" s="58">
        <f>F656</f>
        <v>26774251.420000002</v>
      </c>
      <c r="G655" s="58">
        <f t="shared" ref="G655:K655" si="328">G656</f>
        <v>22742900</v>
      </c>
      <c r="H655" s="58">
        <f t="shared" si="328"/>
        <v>0</v>
      </c>
      <c r="I655" s="58">
        <f t="shared" si="328"/>
        <v>0</v>
      </c>
      <c r="J655" s="58">
        <f t="shared" si="328"/>
        <v>26774251.420000002</v>
      </c>
      <c r="K655" s="58">
        <f t="shared" si="328"/>
        <v>22742900</v>
      </c>
    </row>
    <row r="656" spans="1:11" ht="51" x14ac:dyDescent="0.25">
      <c r="A656" s="384" t="s">
        <v>481</v>
      </c>
      <c r="B656" s="34" t="s">
        <v>62</v>
      </c>
      <c r="C656" s="34" t="s">
        <v>39</v>
      </c>
      <c r="D656" s="34" t="s">
        <v>483</v>
      </c>
      <c r="E656" s="51"/>
      <c r="F656" s="58">
        <f>F657+F659+F661</f>
        <v>26774251.420000002</v>
      </c>
      <c r="G656" s="58">
        <f t="shared" ref="G656:K656" si="329">G657+G659+G661</f>
        <v>22742900</v>
      </c>
      <c r="H656" s="58">
        <f t="shared" si="329"/>
        <v>0</v>
      </c>
      <c r="I656" s="58">
        <f t="shared" si="329"/>
        <v>0</v>
      </c>
      <c r="J656" s="58">
        <f t="shared" si="329"/>
        <v>26774251.420000002</v>
      </c>
      <c r="K656" s="58">
        <f t="shared" si="329"/>
        <v>22742900</v>
      </c>
    </row>
    <row r="657" spans="1:11" ht="89.25" x14ac:dyDescent="0.25">
      <c r="A657" s="384" t="s">
        <v>930</v>
      </c>
      <c r="B657" s="34" t="s">
        <v>62</v>
      </c>
      <c r="C657" s="34" t="s">
        <v>39</v>
      </c>
      <c r="D657" s="34" t="s">
        <v>484</v>
      </c>
      <c r="E657" s="51"/>
      <c r="F657" s="58">
        <f>F658</f>
        <v>1756000</v>
      </c>
      <c r="G657" s="58">
        <f t="shared" ref="G657:K657" si="330">G658</f>
        <v>1756000</v>
      </c>
      <c r="H657" s="58">
        <f t="shared" si="330"/>
        <v>0</v>
      </c>
      <c r="I657" s="58">
        <f t="shared" si="330"/>
        <v>0</v>
      </c>
      <c r="J657" s="58">
        <f t="shared" si="330"/>
        <v>1756000</v>
      </c>
      <c r="K657" s="58">
        <f t="shared" si="330"/>
        <v>1756000</v>
      </c>
    </row>
    <row r="658" spans="1:11" ht="38.25" x14ac:dyDescent="0.25">
      <c r="A658" s="384" t="s">
        <v>46</v>
      </c>
      <c r="B658" s="34" t="s">
        <v>62</v>
      </c>
      <c r="C658" s="34" t="s">
        <v>39</v>
      </c>
      <c r="D658" s="34" t="s">
        <v>484</v>
      </c>
      <c r="E658" s="51">
        <v>600</v>
      </c>
      <c r="F658" s="58">
        <f>'9.ведомства'!G541</f>
        <v>1756000</v>
      </c>
      <c r="G658" s="58">
        <f>'9.ведомства'!H541</f>
        <v>1756000</v>
      </c>
      <c r="H658" s="58">
        <f>'9.ведомства'!I541</f>
        <v>0</v>
      </c>
      <c r="I658" s="58">
        <f>'9.ведомства'!J541</f>
        <v>0</v>
      </c>
      <c r="J658" s="58">
        <f>'9.ведомства'!K541</f>
        <v>1756000</v>
      </c>
      <c r="K658" s="58">
        <f>'9.ведомства'!L541</f>
        <v>1756000</v>
      </c>
    </row>
    <row r="659" spans="1:11" ht="25.5" x14ac:dyDescent="0.25">
      <c r="A659" s="384" t="s">
        <v>67</v>
      </c>
      <c r="B659" s="34" t="s">
        <v>62</v>
      </c>
      <c r="C659" s="34" t="s">
        <v>39</v>
      </c>
      <c r="D659" s="34" t="s">
        <v>485</v>
      </c>
      <c r="E659" s="51"/>
      <c r="F659" s="58">
        <f>F660</f>
        <v>20986900</v>
      </c>
      <c r="G659" s="58">
        <f t="shared" ref="G659:K659" si="331">G660</f>
        <v>20986900</v>
      </c>
      <c r="H659" s="58">
        <f t="shared" si="331"/>
        <v>0</v>
      </c>
      <c r="I659" s="58">
        <f t="shared" si="331"/>
        <v>0</v>
      </c>
      <c r="J659" s="58">
        <f t="shared" si="331"/>
        <v>20986900</v>
      </c>
      <c r="K659" s="58">
        <f t="shared" si="331"/>
        <v>20986900</v>
      </c>
    </row>
    <row r="660" spans="1:11" ht="38.25" x14ac:dyDescent="0.25">
      <c r="A660" s="384" t="s">
        <v>46</v>
      </c>
      <c r="B660" s="34" t="s">
        <v>62</v>
      </c>
      <c r="C660" s="34" t="s">
        <v>39</v>
      </c>
      <c r="D660" s="34" t="s">
        <v>485</v>
      </c>
      <c r="E660" s="51">
        <v>600</v>
      </c>
      <c r="F660" s="58">
        <f>'9.ведомства'!G543</f>
        <v>20986900</v>
      </c>
      <c r="G660" s="58">
        <f>'9.ведомства'!H543</f>
        <v>20986900</v>
      </c>
      <c r="H660" s="58">
        <f>'9.ведомства'!I543</f>
        <v>0</v>
      </c>
      <c r="I660" s="58">
        <f>'9.ведомства'!J543</f>
        <v>0</v>
      </c>
      <c r="J660" s="58">
        <f>'9.ведомства'!K543</f>
        <v>20986900</v>
      </c>
      <c r="K660" s="58">
        <f>'9.ведомства'!L543</f>
        <v>20986900</v>
      </c>
    </row>
    <row r="661" spans="1:11" ht="89.25" x14ac:dyDescent="0.25">
      <c r="A661" s="384" t="s">
        <v>956</v>
      </c>
      <c r="B661" s="34" t="s">
        <v>62</v>
      </c>
      <c r="C661" s="34" t="s">
        <v>39</v>
      </c>
      <c r="D661" s="34" t="s">
        <v>486</v>
      </c>
      <c r="E661" s="51"/>
      <c r="F661" s="58">
        <f>F662</f>
        <v>4031351.42</v>
      </c>
      <c r="G661" s="58">
        <f t="shared" ref="G661:K661" si="332">G662</f>
        <v>0</v>
      </c>
      <c r="H661" s="58">
        <f t="shared" si="332"/>
        <v>0</v>
      </c>
      <c r="I661" s="58">
        <f t="shared" si="332"/>
        <v>0</v>
      </c>
      <c r="J661" s="58">
        <f t="shared" si="332"/>
        <v>4031351.42</v>
      </c>
      <c r="K661" s="58">
        <f t="shared" si="332"/>
        <v>0</v>
      </c>
    </row>
    <row r="662" spans="1:11" ht="38.25" x14ac:dyDescent="0.25">
      <c r="A662" s="384" t="s">
        <v>46</v>
      </c>
      <c r="B662" s="34" t="s">
        <v>62</v>
      </c>
      <c r="C662" s="34" t="s">
        <v>39</v>
      </c>
      <c r="D662" s="34" t="s">
        <v>486</v>
      </c>
      <c r="E662" s="51">
        <v>600</v>
      </c>
      <c r="F662" s="58">
        <f>'9.ведомства'!G545</f>
        <v>4031351.42</v>
      </c>
      <c r="G662" s="58">
        <f>'9.ведомства'!H545</f>
        <v>0</v>
      </c>
      <c r="H662" s="58">
        <f>'9.ведомства'!I545</f>
        <v>0</v>
      </c>
      <c r="I662" s="58">
        <f>'9.ведомства'!J545</f>
        <v>0</v>
      </c>
      <c r="J662" s="58">
        <f>'9.ведомства'!K545</f>
        <v>4031351.42</v>
      </c>
      <c r="K662" s="58">
        <f>'9.ведомства'!L545</f>
        <v>0</v>
      </c>
    </row>
    <row r="663" spans="1:11" x14ac:dyDescent="0.25">
      <c r="A663" s="384" t="s">
        <v>866</v>
      </c>
      <c r="B663" s="34" t="s">
        <v>62</v>
      </c>
      <c r="C663" s="34" t="s">
        <v>36</v>
      </c>
      <c r="D663" s="34"/>
      <c r="E663" s="51"/>
      <c r="F663" s="58">
        <f t="shared" ref="F663:K663" si="333">F669+F685+F664</f>
        <v>249662478.58000001</v>
      </c>
      <c r="G663" s="350">
        <f t="shared" si="333"/>
        <v>6820594.0199999996</v>
      </c>
      <c r="H663" s="350">
        <f t="shared" si="333"/>
        <v>0</v>
      </c>
      <c r="I663" s="350">
        <f t="shared" si="333"/>
        <v>0</v>
      </c>
      <c r="J663" s="350">
        <f t="shared" si="333"/>
        <v>249662478.58000001</v>
      </c>
      <c r="K663" s="350">
        <f t="shared" si="333"/>
        <v>6820594.0199999996</v>
      </c>
    </row>
    <row r="664" spans="1:11" s="183" customFormat="1" ht="38.25" x14ac:dyDescent="0.25">
      <c r="A664" s="384" t="s">
        <v>1199</v>
      </c>
      <c r="B664" s="351" t="s">
        <v>62</v>
      </c>
      <c r="C664" s="351" t="s">
        <v>36</v>
      </c>
      <c r="D664" s="351" t="s">
        <v>392</v>
      </c>
      <c r="E664" s="349"/>
      <c r="F664" s="350">
        <f>F665</f>
        <v>109843.2</v>
      </c>
      <c r="G664" s="350">
        <f t="shared" ref="G664:K667" si="334">G665</f>
        <v>0</v>
      </c>
      <c r="H664" s="350">
        <f t="shared" si="334"/>
        <v>0</v>
      </c>
      <c r="I664" s="350">
        <f t="shared" si="334"/>
        <v>0</v>
      </c>
      <c r="J664" s="350">
        <f t="shared" si="334"/>
        <v>109843.2</v>
      </c>
      <c r="K664" s="350">
        <f t="shared" si="334"/>
        <v>0</v>
      </c>
    </row>
    <row r="665" spans="1:11" s="183" customFormat="1" ht="38.25" x14ac:dyDescent="0.25">
      <c r="A665" s="384" t="s">
        <v>1280</v>
      </c>
      <c r="B665" s="351" t="s">
        <v>62</v>
      </c>
      <c r="C665" s="351" t="s">
        <v>36</v>
      </c>
      <c r="D665" s="351" t="s">
        <v>1200</v>
      </c>
      <c r="E665" s="349"/>
      <c r="F665" s="350">
        <f>F666</f>
        <v>109843.2</v>
      </c>
      <c r="G665" s="350">
        <f t="shared" si="334"/>
        <v>0</v>
      </c>
      <c r="H665" s="350">
        <f t="shared" si="334"/>
        <v>0</v>
      </c>
      <c r="I665" s="350">
        <f t="shared" si="334"/>
        <v>0</v>
      </c>
      <c r="J665" s="350">
        <f t="shared" si="334"/>
        <v>109843.2</v>
      </c>
      <c r="K665" s="350">
        <f t="shared" si="334"/>
        <v>0</v>
      </c>
    </row>
    <row r="666" spans="1:11" s="183" customFormat="1" ht="51" x14ac:dyDescent="0.25">
      <c r="A666" s="55" t="s">
        <v>1271</v>
      </c>
      <c r="B666" s="351" t="s">
        <v>62</v>
      </c>
      <c r="C666" s="351" t="s">
        <v>36</v>
      </c>
      <c r="D666" s="351" t="s">
        <v>1201</v>
      </c>
      <c r="E666" s="349"/>
      <c r="F666" s="350">
        <f>F667</f>
        <v>109843.2</v>
      </c>
      <c r="G666" s="350">
        <f t="shared" si="334"/>
        <v>0</v>
      </c>
      <c r="H666" s="350">
        <f t="shared" si="334"/>
        <v>0</v>
      </c>
      <c r="I666" s="350">
        <f t="shared" si="334"/>
        <v>0</v>
      </c>
      <c r="J666" s="350">
        <f t="shared" si="334"/>
        <v>109843.2</v>
      </c>
      <c r="K666" s="350">
        <f t="shared" si="334"/>
        <v>0</v>
      </c>
    </row>
    <row r="667" spans="1:11" s="183" customFormat="1" ht="38.25" x14ac:dyDescent="0.25">
      <c r="A667" s="315" t="s">
        <v>1182</v>
      </c>
      <c r="B667" s="351" t="s">
        <v>62</v>
      </c>
      <c r="C667" s="351" t="s">
        <v>36</v>
      </c>
      <c r="D667" s="351" t="s">
        <v>1202</v>
      </c>
      <c r="E667" s="349"/>
      <c r="F667" s="350">
        <f>F668</f>
        <v>109843.2</v>
      </c>
      <c r="G667" s="350">
        <f t="shared" si="334"/>
        <v>0</v>
      </c>
      <c r="H667" s="350">
        <f t="shared" si="334"/>
        <v>0</v>
      </c>
      <c r="I667" s="350">
        <f t="shared" si="334"/>
        <v>0</v>
      </c>
      <c r="J667" s="350">
        <f t="shared" si="334"/>
        <v>109843.2</v>
      </c>
      <c r="K667" s="350">
        <f t="shared" si="334"/>
        <v>0</v>
      </c>
    </row>
    <row r="668" spans="1:11" s="183" customFormat="1" ht="38.25" x14ac:dyDescent="0.25">
      <c r="A668" s="384" t="s">
        <v>46</v>
      </c>
      <c r="B668" s="351" t="s">
        <v>62</v>
      </c>
      <c r="C668" s="351" t="s">
        <v>36</v>
      </c>
      <c r="D668" s="351" t="s">
        <v>1202</v>
      </c>
      <c r="E668" s="349">
        <v>600</v>
      </c>
      <c r="F668" s="350">
        <f>'9.ведомства'!G551</f>
        <v>109843.2</v>
      </c>
      <c r="G668" s="350">
        <f>'9.ведомства'!H551</f>
        <v>0</v>
      </c>
      <c r="H668" s="350">
        <f>'9.ведомства'!I551</f>
        <v>0</v>
      </c>
      <c r="I668" s="350">
        <f>'9.ведомства'!J551</f>
        <v>0</v>
      </c>
      <c r="J668" s="350">
        <f>'9.ведомства'!K551</f>
        <v>109843.2</v>
      </c>
      <c r="K668" s="350">
        <f>'9.ведомства'!L551</f>
        <v>0</v>
      </c>
    </row>
    <row r="669" spans="1:11" ht="25.5" x14ac:dyDescent="0.25">
      <c r="A669" s="384" t="s">
        <v>453</v>
      </c>
      <c r="B669" s="34" t="s">
        <v>62</v>
      </c>
      <c r="C669" s="34" t="s">
        <v>36</v>
      </c>
      <c r="D669" s="34" t="s">
        <v>455</v>
      </c>
      <c r="E669" s="51"/>
      <c r="F669" s="58">
        <f>F670</f>
        <v>142375861.23000002</v>
      </c>
      <c r="G669" s="58">
        <f t="shared" ref="G669:K669" si="335">G670</f>
        <v>2744586.55</v>
      </c>
      <c r="H669" s="58">
        <f t="shared" si="335"/>
        <v>0</v>
      </c>
      <c r="I669" s="58">
        <f t="shared" si="335"/>
        <v>0</v>
      </c>
      <c r="J669" s="58">
        <f t="shared" si="335"/>
        <v>142375861.23000002</v>
      </c>
      <c r="K669" s="58">
        <f t="shared" si="335"/>
        <v>2744586.55</v>
      </c>
    </row>
    <row r="670" spans="1:11" ht="38.25" x14ac:dyDescent="0.25">
      <c r="A670" s="384" t="s">
        <v>462</v>
      </c>
      <c r="B670" s="34" t="s">
        <v>62</v>
      </c>
      <c r="C670" s="34" t="s">
        <v>36</v>
      </c>
      <c r="D670" s="34" t="s">
        <v>456</v>
      </c>
      <c r="E670" s="51"/>
      <c r="F670" s="58">
        <f>F671+F682</f>
        <v>142375861.23000002</v>
      </c>
      <c r="G670" s="58">
        <f t="shared" ref="G670:K670" si="336">G671+G682</f>
        <v>2744586.55</v>
      </c>
      <c r="H670" s="58">
        <f t="shared" si="336"/>
        <v>0</v>
      </c>
      <c r="I670" s="58">
        <f t="shared" si="336"/>
        <v>0</v>
      </c>
      <c r="J670" s="58">
        <f t="shared" si="336"/>
        <v>142375861.23000002</v>
      </c>
      <c r="K670" s="58">
        <f t="shared" si="336"/>
        <v>2744586.55</v>
      </c>
    </row>
    <row r="671" spans="1:11" ht="38.25" x14ac:dyDescent="0.25">
      <c r="A671" s="384" t="s">
        <v>457</v>
      </c>
      <c r="B671" s="34" t="s">
        <v>62</v>
      </c>
      <c r="C671" s="34" t="s">
        <v>36</v>
      </c>
      <c r="D671" s="34" t="s">
        <v>459</v>
      </c>
      <c r="E671" s="51"/>
      <c r="F671" s="58">
        <f t="shared" ref="F671:K671" si="337">F672+F676+F678+F674+F680</f>
        <v>141896861.23000002</v>
      </c>
      <c r="G671" s="355">
        <f t="shared" si="337"/>
        <v>2744586.55</v>
      </c>
      <c r="H671" s="355">
        <f t="shared" si="337"/>
        <v>0</v>
      </c>
      <c r="I671" s="355">
        <f t="shared" si="337"/>
        <v>0</v>
      </c>
      <c r="J671" s="355">
        <f t="shared" si="337"/>
        <v>141896861.23000002</v>
      </c>
      <c r="K671" s="355">
        <f t="shared" si="337"/>
        <v>2744586.55</v>
      </c>
    </row>
    <row r="672" spans="1:11" ht="63.75" x14ac:dyDescent="0.25">
      <c r="A672" s="384" t="s">
        <v>12</v>
      </c>
      <c r="B672" s="34" t="s">
        <v>62</v>
      </c>
      <c r="C672" s="34" t="s">
        <v>36</v>
      </c>
      <c r="D672" s="34" t="s">
        <v>460</v>
      </c>
      <c r="E672" s="34"/>
      <c r="F672" s="58">
        <f>F673</f>
        <v>1400000</v>
      </c>
      <c r="G672" s="58">
        <f t="shared" ref="G672:K672" si="338">G673</f>
        <v>0</v>
      </c>
      <c r="H672" s="58">
        <f t="shared" si="338"/>
        <v>0</v>
      </c>
      <c r="I672" s="58">
        <f t="shared" si="338"/>
        <v>0</v>
      </c>
      <c r="J672" s="58">
        <f t="shared" si="338"/>
        <v>1400000</v>
      </c>
      <c r="K672" s="58">
        <f t="shared" si="338"/>
        <v>0</v>
      </c>
    </row>
    <row r="673" spans="1:11" ht="38.25" x14ac:dyDescent="0.25">
      <c r="A673" s="384" t="s">
        <v>46</v>
      </c>
      <c r="B673" s="34" t="s">
        <v>62</v>
      </c>
      <c r="C673" s="34" t="s">
        <v>36</v>
      </c>
      <c r="D673" s="34" t="s">
        <v>460</v>
      </c>
      <c r="E673" s="34" t="s">
        <v>44</v>
      </c>
      <c r="F673" s="58">
        <f>'9.ведомства'!G556</f>
        <v>1400000</v>
      </c>
      <c r="G673" s="58">
        <f>'9.ведомства'!H556</f>
        <v>0</v>
      </c>
      <c r="H673" s="58">
        <f>'9.ведомства'!I556</f>
        <v>0</v>
      </c>
      <c r="I673" s="58">
        <f>'9.ведомства'!J556</f>
        <v>0</v>
      </c>
      <c r="J673" s="58">
        <f>'9.ведомства'!K556</f>
        <v>1400000</v>
      </c>
      <c r="K673" s="58">
        <f>'9.ведомства'!L556</f>
        <v>0</v>
      </c>
    </row>
    <row r="674" spans="1:11" s="183" customFormat="1" ht="63.75" x14ac:dyDescent="0.25">
      <c r="A674" s="384" t="s">
        <v>874</v>
      </c>
      <c r="B674" s="356" t="s">
        <v>62</v>
      </c>
      <c r="C674" s="356" t="s">
        <v>36</v>
      </c>
      <c r="D674" s="356" t="s">
        <v>875</v>
      </c>
      <c r="E674" s="354"/>
      <c r="F674" s="355">
        <f>F675</f>
        <v>2744586.55</v>
      </c>
      <c r="G674" s="355">
        <f t="shared" ref="G674:K674" si="339">G675</f>
        <v>2744586.55</v>
      </c>
      <c r="H674" s="355">
        <f t="shared" si="339"/>
        <v>0</v>
      </c>
      <c r="I674" s="355">
        <f t="shared" si="339"/>
        <v>0</v>
      </c>
      <c r="J674" s="355">
        <f t="shared" si="339"/>
        <v>2744586.55</v>
      </c>
      <c r="K674" s="355">
        <f t="shared" si="339"/>
        <v>2744586.55</v>
      </c>
    </row>
    <row r="675" spans="1:11" s="183" customFormat="1" ht="38.25" x14ac:dyDescent="0.25">
      <c r="A675" s="384" t="s">
        <v>46</v>
      </c>
      <c r="B675" s="356" t="s">
        <v>62</v>
      </c>
      <c r="C675" s="356" t="s">
        <v>36</v>
      </c>
      <c r="D675" s="356" t="s">
        <v>875</v>
      </c>
      <c r="E675" s="354">
        <v>600</v>
      </c>
      <c r="F675" s="355">
        <f>'9.ведомства'!G558</f>
        <v>2744586.55</v>
      </c>
      <c r="G675" s="355">
        <f>'9.ведомства'!H558</f>
        <v>2744586.55</v>
      </c>
      <c r="H675" s="355">
        <f>'9.ведомства'!I558</f>
        <v>0</v>
      </c>
      <c r="I675" s="355">
        <f>'9.ведомства'!J558</f>
        <v>0</v>
      </c>
      <c r="J675" s="355">
        <f>'9.ведомства'!K558</f>
        <v>2744586.55</v>
      </c>
      <c r="K675" s="355">
        <f>'9.ведомства'!L558</f>
        <v>2744586.55</v>
      </c>
    </row>
    <row r="676" spans="1:11" ht="76.5" x14ac:dyDescent="0.25">
      <c r="A676" s="384" t="s">
        <v>471</v>
      </c>
      <c r="B676" s="34" t="s">
        <v>62</v>
      </c>
      <c r="C676" s="34" t="s">
        <v>36</v>
      </c>
      <c r="D676" s="34" t="s">
        <v>468</v>
      </c>
      <c r="E676" s="51"/>
      <c r="F676" s="58">
        <f>F677</f>
        <v>136004902.88</v>
      </c>
      <c r="G676" s="58">
        <f t="shared" ref="G676:K676" si="340">G677</f>
        <v>0</v>
      </c>
      <c r="H676" s="58">
        <f t="shared" si="340"/>
        <v>0</v>
      </c>
      <c r="I676" s="58">
        <f t="shared" si="340"/>
        <v>0</v>
      </c>
      <c r="J676" s="58">
        <f t="shared" si="340"/>
        <v>136004902.88</v>
      </c>
      <c r="K676" s="58">
        <f t="shared" si="340"/>
        <v>0</v>
      </c>
    </row>
    <row r="677" spans="1:11" ht="38.25" x14ac:dyDescent="0.25">
      <c r="A677" s="384" t="s">
        <v>46</v>
      </c>
      <c r="B677" s="34" t="s">
        <v>62</v>
      </c>
      <c r="C677" s="34" t="s">
        <v>36</v>
      </c>
      <c r="D677" s="34" t="s">
        <v>468</v>
      </c>
      <c r="E677" s="51">
        <v>600</v>
      </c>
      <c r="F677" s="58">
        <f>'9.ведомства'!G560</f>
        <v>136004902.88</v>
      </c>
      <c r="G677" s="58">
        <f>'9.ведомства'!H560</f>
        <v>0</v>
      </c>
      <c r="H677" s="58">
        <f>'9.ведомства'!I560</f>
        <v>0</v>
      </c>
      <c r="I677" s="58">
        <f>'9.ведомства'!J560</f>
        <v>0</v>
      </c>
      <c r="J677" s="58">
        <f>'9.ведомства'!K560</f>
        <v>136004902.88</v>
      </c>
      <c r="K677" s="58">
        <f>'9.ведомства'!L560</f>
        <v>0</v>
      </c>
    </row>
    <row r="678" spans="1:11" s="183" customFormat="1" ht="38.25" x14ac:dyDescent="0.25">
      <c r="A678" s="384" t="s">
        <v>1182</v>
      </c>
      <c r="B678" s="34" t="s">
        <v>62</v>
      </c>
      <c r="C678" s="34" t="s">
        <v>36</v>
      </c>
      <c r="D678" s="34" t="s">
        <v>1183</v>
      </c>
      <c r="E678" s="330"/>
      <c r="F678" s="331">
        <f>F679</f>
        <v>0</v>
      </c>
      <c r="G678" s="331">
        <f t="shared" ref="G678:K678" si="341">G679</f>
        <v>0</v>
      </c>
      <c r="H678" s="331">
        <f t="shared" si="341"/>
        <v>0</v>
      </c>
      <c r="I678" s="331">
        <f t="shared" si="341"/>
        <v>0</v>
      </c>
      <c r="J678" s="331">
        <f t="shared" si="341"/>
        <v>0</v>
      </c>
      <c r="K678" s="331">
        <f t="shared" si="341"/>
        <v>0</v>
      </c>
    </row>
    <row r="679" spans="1:11" s="183" customFormat="1" ht="38.25" x14ac:dyDescent="0.25">
      <c r="A679" s="384" t="s">
        <v>46</v>
      </c>
      <c r="B679" s="34" t="s">
        <v>62</v>
      </c>
      <c r="C679" s="34" t="s">
        <v>36</v>
      </c>
      <c r="D679" s="34" t="s">
        <v>1183</v>
      </c>
      <c r="E679" s="330">
        <v>600</v>
      </c>
      <c r="F679" s="331">
        <f>'9.ведомства'!G562</f>
        <v>0</v>
      </c>
      <c r="G679" s="331">
        <f>'9.ведомства'!H562</f>
        <v>0</v>
      </c>
      <c r="H679" s="331">
        <f>'9.ведомства'!I562</f>
        <v>0</v>
      </c>
      <c r="I679" s="331">
        <f>'9.ведомства'!J562</f>
        <v>0</v>
      </c>
      <c r="J679" s="331">
        <f>'9.ведомства'!K562</f>
        <v>0</v>
      </c>
      <c r="K679" s="331">
        <f>'9.ведомства'!L562</f>
        <v>0</v>
      </c>
    </row>
    <row r="680" spans="1:11" s="183" customFormat="1" ht="89.25" x14ac:dyDescent="0.25">
      <c r="A680" s="384" t="s">
        <v>1124</v>
      </c>
      <c r="B680" s="356" t="s">
        <v>62</v>
      </c>
      <c r="C680" s="356" t="s">
        <v>36</v>
      </c>
      <c r="D680" s="356" t="s">
        <v>881</v>
      </c>
      <c r="E680" s="354"/>
      <c r="F680" s="355">
        <f>F681</f>
        <v>1747371.8</v>
      </c>
      <c r="G680" s="355">
        <f t="shared" ref="G680:K680" si="342">G681</f>
        <v>0</v>
      </c>
      <c r="H680" s="355">
        <f t="shared" si="342"/>
        <v>0</v>
      </c>
      <c r="I680" s="355">
        <f t="shared" si="342"/>
        <v>0</v>
      </c>
      <c r="J680" s="355">
        <f t="shared" si="342"/>
        <v>1747371.8</v>
      </c>
      <c r="K680" s="355">
        <f t="shared" si="342"/>
        <v>0</v>
      </c>
    </row>
    <row r="681" spans="1:11" s="183" customFormat="1" ht="38.25" x14ac:dyDescent="0.25">
      <c r="A681" s="384" t="s">
        <v>46</v>
      </c>
      <c r="B681" s="356" t="s">
        <v>62</v>
      </c>
      <c r="C681" s="356" t="s">
        <v>36</v>
      </c>
      <c r="D681" s="356" t="s">
        <v>881</v>
      </c>
      <c r="E681" s="354">
        <v>600</v>
      </c>
      <c r="F681" s="355">
        <f>'9.ведомства'!G564</f>
        <v>1747371.8</v>
      </c>
      <c r="G681" s="355">
        <f>'9.ведомства'!H564</f>
        <v>0</v>
      </c>
      <c r="H681" s="355">
        <f>'9.ведомства'!I564</f>
        <v>0</v>
      </c>
      <c r="I681" s="355">
        <f>'9.ведомства'!J564</f>
        <v>0</v>
      </c>
      <c r="J681" s="355">
        <f>'9.ведомства'!K564</f>
        <v>1747371.8</v>
      </c>
      <c r="K681" s="355">
        <f>'9.ведомства'!L564</f>
        <v>0</v>
      </c>
    </row>
    <row r="682" spans="1:11" ht="51" x14ac:dyDescent="0.25">
      <c r="A682" s="384" t="s">
        <v>472</v>
      </c>
      <c r="B682" s="34" t="s">
        <v>62</v>
      </c>
      <c r="C682" s="34" t="s">
        <v>36</v>
      </c>
      <c r="D682" s="34" t="s">
        <v>473</v>
      </c>
      <c r="E682" s="51"/>
      <c r="F682" s="58">
        <f>F683</f>
        <v>479000</v>
      </c>
      <c r="G682" s="58">
        <f t="shared" ref="G682:K683" si="343">G683</f>
        <v>0</v>
      </c>
      <c r="H682" s="58">
        <f t="shared" si="343"/>
        <v>0</v>
      </c>
      <c r="I682" s="58">
        <f t="shared" si="343"/>
        <v>0</v>
      </c>
      <c r="J682" s="58">
        <f t="shared" si="343"/>
        <v>479000</v>
      </c>
      <c r="K682" s="58">
        <f t="shared" si="343"/>
        <v>0</v>
      </c>
    </row>
    <row r="683" spans="1:11" ht="38.25" x14ac:dyDescent="0.25">
      <c r="A683" s="384" t="s">
        <v>477</v>
      </c>
      <c r="B683" s="34" t="s">
        <v>62</v>
      </c>
      <c r="C683" s="34" t="s">
        <v>36</v>
      </c>
      <c r="D683" s="34" t="s">
        <v>479</v>
      </c>
      <c r="E683" s="51"/>
      <c r="F683" s="58">
        <f>F684</f>
        <v>479000</v>
      </c>
      <c r="G683" s="58">
        <f t="shared" si="343"/>
        <v>0</v>
      </c>
      <c r="H683" s="58">
        <f t="shared" si="343"/>
        <v>0</v>
      </c>
      <c r="I683" s="58">
        <f t="shared" si="343"/>
        <v>0</v>
      </c>
      <c r="J683" s="58">
        <f t="shared" si="343"/>
        <v>479000</v>
      </c>
      <c r="K683" s="58">
        <f t="shared" si="343"/>
        <v>0</v>
      </c>
    </row>
    <row r="684" spans="1:11" ht="38.25" x14ac:dyDescent="0.25">
      <c r="A684" s="384" t="s">
        <v>46</v>
      </c>
      <c r="B684" s="34" t="s">
        <v>62</v>
      </c>
      <c r="C684" s="34" t="s">
        <v>36</v>
      </c>
      <c r="D684" s="34" t="s">
        <v>479</v>
      </c>
      <c r="E684" s="51">
        <v>600</v>
      </c>
      <c r="F684" s="58">
        <f>'9.ведомства'!G567</f>
        <v>479000</v>
      </c>
      <c r="G684" s="58">
        <f>'9.ведомства'!H567</f>
        <v>0</v>
      </c>
      <c r="H684" s="58">
        <f>'9.ведомства'!I567</f>
        <v>0</v>
      </c>
      <c r="I684" s="58">
        <f>'9.ведомства'!J567</f>
        <v>0</v>
      </c>
      <c r="J684" s="58">
        <f>'9.ведомства'!K567</f>
        <v>479000</v>
      </c>
      <c r="K684" s="58">
        <f>'9.ведомства'!L567</f>
        <v>0</v>
      </c>
    </row>
    <row r="685" spans="1:11" ht="25.5" x14ac:dyDescent="0.25">
      <c r="A685" s="384" t="s">
        <v>491</v>
      </c>
      <c r="B685" s="34" t="s">
        <v>62</v>
      </c>
      <c r="C685" s="34" t="s">
        <v>36</v>
      </c>
      <c r="D685" s="34" t="s">
        <v>418</v>
      </c>
      <c r="E685" s="51"/>
      <c r="F685" s="58">
        <f>F686</f>
        <v>107176774.15000001</v>
      </c>
      <c r="G685" s="58">
        <f>G686</f>
        <v>4076007.47</v>
      </c>
      <c r="H685" s="58">
        <f t="shared" ref="H685:K685" si="344">H686</f>
        <v>0</v>
      </c>
      <c r="I685" s="58">
        <f t="shared" si="344"/>
        <v>0</v>
      </c>
      <c r="J685" s="58">
        <f t="shared" si="344"/>
        <v>107176774.15000001</v>
      </c>
      <c r="K685" s="58">
        <f t="shared" si="344"/>
        <v>4076007.47</v>
      </c>
    </row>
    <row r="686" spans="1:11" ht="38.25" x14ac:dyDescent="0.25">
      <c r="A686" s="384" t="s">
        <v>492</v>
      </c>
      <c r="B686" s="34" t="s">
        <v>62</v>
      </c>
      <c r="C686" s="34" t="s">
        <v>36</v>
      </c>
      <c r="D686" s="34" t="s">
        <v>564</v>
      </c>
      <c r="E686" s="51"/>
      <c r="F686" s="58">
        <f>F687+F696</f>
        <v>107176774.15000001</v>
      </c>
      <c r="G686" s="58">
        <f>G687+G696</f>
        <v>4076007.47</v>
      </c>
      <c r="H686" s="58">
        <f t="shared" ref="H686:K686" si="345">H687+H696</f>
        <v>0</v>
      </c>
      <c r="I686" s="58">
        <f t="shared" si="345"/>
        <v>0</v>
      </c>
      <c r="J686" s="58">
        <f t="shared" si="345"/>
        <v>107176774.15000001</v>
      </c>
      <c r="K686" s="58">
        <f t="shared" si="345"/>
        <v>4076007.47</v>
      </c>
    </row>
    <row r="687" spans="1:11" ht="38.25" x14ac:dyDescent="0.25">
      <c r="A687" s="384" t="s">
        <v>565</v>
      </c>
      <c r="B687" s="34" t="s">
        <v>62</v>
      </c>
      <c r="C687" s="34" t="s">
        <v>36</v>
      </c>
      <c r="D687" s="34" t="s">
        <v>566</v>
      </c>
      <c r="E687" s="51"/>
      <c r="F687" s="58">
        <f>F688+F690+F692+F694</f>
        <v>105976774.15000001</v>
      </c>
      <c r="G687" s="58">
        <f>G688+G690+G692+G694</f>
        <v>4076007.47</v>
      </c>
      <c r="H687" s="58">
        <f t="shared" ref="H687:K687" si="346">H688+H690+H692+H694</f>
        <v>0</v>
      </c>
      <c r="I687" s="58">
        <f t="shared" si="346"/>
        <v>0</v>
      </c>
      <c r="J687" s="58">
        <f t="shared" si="346"/>
        <v>105976774.15000001</v>
      </c>
      <c r="K687" s="58">
        <f t="shared" si="346"/>
        <v>4076007.47</v>
      </c>
    </row>
    <row r="688" spans="1:11" ht="63.75" x14ac:dyDescent="0.25">
      <c r="A688" s="384" t="s">
        <v>12</v>
      </c>
      <c r="B688" s="34" t="s">
        <v>62</v>
      </c>
      <c r="C688" s="34" t="s">
        <v>36</v>
      </c>
      <c r="D688" s="34" t="s">
        <v>567</v>
      </c>
      <c r="E688" s="34"/>
      <c r="F688" s="58">
        <f>F689</f>
        <v>1820000</v>
      </c>
      <c r="G688" s="58">
        <f>G689</f>
        <v>0</v>
      </c>
      <c r="H688" s="58">
        <f t="shared" ref="H688:K688" si="347">H689</f>
        <v>0</v>
      </c>
      <c r="I688" s="58">
        <f t="shared" si="347"/>
        <v>0</v>
      </c>
      <c r="J688" s="58">
        <f t="shared" si="347"/>
        <v>1820000</v>
      </c>
      <c r="K688" s="58">
        <f t="shared" si="347"/>
        <v>0</v>
      </c>
    </row>
    <row r="689" spans="1:11" ht="38.25" x14ac:dyDescent="0.25">
      <c r="A689" s="384" t="s">
        <v>46</v>
      </c>
      <c r="B689" s="34" t="s">
        <v>62</v>
      </c>
      <c r="C689" s="34" t="s">
        <v>36</v>
      </c>
      <c r="D689" s="34" t="s">
        <v>567</v>
      </c>
      <c r="E689" s="34" t="s">
        <v>44</v>
      </c>
      <c r="F689" s="58">
        <f>'9.ведомства'!G703</f>
        <v>1820000</v>
      </c>
      <c r="G689" s="58">
        <f>'9.ведомства'!H703</f>
        <v>0</v>
      </c>
      <c r="H689" s="58">
        <f>'9.ведомства'!I703</f>
        <v>0</v>
      </c>
      <c r="I689" s="58">
        <f>'9.ведомства'!J703</f>
        <v>0</v>
      </c>
      <c r="J689" s="58">
        <f>'9.ведомства'!K703</f>
        <v>1820000</v>
      </c>
      <c r="K689" s="58">
        <f>'9.ведомства'!L703</f>
        <v>0</v>
      </c>
    </row>
    <row r="690" spans="1:11" ht="63.75" x14ac:dyDescent="0.25">
      <c r="A690" s="384" t="s">
        <v>874</v>
      </c>
      <c r="B690" s="34" t="s">
        <v>62</v>
      </c>
      <c r="C690" s="34" t="s">
        <v>36</v>
      </c>
      <c r="D690" s="34" t="s">
        <v>876</v>
      </c>
      <c r="E690" s="51"/>
      <c r="F690" s="58">
        <f>F691</f>
        <v>4076007.47</v>
      </c>
      <c r="G690" s="58">
        <f>G691</f>
        <v>4076007.47</v>
      </c>
      <c r="H690" s="58">
        <f t="shared" ref="H690:K690" si="348">H691</f>
        <v>0</v>
      </c>
      <c r="I690" s="58">
        <f t="shared" si="348"/>
        <v>0</v>
      </c>
      <c r="J690" s="58">
        <f t="shared" si="348"/>
        <v>4076007.47</v>
      </c>
      <c r="K690" s="58">
        <f t="shared" si="348"/>
        <v>4076007.47</v>
      </c>
    </row>
    <row r="691" spans="1:11" ht="38.25" x14ac:dyDescent="0.25">
      <c r="A691" s="384" t="s">
        <v>46</v>
      </c>
      <c r="B691" s="34" t="s">
        <v>62</v>
      </c>
      <c r="C691" s="34" t="s">
        <v>36</v>
      </c>
      <c r="D691" s="34" t="s">
        <v>876</v>
      </c>
      <c r="E691" s="51">
        <v>600</v>
      </c>
      <c r="F691" s="58">
        <f>'9.ведомства'!G705</f>
        <v>4076007.47</v>
      </c>
      <c r="G691" s="58">
        <f>'9.ведомства'!H705</f>
        <v>4076007.47</v>
      </c>
      <c r="H691" s="58">
        <f>'9.ведомства'!I705</f>
        <v>0</v>
      </c>
      <c r="I691" s="58">
        <f>'9.ведомства'!J705</f>
        <v>0</v>
      </c>
      <c r="J691" s="58">
        <f>'9.ведомства'!K705</f>
        <v>4076007.47</v>
      </c>
      <c r="K691" s="58">
        <f>'9.ведомства'!L705</f>
        <v>4076007.47</v>
      </c>
    </row>
    <row r="692" spans="1:11" ht="76.5" x14ac:dyDescent="0.25">
      <c r="A692" s="384" t="s">
        <v>471</v>
      </c>
      <c r="B692" s="34" t="s">
        <v>62</v>
      </c>
      <c r="C692" s="34" t="s">
        <v>36</v>
      </c>
      <c r="D692" s="34" t="s">
        <v>568</v>
      </c>
      <c r="E692" s="51"/>
      <c r="F692" s="58">
        <f>F693</f>
        <v>97485711.370000005</v>
      </c>
      <c r="G692" s="58">
        <f>G693</f>
        <v>0</v>
      </c>
      <c r="H692" s="58">
        <f t="shared" ref="H692:K692" si="349">H693</f>
        <v>0</v>
      </c>
      <c r="I692" s="58">
        <f t="shared" si="349"/>
        <v>0</v>
      </c>
      <c r="J692" s="58">
        <f t="shared" si="349"/>
        <v>97485711.370000005</v>
      </c>
      <c r="K692" s="58">
        <f t="shared" si="349"/>
        <v>0</v>
      </c>
    </row>
    <row r="693" spans="1:11" ht="38.25" x14ac:dyDescent="0.25">
      <c r="A693" s="384" t="s">
        <v>46</v>
      </c>
      <c r="B693" s="34" t="s">
        <v>62</v>
      </c>
      <c r="C693" s="34" t="s">
        <v>36</v>
      </c>
      <c r="D693" s="34" t="s">
        <v>568</v>
      </c>
      <c r="E693" s="51">
        <v>600</v>
      </c>
      <c r="F693" s="58">
        <f>'9.ведомства'!G707</f>
        <v>97485711.370000005</v>
      </c>
      <c r="G693" s="58">
        <f>'9.ведомства'!H707</f>
        <v>0</v>
      </c>
      <c r="H693" s="58">
        <f>'9.ведомства'!I707</f>
        <v>0</v>
      </c>
      <c r="I693" s="58">
        <f>'9.ведомства'!J707</f>
        <v>0</v>
      </c>
      <c r="J693" s="58">
        <f>'9.ведомства'!K707</f>
        <v>97485711.370000005</v>
      </c>
      <c r="K693" s="58">
        <f>'9.ведомства'!L707</f>
        <v>0</v>
      </c>
    </row>
    <row r="694" spans="1:11" ht="89.25" x14ac:dyDescent="0.25">
      <c r="A694" s="384" t="s">
        <v>1124</v>
      </c>
      <c r="B694" s="34" t="s">
        <v>62</v>
      </c>
      <c r="C694" s="34" t="s">
        <v>36</v>
      </c>
      <c r="D694" s="34" t="s">
        <v>882</v>
      </c>
      <c r="E694" s="51"/>
      <c r="F694" s="58">
        <f>F695</f>
        <v>2595055.31</v>
      </c>
      <c r="G694" s="58">
        <f>G695</f>
        <v>0</v>
      </c>
      <c r="H694" s="58">
        <f t="shared" ref="H694:K694" si="350">H695</f>
        <v>0</v>
      </c>
      <c r="I694" s="58">
        <f t="shared" si="350"/>
        <v>0</v>
      </c>
      <c r="J694" s="58">
        <f t="shared" si="350"/>
        <v>2595055.31</v>
      </c>
      <c r="K694" s="58">
        <f t="shared" si="350"/>
        <v>0</v>
      </c>
    </row>
    <row r="695" spans="1:11" ht="38.25" x14ac:dyDescent="0.25">
      <c r="A695" s="384" t="s">
        <v>46</v>
      </c>
      <c r="B695" s="34" t="s">
        <v>62</v>
      </c>
      <c r="C695" s="34" t="s">
        <v>36</v>
      </c>
      <c r="D695" s="34" t="s">
        <v>882</v>
      </c>
      <c r="E695" s="51">
        <v>600</v>
      </c>
      <c r="F695" s="58">
        <f>'9.ведомства'!G709</f>
        <v>2595055.31</v>
      </c>
      <c r="G695" s="58">
        <f>'9.ведомства'!H709</f>
        <v>0</v>
      </c>
      <c r="H695" s="58">
        <f>'9.ведомства'!I709</f>
        <v>0</v>
      </c>
      <c r="I695" s="58">
        <f>'9.ведомства'!J709</f>
        <v>0</v>
      </c>
      <c r="J695" s="58">
        <f>'9.ведомства'!K709</f>
        <v>2595055.31</v>
      </c>
      <c r="K695" s="58">
        <f>'9.ведомства'!L709</f>
        <v>0</v>
      </c>
    </row>
    <row r="696" spans="1:11" ht="51" x14ac:dyDescent="0.25">
      <c r="A696" s="384" t="s">
        <v>805</v>
      </c>
      <c r="B696" s="34" t="s">
        <v>62</v>
      </c>
      <c r="C696" s="34" t="s">
        <v>36</v>
      </c>
      <c r="D696" s="34" t="s">
        <v>808</v>
      </c>
      <c r="E696" s="51"/>
      <c r="F696" s="58">
        <f>F697+F699</f>
        <v>1200000</v>
      </c>
      <c r="G696" s="233">
        <f t="shared" ref="G696:K696" si="351">G697+G699</f>
        <v>0</v>
      </c>
      <c r="H696" s="233">
        <f t="shared" si="351"/>
        <v>0</v>
      </c>
      <c r="I696" s="233">
        <f t="shared" si="351"/>
        <v>0</v>
      </c>
      <c r="J696" s="233">
        <f t="shared" si="351"/>
        <v>1200000</v>
      </c>
      <c r="K696" s="233">
        <f t="shared" si="351"/>
        <v>0</v>
      </c>
    </row>
    <row r="697" spans="1:11" ht="25.5" x14ac:dyDescent="0.25">
      <c r="A697" s="384" t="s">
        <v>806</v>
      </c>
      <c r="B697" s="34" t="s">
        <v>62</v>
      </c>
      <c r="C697" s="34" t="s">
        <v>36</v>
      </c>
      <c r="D697" s="34" t="s">
        <v>807</v>
      </c>
      <c r="E697" s="51"/>
      <c r="F697" s="58">
        <f>F698</f>
        <v>0</v>
      </c>
      <c r="G697" s="58">
        <f>G698</f>
        <v>0</v>
      </c>
      <c r="H697" s="58">
        <f t="shared" ref="H697:K697" si="352">H698</f>
        <v>0</v>
      </c>
      <c r="I697" s="58">
        <f t="shared" si="352"/>
        <v>0</v>
      </c>
      <c r="J697" s="58">
        <f t="shared" si="352"/>
        <v>0</v>
      </c>
      <c r="K697" s="58">
        <f t="shared" si="352"/>
        <v>0</v>
      </c>
    </row>
    <row r="698" spans="1:11" ht="38.25" x14ac:dyDescent="0.25">
      <c r="A698" s="384" t="s">
        <v>46</v>
      </c>
      <c r="B698" s="34" t="s">
        <v>62</v>
      </c>
      <c r="C698" s="34" t="s">
        <v>36</v>
      </c>
      <c r="D698" s="34" t="s">
        <v>807</v>
      </c>
      <c r="E698" s="51">
        <v>600</v>
      </c>
      <c r="F698" s="58">
        <f>'9.ведомства'!G712</f>
        <v>0</v>
      </c>
      <c r="G698" s="58">
        <f>'9.ведомства'!H712</f>
        <v>0</v>
      </c>
      <c r="H698" s="58">
        <f>'9.ведомства'!I712</f>
        <v>0</v>
      </c>
      <c r="I698" s="58">
        <f>'9.ведомства'!J712</f>
        <v>0</v>
      </c>
      <c r="J698" s="58">
        <f>'9.ведомства'!K712</f>
        <v>0</v>
      </c>
      <c r="K698" s="58">
        <f>'9.ведомства'!L712</f>
        <v>0</v>
      </c>
    </row>
    <row r="699" spans="1:11" s="183" customFormat="1" ht="25.5" x14ac:dyDescent="0.25">
      <c r="A699" s="384" t="s">
        <v>597</v>
      </c>
      <c r="B699" s="34" t="s">
        <v>62</v>
      </c>
      <c r="C699" s="34" t="s">
        <v>36</v>
      </c>
      <c r="D699" s="34" t="s">
        <v>1077</v>
      </c>
      <c r="E699" s="232"/>
      <c r="F699" s="233">
        <f>F700</f>
        <v>1200000</v>
      </c>
      <c r="G699" s="233">
        <f t="shared" ref="G699:K699" si="353">G700</f>
        <v>0</v>
      </c>
      <c r="H699" s="233">
        <f t="shared" si="353"/>
        <v>0</v>
      </c>
      <c r="I699" s="233">
        <f t="shared" si="353"/>
        <v>0</v>
      </c>
      <c r="J699" s="233">
        <f t="shared" si="353"/>
        <v>1200000</v>
      </c>
      <c r="K699" s="233">
        <f t="shared" si="353"/>
        <v>0</v>
      </c>
    </row>
    <row r="700" spans="1:11" s="183" customFormat="1" ht="38.25" x14ac:dyDescent="0.25">
      <c r="A700" s="384" t="s">
        <v>46</v>
      </c>
      <c r="B700" s="34" t="s">
        <v>62</v>
      </c>
      <c r="C700" s="34" t="s">
        <v>36</v>
      </c>
      <c r="D700" s="34" t="s">
        <v>1077</v>
      </c>
      <c r="E700" s="232">
        <v>600</v>
      </c>
      <c r="F700" s="233">
        <f>'9.ведомства'!G714</f>
        <v>1200000</v>
      </c>
      <c r="G700" s="233">
        <f>'9.ведомства'!H714</f>
        <v>0</v>
      </c>
      <c r="H700" s="233">
        <f>'9.ведомства'!I714</f>
        <v>0</v>
      </c>
      <c r="I700" s="233">
        <f>'9.ведомства'!J714</f>
        <v>0</v>
      </c>
      <c r="J700" s="233">
        <f>'9.ведомства'!K714</f>
        <v>1200000</v>
      </c>
      <c r="K700" s="233">
        <f>'9.ведомства'!L714</f>
        <v>0</v>
      </c>
    </row>
    <row r="701" spans="1:11" x14ac:dyDescent="0.25">
      <c r="A701" s="384" t="s">
        <v>70</v>
      </c>
      <c r="B701" s="34" t="s">
        <v>62</v>
      </c>
      <c r="C701" s="34" t="s">
        <v>62</v>
      </c>
      <c r="D701" s="34"/>
      <c r="E701" s="34"/>
      <c r="F701" s="58">
        <f>F702+F713</f>
        <v>10157521.4</v>
      </c>
      <c r="G701" s="58">
        <f>G702+G713</f>
        <v>2033343</v>
      </c>
      <c r="H701" s="58">
        <f t="shared" ref="H701:K701" si="354">H702+H713</f>
        <v>0</v>
      </c>
      <c r="I701" s="58">
        <f t="shared" si="354"/>
        <v>0</v>
      </c>
      <c r="J701" s="58">
        <f t="shared" si="354"/>
        <v>10157521.4</v>
      </c>
      <c r="K701" s="58">
        <f t="shared" si="354"/>
        <v>2033343</v>
      </c>
    </row>
    <row r="702" spans="1:11" ht="25.5" x14ac:dyDescent="0.25">
      <c r="A702" s="385" t="s">
        <v>405</v>
      </c>
      <c r="B702" s="34" t="s">
        <v>62</v>
      </c>
      <c r="C702" s="34" t="s">
        <v>62</v>
      </c>
      <c r="D702" s="34" t="s">
        <v>330</v>
      </c>
      <c r="E702" s="51"/>
      <c r="F702" s="58">
        <f>F703+F708</f>
        <v>800000</v>
      </c>
      <c r="G702" s="58">
        <f t="shared" ref="G702:K702" si="355">G703+G708</f>
        <v>0</v>
      </c>
      <c r="H702" s="58">
        <f t="shared" si="355"/>
        <v>0</v>
      </c>
      <c r="I702" s="58">
        <f t="shared" si="355"/>
        <v>0</v>
      </c>
      <c r="J702" s="58">
        <f t="shared" si="355"/>
        <v>800000</v>
      </c>
      <c r="K702" s="58">
        <f t="shared" si="355"/>
        <v>0</v>
      </c>
    </row>
    <row r="703" spans="1:11" x14ac:dyDescent="0.25">
      <c r="A703" s="384" t="s">
        <v>406</v>
      </c>
      <c r="B703" s="34" t="s">
        <v>62</v>
      </c>
      <c r="C703" s="34" t="s">
        <v>62</v>
      </c>
      <c r="D703" s="34" t="s">
        <v>411</v>
      </c>
      <c r="E703" s="51"/>
      <c r="F703" s="58">
        <f>F704</f>
        <v>500000</v>
      </c>
      <c r="G703" s="58">
        <f t="shared" ref="G703:K704" si="356">G704</f>
        <v>0</v>
      </c>
      <c r="H703" s="58">
        <f t="shared" si="356"/>
        <v>0</v>
      </c>
      <c r="I703" s="58">
        <f t="shared" si="356"/>
        <v>0</v>
      </c>
      <c r="J703" s="58">
        <f t="shared" si="356"/>
        <v>500000</v>
      </c>
      <c r="K703" s="58">
        <f t="shared" si="356"/>
        <v>0</v>
      </c>
    </row>
    <row r="704" spans="1:11" ht="38.25" x14ac:dyDescent="0.25">
      <c r="A704" s="384" t="s">
        <v>409</v>
      </c>
      <c r="B704" s="34" t="s">
        <v>62</v>
      </c>
      <c r="C704" s="34" t="s">
        <v>62</v>
      </c>
      <c r="D704" s="34" t="s">
        <v>412</v>
      </c>
      <c r="E704" s="51"/>
      <c r="F704" s="58">
        <f>F705</f>
        <v>500000</v>
      </c>
      <c r="G704" s="58">
        <f t="shared" si="356"/>
        <v>0</v>
      </c>
      <c r="H704" s="58">
        <f t="shared" si="356"/>
        <v>0</v>
      </c>
      <c r="I704" s="58">
        <f t="shared" si="356"/>
        <v>0</v>
      </c>
      <c r="J704" s="58">
        <f t="shared" si="356"/>
        <v>500000</v>
      </c>
      <c r="K704" s="58">
        <f t="shared" si="356"/>
        <v>0</v>
      </c>
    </row>
    <row r="705" spans="1:11" ht="25.5" x14ac:dyDescent="0.25">
      <c r="A705" s="50" t="s">
        <v>23</v>
      </c>
      <c r="B705" s="34" t="s">
        <v>62</v>
      </c>
      <c r="C705" s="34" t="s">
        <v>62</v>
      </c>
      <c r="D705" s="34" t="s">
        <v>413</v>
      </c>
      <c r="E705" s="51"/>
      <c r="F705" s="58">
        <f>SUM(F706:F707)</f>
        <v>500000</v>
      </c>
      <c r="G705" s="58">
        <f t="shared" ref="G705:K705" si="357">SUM(G706:G707)</f>
        <v>0</v>
      </c>
      <c r="H705" s="58">
        <f t="shared" si="357"/>
        <v>0</v>
      </c>
      <c r="I705" s="58">
        <f t="shared" si="357"/>
        <v>0</v>
      </c>
      <c r="J705" s="58">
        <f t="shared" si="357"/>
        <v>500000</v>
      </c>
      <c r="K705" s="58">
        <f t="shared" si="357"/>
        <v>0</v>
      </c>
    </row>
    <row r="706" spans="1:11" ht="76.5" x14ac:dyDescent="0.25">
      <c r="A706" s="384" t="s">
        <v>11</v>
      </c>
      <c r="B706" s="34" t="s">
        <v>62</v>
      </c>
      <c r="C706" s="34" t="s">
        <v>62</v>
      </c>
      <c r="D706" s="34" t="s">
        <v>413</v>
      </c>
      <c r="E706" s="51">
        <v>100</v>
      </c>
      <c r="F706" s="58">
        <f>'9.ведомства'!G257</f>
        <v>74350</v>
      </c>
      <c r="G706" s="58">
        <f>'9.ведомства'!H257</f>
        <v>0</v>
      </c>
      <c r="H706" s="58">
        <f>'9.ведомства'!I257</f>
        <v>0</v>
      </c>
      <c r="I706" s="58">
        <f>'9.ведомства'!J257</f>
        <v>0</v>
      </c>
      <c r="J706" s="58">
        <f>'9.ведомства'!K257</f>
        <v>74350</v>
      </c>
      <c r="K706" s="58">
        <f>'9.ведомства'!L257</f>
        <v>0</v>
      </c>
    </row>
    <row r="707" spans="1:11" ht="25.5" x14ac:dyDescent="0.25">
      <c r="A707" s="384" t="s">
        <v>16</v>
      </c>
      <c r="B707" s="34" t="s">
        <v>62</v>
      </c>
      <c r="C707" s="34" t="s">
        <v>62</v>
      </c>
      <c r="D707" s="34" t="s">
        <v>413</v>
      </c>
      <c r="E707" s="51">
        <v>200</v>
      </c>
      <c r="F707" s="58">
        <f>'9.ведомства'!G258</f>
        <v>425650</v>
      </c>
      <c r="G707" s="58">
        <f>'9.ведомства'!H258</f>
        <v>0</v>
      </c>
      <c r="H707" s="58">
        <f>'9.ведомства'!I258</f>
        <v>0</v>
      </c>
      <c r="I707" s="58">
        <f>'9.ведомства'!J258</f>
        <v>0</v>
      </c>
      <c r="J707" s="58">
        <f>'9.ведомства'!K258</f>
        <v>425650</v>
      </c>
      <c r="K707" s="58">
        <f>'9.ведомства'!L258</f>
        <v>0</v>
      </c>
    </row>
    <row r="708" spans="1:11" ht="38.25" x14ac:dyDescent="0.25">
      <c r="A708" s="384" t="s">
        <v>407</v>
      </c>
      <c r="B708" s="34" t="s">
        <v>62</v>
      </c>
      <c r="C708" s="34" t="s">
        <v>62</v>
      </c>
      <c r="D708" s="34" t="s">
        <v>414</v>
      </c>
      <c r="E708" s="51"/>
      <c r="F708" s="58">
        <f>F709</f>
        <v>300000</v>
      </c>
      <c r="G708" s="58">
        <f t="shared" ref="G708:K709" si="358">G709</f>
        <v>0</v>
      </c>
      <c r="H708" s="58">
        <f t="shared" si="358"/>
        <v>0</v>
      </c>
      <c r="I708" s="58">
        <f t="shared" si="358"/>
        <v>0</v>
      </c>
      <c r="J708" s="58">
        <f t="shared" si="358"/>
        <v>300000</v>
      </c>
      <c r="K708" s="58">
        <f t="shared" si="358"/>
        <v>0</v>
      </c>
    </row>
    <row r="709" spans="1:11" ht="51" x14ac:dyDescent="0.25">
      <c r="A709" s="384" t="s">
        <v>410</v>
      </c>
      <c r="B709" s="34" t="s">
        <v>62</v>
      </c>
      <c r="C709" s="34" t="s">
        <v>62</v>
      </c>
      <c r="D709" s="34" t="s">
        <v>415</v>
      </c>
      <c r="E709" s="51"/>
      <c r="F709" s="58">
        <f>F710</f>
        <v>300000</v>
      </c>
      <c r="G709" s="58">
        <f t="shared" si="358"/>
        <v>0</v>
      </c>
      <c r="H709" s="58">
        <f t="shared" si="358"/>
        <v>0</v>
      </c>
      <c r="I709" s="58">
        <f t="shared" si="358"/>
        <v>0</v>
      </c>
      <c r="J709" s="58">
        <f t="shared" si="358"/>
        <v>300000</v>
      </c>
      <c r="K709" s="58">
        <f t="shared" si="358"/>
        <v>0</v>
      </c>
    </row>
    <row r="710" spans="1:11" ht="25.5" x14ac:dyDescent="0.25">
      <c r="A710" s="50" t="s">
        <v>23</v>
      </c>
      <c r="B710" s="34" t="s">
        <v>62</v>
      </c>
      <c r="C710" s="34" t="s">
        <v>62</v>
      </c>
      <c r="D710" s="34" t="s">
        <v>416</v>
      </c>
      <c r="E710" s="51"/>
      <c r="F710" s="58">
        <f>SUM(F711:F712)</f>
        <v>300000</v>
      </c>
      <c r="G710" s="58">
        <f t="shared" ref="G710:K710" si="359">SUM(G711:G712)</f>
        <v>0</v>
      </c>
      <c r="H710" s="58">
        <f t="shared" si="359"/>
        <v>0</v>
      </c>
      <c r="I710" s="58">
        <f t="shared" si="359"/>
        <v>0</v>
      </c>
      <c r="J710" s="58">
        <f t="shared" si="359"/>
        <v>300000</v>
      </c>
      <c r="K710" s="58">
        <f t="shared" si="359"/>
        <v>0</v>
      </c>
    </row>
    <row r="711" spans="1:11" ht="76.5" x14ac:dyDescent="0.25">
      <c r="A711" s="384" t="s">
        <v>11</v>
      </c>
      <c r="B711" s="34" t="s">
        <v>62</v>
      </c>
      <c r="C711" s="34" t="s">
        <v>62</v>
      </c>
      <c r="D711" s="34" t="s">
        <v>416</v>
      </c>
      <c r="E711" s="51">
        <v>100</v>
      </c>
      <c r="F711" s="58">
        <f>'9.ведомства'!G262</f>
        <v>0</v>
      </c>
      <c r="G711" s="58">
        <f>'9.ведомства'!H262</f>
        <v>0</v>
      </c>
      <c r="H711" s="58">
        <f>'9.ведомства'!I262</f>
        <v>0</v>
      </c>
      <c r="I711" s="58">
        <f>'9.ведомства'!J262</f>
        <v>0</v>
      </c>
      <c r="J711" s="58">
        <f>'9.ведомства'!K262</f>
        <v>0</v>
      </c>
      <c r="K711" s="58">
        <f>'9.ведомства'!L262</f>
        <v>0</v>
      </c>
    </row>
    <row r="712" spans="1:11" ht="25.5" x14ac:dyDescent="0.25">
      <c r="A712" s="384" t="s">
        <v>16</v>
      </c>
      <c r="B712" s="34" t="s">
        <v>62</v>
      </c>
      <c r="C712" s="34" t="s">
        <v>62</v>
      </c>
      <c r="D712" s="34" t="s">
        <v>416</v>
      </c>
      <c r="E712" s="51">
        <v>200</v>
      </c>
      <c r="F712" s="58">
        <f>'9.ведомства'!G263</f>
        <v>300000</v>
      </c>
      <c r="G712" s="58">
        <f>'9.ведомства'!H263</f>
        <v>0</v>
      </c>
      <c r="H712" s="58">
        <f>'9.ведомства'!I263</f>
        <v>0</v>
      </c>
      <c r="I712" s="58">
        <f>'9.ведомства'!J263</f>
        <v>0</v>
      </c>
      <c r="J712" s="58">
        <f>'9.ведомства'!K263</f>
        <v>300000</v>
      </c>
      <c r="K712" s="58">
        <f>'9.ведомства'!L263</f>
        <v>0</v>
      </c>
    </row>
    <row r="713" spans="1:11" ht="25.5" x14ac:dyDescent="0.25">
      <c r="A713" s="384" t="s">
        <v>453</v>
      </c>
      <c r="B713" s="34" t="s">
        <v>62</v>
      </c>
      <c r="C713" s="34" t="s">
        <v>62</v>
      </c>
      <c r="D713" s="34" t="s">
        <v>455</v>
      </c>
      <c r="E713" s="51"/>
      <c r="F713" s="58">
        <f>F714</f>
        <v>9357521.4000000004</v>
      </c>
      <c r="G713" s="58">
        <f t="shared" ref="G713:K714" si="360">G714</f>
        <v>2033343</v>
      </c>
      <c r="H713" s="58">
        <f t="shared" si="360"/>
        <v>0</v>
      </c>
      <c r="I713" s="58">
        <f t="shared" si="360"/>
        <v>0</v>
      </c>
      <c r="J713" s="58">
        <f t="shared" si="360"/>
        <v>9357521.4000000004</v>
      </c>
      <c r="K713" s="58">
        <f t="shared" si="360"/>
        <v>2033343</v>
      </c>
    </row>
    <row r="714" spans="1:11" ht="25.5" x14ac:dyDescent="0.25">
      <c r="A714" s="384" t="s">
        <v>487</v>
      </c>
      <c r="B714" s="34" t="s">
        <v>62</v>
      </c>
      <c r="C714" s="34" t="s">
        <v>62</v>
      </c>
      <c r="D714" s="34" t="s">
        <v>520</v>
      </c>
      <c r="E714" s="51"/>
      <c r="F714" s="58">
        <f>F715</f>
        <v>9357521.4000000004</v>
      </c>
      <c r="G714" s="58">
        <f t="shared" si="360"/>
        <v>2033343</v>
      </c>
      <c r="H714" s="58">
        <f t="shared" si="360"/>
        <v>0</v>
      </c>
      <c r="I714" s="58">
        <f t="shared" si="360"/>
        <v>0</v>
      </c>
      <c r="J714" s="58">
        <f t="shared" si="360"/>
        <v>9357521.4000000004</v>
      </c>
      <c r="K714" s="58">
        <f t="shared" si="360"/>
        <v>2033343</v>
      </c>
    </row>
    <row r="715" spans="1:11" ht="38.25" x14ac:dyDescent="0.25">
      <c r="A715" s="384" t="s">
        <v>519</v>
      </c>
      <c r="B715" s="34" t="s">
        <v>62</v>
      </c>
      <c r="C715" s="34" t="s">
        <v>62</v>
      </c>
      <c r="D715" s="34" t="s">
        <v>521</v>
      </c>
      <c r="E715" s="51"/>
      <c r="F715" s="58">
        <f>F716+F720+F726+F728+F722+F718</f>
        <v>9357521.4000000004</v>
      </c>
      <c r="G715" s="230">
        <f t="shared" ref="G715:K715" si="361">G716+G720+G726+G728+G722+G718</f>
        <v>2033343</v>
      </c>
      <c r="H715" s="230">
        <f t="shared" si="361"/>
        <v>0</v>
      </c>
      <c r="I715" s="230">
        <f t="shared" si="361"/>
        <v>0</v>
      </c>
      <c r="J715" s="230">
        <f t="shared" si="361"/>
        <v>9357521.4000000004</v>
      </c>
      <c r="K715" s="230">
        <f t="shared" si="361"/>
        <v>2033343</v>
      </c>
    </row>
    <row r="716" spans="1:11" ht="38.25" x14ac:dyDescent="0.25">
      <c r="A716" s="384" t="s">
        <v>931</v>
      </c>
      <c r="B716" s="34" t="s">
        <v>62</v>
      </c>
      <c r="C716" s="34" t="s">
        <v>62</v>
      </c>
      <c r="D716" s="34" t="s">
        <v>928</v>
      </c>
      <c r="E716" s="51"/>
      <c r="F716" s="58">
        <f>F717</f>
        <v>2033343</v>
      </c>
      <c r="G716" s="58">
        <f t="shared" ref="G716:K716" si="362">G717</f>
        <v>2033343</v>
      </c>
      <c r="H716" s="58">
        <f t="shared" si="362"/>
        <v>0</v>
      </c>
      <c r="I716" s="58">
        <f t="shared" si="362"/>
        <v>0</v>
      </c>
      <c r="J716" s="58">
        <f t="shared" si="362"/>
        <v>2033343</v>
      </c>
      <c r="K716" s="58">
        <f t="shared" si="362"/>
        <v>2033343</v>
      </c>
    </row>
    <row r="717" spans="1:11" ht="38.25" x14ac:dyDescent="0.25">
      <c r="A717" s="384" t="s">
        <v>46</v>
      </c>
      <c r="B717" s="34" t="s">
        <v>62</v>
      </c>
      <c r="C717" s="34" t="s">
        <v>62</v>
      </c>
      <c r="D717" s="34" t="s">
        <v>928</v>
      </c>
      <c r="E717" s="51">
        <v>600</v>
      </c>
      <c r="F717" s="58">
        <f>'9.ведомства'!G573</f>
        <v>2033343</v>
      </c>
      <c r="G717" s="58">
        <f>'9.ведомства'!H573</f>
        <v>2033343</v>
      </c>
      <c r="H717" s="58">
        <f>'9.ведомства'!I573</f>
        <v>0</v>
      </c>
      <c r="I717" s="58">
        <f>'9.ведомства'!J573</f>
        <v>0</v>
      </c>
      <c r="J717" s="58">
        <f>'9.ведомства'!K573</f>
        <v>2033343</v>
      </c>
      <c r="K717" s="58">
        <f>'9.ведомства'!L573</f>
        <v>2033343</v>
      </c>
    </row>
    <row r="718" spans="1:11" s="183" customFormat="1" ht="38.25" x14ac:dyDescent="0.25">
      <c r="A718" s="384" t="s">
        <v>1070</v>
      </c>
      <c r="B718" s="34" t="s">
        <v>62</v>
      </c>
      <c r="C718" s="34" t="s">
        <v>62</v>
      </c>
      <c r="D718" s="34" t="s">
        <v>1069</v>
      </c>
      <c r="E718" s="229"/>
      <c r="F718" s="230">
        <f>F719</f>
        <v>879000</v>
      </c>
      <c r="G718" s="230">
        <f t="shared" ref="G718:K718" si="363">G719</f>
        <v>0</v>
      </c>
      <c r="H718" s="230">
        <f t="shared" si="363"/>
        <v>0</v>
      </c>
      <c r="I718" s="230">
        <f t="shared" si="363"/>
        <v>0</v>
      </c>
      <c r="J718" s="230">
        <f t="shared" si="363"/>
        <v>879000</v>
      </c>
      <c r="K718" s="230">
        <f t="shared" si="363"/>
        <v>0</v>
      </c>
    </row>
    <row r="719" spans="1:11" s="183" customFormat="1" ht="38.25" x14ac:dyDescent="0.25">
      <c r="A719" s="384" t="s">
        <v>46</v>
      </c>
      <c r="B719" s="34" t="s">
        <v>62</v>
      </c>
      <c r="C719" s="34" t="s">
        <v>62</v>
      </c>
      <c r="D719" s="34" t="s">
        <v>1069</v>
      </c>
      <c r="E719" s="229">
        <v>600</v>
      </c>
      <c r="F719" s="230">
        <f>'9.ведомства'!G575</f>
        <v>879000</v>
      </c>
      <c r="G719" s="230">
        <f>'9.ведомства'!H575</f>
        <v>0</v>
      </c>
      <c r="H719" s="230">
        <f>'9.ведомства'!I575</f>
        <v>0</v>
      </c>
      <c r="I719" s="230">
        <f>'9.ведомства'!J575</f>
        <v>0</v>
      </c>
      <c r="J719" s="230">
        <f>'9.ведомства'!K575</f>
        <v>879000</v>
      </c>
      <c r="K719" s="230">
        <f>'9.ведомства'!L575</f>
        <v>0</v>
      </c>
    </row>
    <row r="720" spans="1:11" ht="25.5" x14ac:dyDescent="0.25">
      <c r="A720" s="384" t="s">
        <v>522</v>
      </c>
      <c r="B720" s="34" t="s">
        <v>62</v>
      </c>
      <c r="C720" s="34" t="s">
        <v>62</v>
      </c>
      <c r="D720" s="34" t="s">
        <v>523</v>
      </c>
      <c r="E720" s="51"/>
      <c r="F720" s="58">
        <f>F721</f>
        <v>4870000</v>
      </c>
      <c r="G720" s="58">
        <f t="shared" ref="G720:K720" si="364">G721</f>
        <v>0</v>
      </c>
      <c r="H720" s="58">
        <f t="shared" si="364"/>
        <v>0</v>
      </c>
      <c r="I720" s="58">
        <f t="shared" si="364"/>
        <v>0</v>
      </c>
      <c r="J720" s="58">
        <f t="shared" si="364"/>
        <v>4870000</v>
      </c>
      <c r="K720" s="58">
        <f t="shared" si="364"/>
        <v>0</v>
      </c>
    </row>
    <row r="721" spans="1:11" ht="38.25" x14ac:dyDescent="0.25">
      <c r="A721" s="384" t="s">
        <v>46</v>
      </c>
      <c r="B721" s="34" t="s">
        <v>62</v>
      </c>
      <c r="C721" s="34" t="s">
        <v>62</v>
      </c>
      <c r="D721" s="34" t="s">
        <v>523</v>
      </c>
      <c r="E721" s="51">
        <v>600</v>
      </c>
      <c r="F721" s="58">
        <f>'9.ведомства'!G577</f>
        <v>4870000</v>
      </c>
      <c r="G721" s="58">
        <f>'9.ведомства'!H577</f>
        <v>0</v>
      </c>
      <c r="H721" s="58">
        <f>'9.ведомства'!I577</f>
        <v>0</v>
      </c>
      <c r="I721" s="58">
        <f>'9.ведомства'!J577</f>
        <v>0</v>
      </c>
      <c r="J721" s="58">
        <f>'9.ведомства'!K577</f>
        <v>4870000</v>
      </c>
      <c r="K721" s="58">
        <f>'9.ведомства'!L577</f>
        <v>0</v>
      </c>
    </row>
    <row r="722" spans="1:11" ht="51" x14ac:dyDescent="0.25">
      <c r="A722" s="384" t="s">
        <v>801</v>
      </c>
      <c r="B722" s="34" t="s">
        <v>62</v>
      </c>
      <c r="C722" s="34" t="s">
        <v>62</v>
      </c>
      <c r="D722" s="34" t="s">
        <v>800</v>
      </c>
      <c r="E722" s="51"/>
      <c r="F722" s="58">
        <f>SUM(F723:F725)</f>
        <v>180000</v>
      </c>
      <c r="G722" s="303">
        <f t="shared" ref="G722:K722" si="365">SUM(G723:G725)</f>
        <v>0</v>
      </c>
      <c r="H722" s="303">
        <f t="shared" si="365"/>
        <v>0</v>
      </c>
      <c r="I722" s="303">
        <f t="shared" si="365"/>
        <v>0</v>
      </c>
      <c r="J722" s="303">
        <f t="shared" si="365"/>
        <v>180000</v>
      </c>
      <c r="K722" s="303">
        <f t="shared" si="365"/>
        <v>0</v>
      </c>
    </row>
    <row r="723" spans="1:11" ht="76.5" x14ac:dyDescent="0.25">
      <c r="A723" s="384" t="s">
        <v>11</v>
      </c>
      <c r="B723" s="34" t="s">
        <v>62</v>
      </c>
      <c r="C723" s="34" t="s">
        <v>62</v>
      </c>
      <c r="D723" s="34" t="s">
        <v>800</v>
      </c>
      <c r="E723" s="51">
        <v>100</v>
      </c>
      <c r="F723" s="58">
        <f>'9.ведомства'!G579</f>
        <v>0</v>
      </c>
      <c r="G723" s="58">
        <f>'9.ведомства'!H579</f>
        <v>0</v>
      </c>
      <c r="H723" s="58">
        <f>'9.ведомства'!I579</f>
        <v>0</v>
      </c>
      <c r="I723" s="58">
        <f>'9.ведомства'!J579</f>
        <v>0</v>
      </c>
      <c r="J723" s="58">
        <f>'9.ведомства'!K579</f>
        <v>0</v>
      </c>
      <c r="K723" s="58">
        <f>'9.ведомства'!L579</f>
        <v>0</v>
      </c>
    </row>
    <row r="724" spans="1:11" ht="25.5" x14ac:dyDescent="0.25">
      <c r="A724" s="384" t="s">
        <v>16</v>
      </c>
      <c r="B724" s="34" t="s">
        <v>62</v>
      </c>
      <c r="C724" s="34" t="s">
        <v>62</v>
      </c>
      <c r="D724" s="34" t="s">
        <v>800</v>
      </c>
      <c r="E724" s="51">
        <v>200</v>
      </c>
      <c r="F724" s="58">
        <f>'9.ведомства'!G580</f>
        <v>0</v>
      </c>
      <c r="G724" s="58">
        <f>'9.ведомства'!H580</f>
        <v>0</v>
      </c>
      <c r="H724" s="58">
        <f>'9.ведомства'!I580</f>
        <v>0</v>
      </c>
      <c r="I724" s="58">
        <f>'9.ведомства'!J580</f>
        <v>0</v>
      </c>
      <c r="J724" s="58">
        <f>'9.ведомства'!K580</f>
        <v>0</v>
      </c>
      <c r="K724" s="58">
        <f>'9.ведомства'!L580</f>
        <v>0</v>
      </c>
    </row>
    <row r="725" spans="1:11" s="183" customFormat="1" ht="38.25" x14ac:dyDescent="0.25">
      <c r="A725" s="384" t="s">
        <v>46</v>
      </c>
      <c r="B725" s="34" t="s">
        <v>62</v>
      </c>
      <c r="C725" s="34" t="s">
        <v>62</v>
      </c>
      <c r="D725" s="34" t="s">
        <v>800</v>
      </c>
      <c r="E725" s="302">
        <v>600</v>
      </c>
      <c r="F725" s="303">
        <f>'9.ведомства'!G581</f>
        <v>180000</v>
      </c>
      <c r="G725" s="303">
        <f>'9.ведомства'!H581</f>
        <v>0</v>
      </c>
      <c r="H725" s="303">
        <f>'9.ведомства'!I581</f>
        <v>0</v>
      </c>
      <c r="I725" s="303">
        <f>'9.ведомства'!J581</f>
        <v>0</v>
      </c>
      <c r="J725" s="303">
        <f>'9.ведомства'!K581</f>
        <v>180000</v>
      </c>
      <c r="K725" s="303">
        <f>'9.ведомства'!L581</f>
        <v>0</v>
      </c>
    </row>
    <row r="726" spans="1:11" ht="25.5" x14ac:dyDescent="0.25">
      <c r="A726" s="384" t="s">
        <v>524</v>
      </c>
      <c r="B726" s="34" t="s">
        <v>62</v>
      </c>
      <c r="C726" s="34" t="s">
        <v>62</v>
      </c>
      <c r="D726" s="34" t="s">
        <v>525</v>
      </c>
      <c r="E726" s="51"/>
      <c r="F726" s="58">
        <f>F727</f>
        <v>0</v>
      </c>
      <c r="G726" s="58">
        <f t="shared" ref="G726:K726" si="366">G727</f>
        <v>0</v>
      </c>
      <c r="H726" s="58">
        <f t="shared" si="366"/>
        <v>0</v>
      </c>
      <c r="I726" s="58">
        <f t="shared" si="366"/>
        <v>0</v>
      </c>
      <c r="J726" s="58">
        <f t="shared" si="366"/>
        <v>0</v>
      </c>
      <c r="K726" s="58">
        <f t="shared" si="366"/>
        <v>0</v>
      </c>
    </row>
    <row r="727" spans="1:11" ht="25.5" x14ac:dyDescent="0.25">
      <c r="A727" s="384" t="s">
        <v>16</v>
      </c>
      <c r="B727" s="34" t="s">
        <v>62</v>
      </c>
      <c r="C727" s="34" t="s">
        <v>62</v>
      </c>
      <c r="D727" s="34" t="s">
        <v>525</v>
      </c>
      <c r="E727" s="51">
        <v>200</v>
      </c>
      <c r="F727" s="58">
        <f>'9.ведомства'!G583</f>
        <v>0</v>
      </c>
      <c r="G727" s="58">
        <f>'9.ведомства'!H583</f>
        <v>0</v>
      </c>
      <c r="H727" s="58">
        <f>'9.ведомства'!I583</f>
        <v>0</v>
      </c>
      <c r="I727" s="58">
        <f>'9.ведомства'!J583</f>
        <v>0</v>
      </c>
      <c r="J727" s="58">
        <f>'9.ведомства'!K583</f>
        <v>0</v>
      </c>
      <c r="K727" s="58">
        <f>'9.ведомства'!L583</f>
        <v>0</v>
      </c>
    </row>
    <row r="728" spans="1:11" ht="63.75" x14ac:dyDescent="0.25">
      <c r="A728" s="384" t="s">
        <v>957</v>
      </c>
      <c r="B728" s="34" t="s">
        <v>62</v>
      </c>
      <c r="C728" s="34" t="s">
        <v>62</v>
      </c>
      <c r="D728" s="34" t="s">
        <v>958</v>
      </c>
      <c r="E728" s="51"/>
      <c r="F728" s="58">
        <f>F729</f>
        <v>1395178.4</v>
      </c>
      <c r="G728" s="58">
        <f t="shared" ref="G728:K728" si="367">G729</f>
        <v>0</v>
      </c>
      <c r="H728" s="58">
        <f t="shared" si="367"/>
        <v>0</v>
      </c>
      <c r="I728" s="58">
        <f t="shared" si="367"/>
        <v>0</v>
      </c>
      <c r="J728" s="58">
        <f t="shared" si="367"/>
        <v>1395178.4</v>
      </c>
      <c r="K728" s="58">
        <f t="shared" si="367"/>
        <v>0</v>
      </c>
    </row>
    <row r="729" spans="1:11" ht="38.25" x14ac:dyDescent="0.25">
      <c r="A729" s="384" t="s">
        <v>46</v>
      </c>
      <c r="B729" s="34" t="s">
        <v>62</v>
      </c>
      <c r="C729" s="34" t="s">
        <v>62</v>
      </c>
      <c r="D729" s="34" t="s">
        <v>958</v>
      </c>
      <c r="E729" s="51">
        <v>600</v>
      </c>
      <c r="F729" s="58">
        <f>'9.ведомства'!G585</f>
        <v>1395178.4</v>
      </c>
      <c r="G729" s="58">
        <f>'9.ведомства'!H585</f>
        <v>0</v>
      </c>
      <c r="H729" s="58">
        <f>'9.ведомства'!I585</f>
        <v>0</v>
      </c>
      <c r="I729" s="58">
        <f>'9.ведомства'!J585</f>
        <v>0</v>
      </c>
      <c r="J729" s="58">
        <f>'9.ведомства'!K585</f>
        <v>1395178.4</v>
      </c>
      <c r="K729" s="58">
        <f>'9.ведомства'!L585</f>
        <v>0</v>
      </c>
    </row>
    <row r="730" spans="1:11" x14ac:dyDescent="0.25">
      <c r="A730" s="384" t="s">
        <v>69</v>
      </c>
      <c r="B730" s="34" t="s">
        <v>62</v>
      </c>
      <c r="C730" s="34" t="s">
        <v>54</v>
      </c>
      <c r="D730" s="34"/>
      <c r="E730" s="51"/>
      <c r="F730" s="58">
        <f>F731+F763</f>
        <v>101723888.69</v>
      </c>
      <c r="G730" s="58">
        <f t="shared" ref="G730:K730" si="368">G731+G763</f>
        <v>0</v>
      </c>
      <c r="H730" s="58">
        <f t="shared" si="368"/>
        <v>0</v>
      </c>
      <c r="I730" s="58">
        <f t="shared" si="368"/>
        <v>0</v>
      </c>
      <c r="J730" s="58">
        <f t="shared" si="368"/>
        <v>101723888.69</v>
      </c>
      <c r="K730" s="58">
        <f t="shared" si="368"/>
        <v>0</v>
      </c>
    </row>
    <row r="731" spans="1:11" ht="25.5" x14ac:dyDescent="0.25">
      <c r="A731" s="384" t="s">
        <v>488</v>
      </c>
      <c r="B731" s="34" t="s">
        <v>62</v>
      </c>
      <c r="C731" s="34" t="s">
        <v>54</v>
      </c>
      <c r="D731" s="34" t="s">
        <v>455</v>
      </c>
      <c r="E731" s="51"/>
      <c r="F731" s="58">
        <f>F732+F757</f>
        <v>101579888.69</v>
      </c>
      <c r="G731" s="58">
        <f t="shared" ref="G731:K731" si="369">G732+G757</f>
        <v>0</v>
      </c>
      <c r="H731" s="58">
        <f t="shared" si="369"/>
        <v>0</v>
      </c>
      <c r="I731" s="58">
        <f t="shared" si="369"/>
        <v>0</v>
      </c>
      <c r="J731" s="58">
        <f t="shared" si="369"/>
        <v>101579888.69</v>
      </c>
      <c r="K731" s="58">
        <f t="shared" si="369"/>
        <v>0</v>
      </c>
    </row>
    <row r="732" spans="1:11" ht="38.25" x14ac:dyDescent="0.25">
      <c r="A732" s="384" t="s">
        <v>454</v>
      </c>
      <c r="B732" s="34" t="s">
        <v>62</v>
      </c>
      <c r="C732" s="34" t="s">
        <v>54</v>
      </c>
      <c r="D732" s="34" t="s">
        <v>456</v>
      </c>
      <c r="E732" s="51"/>
      <c r="F732" s="58">
        <f>F733+F748</f>
        <v>82035442.789999992</v>
      </c>
      <c r="G732" s="58">
        <f t="shared" ref="G732:K732" si="370">G733+G748</f>
        <v>0</v>
      </c>
      <c r="H732" s="58">
        <f t="shared" si="370"/>
        <v>0</v>
      </c>
      <c r="I732" s="58">
        <f t="shared" si="370"/>
        <v>0</v>
      </c>
      <c r="J732" s="58">
        <f t="shared" si="370"/>
        <v>82035442.789999992</v>
      </c>
      <c r="K732" s="58">
        <f t="shared" si="370"/>
        <v>0</v>
      </c>
    </row>
    <row r="733" spans="1:11" ht="51" x14ac:dyDescent="0.25">
      <c r="A733" s="384" t="s">
        <v>472</v>
      </c>
      <c r="B733" s="34" t="s">
        <v>62</v>
      </c>
      <c r="C733" s="34" t="s">
        <v>54</v>
      </c>
      <c r="D733" s="34" t="s">
        <v>473</v>
      </c>
      <c r="E733" s="51"/>
      <c r="F733" s="58">
        <f>F736+F740+F742+F744+F734+F746+F738</f>
        <v>4190000</v>
      </c>
      <c r="G733" s="58">
        <f t="shared" ref="G733:K733" si="371">G736+G740+G742+G744+G734+G746+G738</f>
        <v>0</v>
      </c>
      <c r="H733" s="58">
        <f t="shared" si="371"/>
        <v>0</v>
      </c>
      <c r="I733" s="58">
        <f t="shared" si="371"/>
        <v>0</v>
      </c>
      <c r="J733" s="58">
        <f t="shared" si="371"/>
        <v>4190000</v>
      </c>
      <c r="K733" s="58">
        <f t="shared" si="371"/>
        <v>0</v>
      </c>
    </row>
    <row r="734" spans="1:11" ht="63.75" x14ac:dyDescent="0.25">
      <c r="A734" s="384" t="s">
        <v>841</v>
      </c>
      <c r="B734" s="34" t="s">
        <v>62</v>
      </c>
      <c r="C734" s="34" t="s">
        <v>54</v>
      </c>
      <c r="D734" s="34" t="s">
        <v>850</v>
      </c>
      <c r="E734" s="51"/>
      <c r="F734" s="58">
        <f>F735</f>
        <v>0</v>
      </c>
      <c r="G734" s="58">
        <f t="shared" ref="G734:K734" si="372">G735</f>
        <v>0</v>
      </c>
      <c r="H734" s="58">
        <f t="shared" si="372"/>
        <v>0</v>
      </c>
      <c r="I734" s="58">
        <f t="shared" si="372"/>
        <v>0</v>
      </c>
      <c r="J734" s="58">
        <f t="shared" si="372"/>
        <v>0</v>
      </c>
      <c r="K734" s="58">
        <f t="shared" si="372"/>
        <v>0</v>
      </c>
    </row>
    <row r="735" spans="1:11" ht="38.25" x14ac:dyDescent="0.25">
      <c r="A735" s="384" t="s">
        <v>46</v>
      </c>
      <c r="B735" s="34" t="s">
        <v>62</v>
      </c>
      <c r="C735" s="34" t="s">
        <v>54</v>
      </c>
      <c r="D735" s="34" t="s">
        <v>850</v>
      </c>
      <c r="E735" s="51">
        <v>600</v>
      </c>
      <c r="F735" s="58">
        <f>'9.ведомства'!G591</f>
        <v>0</v>
      </c>
      <c r="G735" s="58">
        <f>'9.ведомства'!H591</f>
        <v>0</v>
      </c>
      <c r="H735" s="58">
        <f>'9.ведомства'!I591</f>
        <v>0</v>
      </c>
      <c r="I735" s="58">
        <f>'9.ведомства'!J591</f>
        <v>0</v>
      </c>
      <c r="J735" s="58">
        <f>'9.ведомства'!K591</f>
        <v>0</v>
      </c>
      <c r="K735" s="58">
        <f>'9.ведомства'!L591</f>
        <v>0</v>
      </c>
    </row>
    <row r="736" spans="1:11" ht="51" x14ac:dyDescent="0.25">
      <c r="A736" s="384" t="s">
        <v>260</v>
      </c>
      <c r="B736" s="34" t="s">
        <v>62</v>
      </c>
      <c r="C736" s="34" t="s">
        <v>54</v>
      </c>
      <c r="D736" s="34" t="s">
        <v>526</v>
      </c>
      <c r="E736" s="51"/>
      <c r="F736" s="58">
        <f>F737</f>
        <v>290000</v>
      </c>
      <c r="G736" s="58">
        <f t="shared" ref="G736:K736" si="373">G737</f>
        <v>0</v>
      </c>
      <c r="H736" s="58">
        <f t="shared" si="373"/>
        <v>0</v>
      </c>
      <c r="I736" s="58">
        <f t="shared" si="373"/>
        <v>0</v>
      </c>
      <c r="J736" s="58">
        <f t="shared" si="373"/>
        <v>290000</v>
      </c>
      <c r="K736" s="58">
        <f t="shared" si="373"/>
        <v>0</v>
      </c>
    </row>
    <row r="737" spans="1:11" ht="38.25" x14ac:dyDescent="0.25">
      <c r="A737" s="384" t="s">
        <v>46</v>
      </c>
      <c r="B737" s="34" t="s">
        <v>62</v>
      </c>
      <c r="C737" s="34" t="s">
        <v>54</v>
      </c>
      <c r="D737" s="34" t="s">
        <v>526</v>
      </c>
      <c r="E737" s="34" t="s">
        <v>44</v>
      </c>
      <c r="F737" s="58">
        <f>'9.ведомства'!G593</f>
        <v>290000</v>
      </c>
      <c r="G737" s="58">
        <f>'9.ведомства'!H593</f>
        <v>0</v>
      </c>
      <c r="H737" s="58">
        <f>'9.ведомства'!I593</f>
        <v>0</v>
      </c>
      <c r="I737" s="58">
        <f>'9.ведомства'!J593</f>
        <v>0</v>
      </c>
      <c r="J737" s="58">
        <f>'9.ведомства'!K593</f>
        <v>290000</v>
      </c>
      <c r="K737" s="58">
        <f>'9.ведомства'!L593</f>
        <v>0</v>
      </c>
    </row>
    <row r="738" spans="1:11" ht="38.25" x14ac:dyDescent="0.25">
      <c r="A738" s="384" t="s">
        <v>994</v>
      </c>
      <c r="B738" s="34" t="s">
        <v>62</v>
      </c>
      <c r="C738" s="34" t="s">
        <v>54</v>
      </c>
      <c r="D738" s="34" t="s">
        <v>993</v>
      </c>
      <c r="E738" s="34"/>
      <c r="F738" s="58">
        <f>F739</f>
        <v>24300</v>
      </c>
      <c r="G738" s="58">
        <f t="shared" ref="G738:K738" si="374">G739</f>
        <v>0</v>
      </c>
      <c r="H738" s="58">
        <f t="shared" si="374"/>
        <v>0</v>
      </c>
      <c r="I738" s="58">
        <f t="shared" si="374"/>
        <v>0</v>
      </c>
      <c r="J738" s="58">
        <f t="shared" si="374"/>
        <v>24300</v>
      </c>
      <c r="K738" s="58">
        <f t="shared" si="374"/>
        <v>0</v>
      </c>
    </row>
    <row r="739" spans="1:11" ht="25.5" x14ac:dyDescent="0.25">
      <c r="A739" s="384" t="s">
        <v>16</v>
      </c>
      <c r="B739" s="34" t="s">
        <v>62</v>
      </c>
      <c r="C739" s="34" t="s">
        <v>54</v>
      </c>
      <c r="D739" s="34" t="s">
        <v>993</v>
      </c>
      <c r="E739" s="34" t="s">
        <v>15</v>
      </c>
      <c r="F739" s="58">
        <f>'9.ведомства'!G595</f>
        <v>24300</v>
      </c>
      <c r="G739" s="58">
        <f>'9.ведомства'!H595</f>
        <v>0</v>
      </c>
      <c r="H739" s="58">
        <f>'9.ведомства'!I595</f>
        <v>0</v>
      </c>
      <c r="I739" s="58">
        <f>'9.ведомства'!J595</f>
        <v>0</v>
      </c>
      <c r="J739" s="58">
        <f>'9.ведомства'!K595</f>
        <v>24300</v>
      </c>
      <c r="K739" s="58">
        <f>'9.ведомства'!L595</f>
        <v>0</v>
      </c>
    </row>
    <row r="740" spans="1:11" x14ac:dyDescent="0.25">
      <c r="A740" s="384" t="s">
        <v>527</v>
      </c>
      <c r="B740" s="34" t="s">
        <v>62</v>
      </c>
      <c r="C740" s="34" t="s">
        <v>54</v>
      </c>
      <c r="D740" s="34" t="s">
        <v>528</v>
      </c>
      <c r="E740" s="51"/>
      <c r="F740" s="58">
        <f>F741</f>
        <v>2600000</v>
      </c>
      <c r="G740" s="58">
        <f t="shared" ref="G740:K740" si="375">G741</f>
        <v>0</v>
      </c>
      <c r="H740" s="58">
        <f t="shared" si="375"/>
        <v>0</v>
      </c>
      <c r="I740" s="58">
        <f t="shared" si="375"/>
        <v>0</v>
      </c>
      <c r="J740" s="58">
        <f t="shared" si="375"/>
        <v>2600000</v>
      </c>
      <c r="K740" s="58">
        <f t="shared" si="375"/>
        <v>0</v>
      </c>
    </row>
    <row r="741" spans="1:11" ht="38.25" x14ac:dyDescent="0.25">
      <c r="A741" s="384" t="s">
        <v>46</v>
      </c>
      <c r="B741" s="34" t="s">
        <v>62</v>
      </c>
      <c r="C741" s="34" t="s">
        <v>54</v>
      </c>
      <c r="D741" s="34" t="s">
        <v>528</v>
      </c>
      <c r="E741" s="34" t="s">
        <v>44</v>
      </c>
      <c r="F741" s="58">
        <f>'9.ведомства'!G597</f>
        <v>2600000</v>
      </c>
      <c r="G741" s="58">
        <f>'9.ведомства'!H597</f>
        <v>0</v>
      </c>
      <c r="H741" s="58">
        <f>'9.ведомства'!I597</f>
        <v>0</v>
      </c>
      <c r="I741" s="58">
        <f>'9.ведомства'!J597</f>
        <v>0</v>
      </c>
      <c r="J741" s="58">
        <f>'9.ведомства'!K597</f>
        <v>2600000</v>
      </c>
      <c r="K741" s="58">
        <f>'9.ведомства'!L597</f>
        <v>0</v>
      </c>
    </row>
    <row r="742" spans="1:11" ht="38.25" x14ac:dyDescent="0.25">
      <c r="A742" s="384" t="s">
        <v>529</v>
      </c>
      <c r="B742" s="34" t="s">
        <v>62</v>
      </c>
      <c r="C742" s="34" t="s">
        <v>54</v>
      </c>
      <c r="D742" s="34" t="s">
        <v>530</v>
      </c>
      <c r="E742" s="51"/>
      <c r="F742" s="58">
        <f>F743</f>
        <v>1200000</v>
      </c>
      <c r="G742" s="58">
        <f t="shared" ref="G742:K742" si="376">G743</f>
        <v>0</v>
      </c>
      <c r="H742" s="58">
        <f t="shared" si="376"/>
        <v>0</v>
      </c>
      <c r="I742" s="58">
        <f t="shared" si="376"/>
        <v>0</v>
      </c>
      <c r="J742" s="58">
        <f t="shared" si="376"/>
        <v>1200000</v>
      </c>
      <c r="K742" s="58">
        <f t="shared" si="376"/>
        <v>0</v>
      </c>
    </row>
    <row r="743" spans="1:11" ht="38.25" x14ac:dyDescent="0.25">
      <c r="A743" s="384" t="s">
        <v>46</v>
      </c>
      <c r="B743" s="34" t="s">
        <v>62</v>
      </c>
      <c r="C743" s="34" t="s">
        <v>54</v>
      </c>
      <c r="D743" s="34" t="s">
        <v>530</v>
      </c>
      <c r="E743" s="34" t="s">
        <v>44</v>
      </c>
      <c r="F743" s="58">
        <f>'9.ведомства'!G599</f>
        <v>1200000</v>
      </c>
      <c r="G743" s="58">
        <f>'9.ведомства'!H599</f>
        <v>0</v>
      </c>
      <c r="H743" s="58">
        <f>'9.ведомства'!I599</f>
        <v>0</v>
      </c>
      <c r="I743" s="58">
        <f>'9.ведомства'!J599</f>
        <v>0</v>
      </c>
      <c r="J743" s="58">
        <f>'9.ведомства'!K599</f>
        <v>1200000</v>
      </c>
      <c r="K743" s="58">
        <f>'9.ведомства'!L599</f>
        <v>0</v>
      </c>
    </row>
    <row r="744" spans="1:11" ht="38.25" x14ac:dyDescent="0.25">
      <c r="A744" s="384" t="s">
        <v>531</v>
      </c>
      <c r="B744" s="34" t="s">
        <v>62</v>
      </c>
      <c r="C744" s="34" t="s">
        <v>54</v>
      </c>
      <c r="D744" s="34" t="s">
        <v>532</v>
      </c>
      <c r="E744" s="51"/>
      <c r="F744" s="58">
        <f>F745</f>
        <v>75700</v>
      </c>
      <c r="G744" s="58">
        <f t="shared" ref="G744:K744" si="377">G745</f>
        <v>0</v>
      </c>
      <c r="H744" s="58">
        <f t="shared" si="377"/>
        <v>0</v>
      </c>
      <c r="I744" s="58">
        <f t="shared" si="377"/>
        <v>0</v>
      </c>
      <c r="J744" s="58">
        <f t="shared" si="377"/>
        <v>75700</v>
      </c>
      <c r="K744" s="58">
        <f t="shared" si="377"/>
        <v>0</v>
      </c>
    </row>
    <row r="745" spans="1:11" ht="25.5" x14ac:dyDescent="0.25">
      <c r="A745" s="384" t="s">
        <v>16</v>
      </c>
      <c r="B745" s="34" t="s">
        <v>62</v>
      </c>
      <c r="C745" s="34" t="s">
        <v>54</v>
      </c>
      <c r="D745" s="34" t="s">
        <v>532</v>
      </c>
      <c r="E745" s="34" t="s">
        <v>15</v>
      </c>
      <c r="F745" s="58">
        <f>'9.ведомства'!G601</f>
        <v>75700</v>
      </c>
      <c r="G745" s="58">
        <f>'9.ведомства'!H601</f>
        <v>0</v>
      </c>
      <c r="H745" s="58">
        <f>'9.ведомства'!I601</f>
        <v>0</v>
      </c>
      <c r="I745" s="58">
        <f>'9.ведомства'!J601</f>
        <v>0</v>
      </c>
      <c r="J745" s="58">
        <f>'9.ведомства'!K601</f>
        <v>75700</v>
      </c>
      <c r="K745" s="58">
        <f>'9.ведомства'!L601</f>
        <v>0</v>
      </c>
    </row>
    <row r="746" spans="1:11" ht="63.75" x14ac:dyDescent="0.25">
      <c r="A746" s="384" t="s">
        <v>843</v>
      </c>
      <c r="B746" s="34" t="s">
        <v>62</v>
      </c>
      <c r="C746" s="34" t="s">
        <v>54</v>
      </c>
      <c r="D746" s="34" t="s">
        <v>851</v>
      </c>
      <c r="E746" s="34"/>
      <c r="F746" s="58">
        <f>F747</f>
        <v>0</v>
      </c>
      <c r="G746" s="58">
        <f t="shared" ref="G746:K746" si="378">G747</f>
        <v>0</v>
      </c>
      <c r="H746" s="58">
        <f t="shared" si="378"/>
        <v>0</v>
      </c>
      <c r="I746" s="58">
        <f t="shared" si="378"/>
        <v>0</v>
      </c>
      <c r="J746" s="58">
        <f t="shared" si="378"/>
        <v>0</v>
      </c>
      <c r="K746" s="58">
        <f t="shared" si="378"/>
        <v>0</v>
      </c>
    </row>
    <row r="747" spans="1:11" ht="38.25" x14ac:dyDescent="0.25">
      <c r="A747" s="384" t="s">
        <v>46</v>
      </c>
      <c r="B747" s="34" t="s">
        <v>62</v>
      </c>
      <c r="C747" s="34" t="s">
        <v>54</v>
      </c>
      <c r="D747" s="34" t="s">
        <v>851</v>
      </c>
      <c r="E747" s="34" t="s">
        <v>44</v>
      </c>
      <c r="F747" s="58">
        <f>'9.ведомства'!G603</f>
        <v>0</v>
      </c>
      <c r="G747" s="58">
        <f>'9.ведомства'!H603</f>
        <v>0</v>
      </c>
      <c r="H747" s="58">
        <f>'9.ведомства'!I603</f>
        <v>0</v>
      </c>
      <c r="I747" s="58">
        <f>'9.ведомства'!J603</f>
        <v>0</v>
      </c>
      <c r="J747" s="58">
        <f>'9.ведомства'!K603</f>
        <v>0</v>
      </c>
      <c r="K747" s="58">
        <f>'9.ведомства'!L603</f>
        <v>0</v>
      </c>
    </row>
    <row r="748" spans="1:11" ht="38.25" x14ac:dyDescent="0.25">
      <c r="A748" s="384" t="s">
        <v>533</v>
      </c>
      <c r="B748" s="34" t="s">
        <v>62</v>
      </c>
      <c r="C748" s="34" t="s">
        <v>54</v>
      </c>
      <c r="D748" s="34" t="s">
        <v>534</v>
      </c>
      <c r="E748" s="51"/>
      <c r="F748" s="58">
        <f>F749+F751+F753+F755</f>
        <v>77845442.789999992</v>
      </c>
      <c r="G748" s="58">
        <f t="shared" ref="G748:K748" si="379">G749+G751+G753+G755</f>
        <v>0</v>
      </c>
      <c r="H748" s="58">
        <f t="shared" si="379"/>
        <v>0</v>
      </c>
      <c r="I748" s="58">
        <f t="shared" si="379"/>
        <v>0</v>
      </c>
      <c r="J748" s="58">
        <f t="shared" si="379"/>
        <v>77845442.789999992</v>
      </c>
      <c r="K748" s="58">
        <f t="shared" si="379"/>
        <v>0</v>
      </c>
    </row>
    <row r="749" spans="1:11" ht="63.75" x14ac:dyDescent="0.25">
      <c r="A749" s="384" t="s">
        <v>12</v>
      </c>
      <c r="B749" s="34" t="s">
        <v>62</v>
      </c>
      <c r="C749" s="34" t="s">
        <v>54</v>
      </c>
      <c r="D749" s="34" t="s">
        <v>535</v>
      </c>
      <c r="E749" s="34"/>
      <c r="F749" s="58">
        <f>F750</f>
        <v>1200000</v>
      </c>
      <c r="G749" s="58">
        <f t="shared" ref="G749:K749" si="380">G750</f>
        <v>0</v>
      </c>
      <c r="H749" s="58">
        <f t="shared" si="380"/>
        <v>0</v>
      </c>
      <c r="I749" s="58">
        <f t="shared" si="380"/>
        <v>0</v>
      </c>
      <c r="J749" s="58">
        <f t="shared" si="380"/>
        <v>1200000</v>
      </c>
      <c r="K749" s="58">
        <f t="shared" si="380"/>
        <v>0</v>
      </c>
    </row>
    <row r="750" spans="1:11" ht="38.25" x14ac:dyDescent="0.25">
      <c r="A750" s="384" t="s">
        <v>46</v>
      </c>
      <c r="B750" s="34" t="s">
        <v>62</v>
      </c>
      <c r="C750" s="34" t="s">
        <v>54</v>
      </c>
      <c r="D750" s="34" t="s">
        <v>535</v>
      </c>
      <c r="E750" s="34" t="s">
        <v>44</v>
      </c>
      <c r="F750" s="58">
        <f>'9.ведомства'!G606</f>
        <v>1200000</v>
      </c>
      <c r="G750" s="58">
        <f>'9.ведомства'!H606</f>
        <v>0</v>
      </c>
      <c r="H750" s="58">
        <f>'9.ведомства'!I606</f>
        <v>0</v>
      </c>
      <c r="I750" s="58">
        <f>'9.ведомства'!J606</f>
        <v>0</v>
      </c>
      <c r="J750" s="58">
        <f>'9.ведомства'!K606</f>
        <v>1200000</v>
      </c>
      <c r="K750" s="58">
        <f>'9.ведомства'!L606</f>
        <v>0</v>
      </c>
    </row>
    <row r="751" spans="1:11" ht="76.5" x14ac:dyDescent="0.25">
      <c r="A751" s="384" t="s">
        <v>539</v>
      </c>
      <c r="B751" s="34" t="s">
        <v>62</v>
      </c>
      <c r="C751" s="34" t="s">
        <v>54</v>
      </c>
      <c r="D751" s="34" t="s">
        <v>536</v>
      </c>
      <c r="E751" s="51"/>
      <c r="F751" s="58">
        <f>F752</f>
        <v>40007687.600000001</v>
      </c>
      <c r="G751" s="58">
        <f t="shared" ref="G751:K751" si="381">G752</f>
        <v>0</v>
      </c>
      <c r="H751" s="58">
        <f t="shared" si="381"/>
        <v>0</v>
      </c>
      <c r="I751" s="58">
        <f t="shared" si="381"/>
        <v>0</v>
      </c>
      <c r="J751" s="58">
        <f t="shared" si="381"/>
        <v>40007687.600000001</v>
      </c>
      <c r="K751" s="58">
        <f t="shared" si="381"/>
        <v>0</v>
      </c>
    </row>
    <row r="752" spans="1:11" ht="38.25" x14ac:dyDescent="0.25">
      <c r="A752" s="384" t="s">
        <v>46</v>
      </c>
      <c r="B752" s="34" t="s">
        <v>62</v>
      </c>
      <c r="C752" s="34" t="s">
        <v>54</v>
      </c>
      <c r="D752" s="34" t="s">
        <v>536</v>
      </c>
      <c r="E752" s="51">
        <v>600</v>
      </c>
      <c r="F752" s="58">
        <f>'9.ведомства'!G608</f>
        <v>40007687.600000001</v>
      </c>
      <c r="G752" s="58">
        <f>'9.ведомства'!H608</f>
        <v>0</v>
      </c>
      <c r="H752" s="58">
        <f>'9.ведомства'!I608</f>
        <v>0</v>
      </c>
      <c r="I752" s="58">
        <f>'9.ведомства'!J608</f>
        <v>0</v>
      </c>
      <c r="J752" s="58">
        <f>'9.ведомства'!K608</f>
        <v>40007687.600000001</v>
      </c>
      <c r="K752" s="58">
        <f>'9.ведомства'!L608</f>
        <v>0</v>
      </c>
    </row>
    <row r="753" spans="1:11" ht="89.25" x14ac:dyDescent="0.25">
      <c r="A753" s="384" t="s">
        <v>540</v>
      </c>
      <c r="B753" s="34" t="s">
        <v>62</v>
      </c>
      <c r="C753" s="34" t="s">
        <v>54</v>
      </c>
      <c r="D753" s="34" t="s">
        <v>537</v>
      </c>
      <c r="E753" s="34"/>
      <c r="F753" s="58">
        <f>F754</f>
        <v>20087604.010000002</v>
      </c>
      <c r="G753" s="58">
        <f t="shared" ref="G753:K753" si="382">G754</f>
        <v>0</v>
      </c>
      <c r="H753" s="58">
        <f t="shared" si="382"/>
        <v>0</v>
      </c>
      <c r="I753" s="58">
        <f t="shared" si="382"/>
        <v>0</v>
      </c>
      <c r="J753" s="58">
        <f t="shared" si="382"/>
        <v>20087604.010000002</v>
      </c>
      <c r="K753" s="58">
        <f t="shared" si="382"/>
        <v>0</v>
      </c>
    </row>
    <row r="754" spans="1:11" ht="38.25" x14ac:dyDescent="0.25">
      <c r="A754" s="384" t="s">
        <v>46</v>
      </c>
      <c r="B754" s="34" t="s">
        <v>62</v>
      </c>
      <c r="C754" s="34" t="s">
        <v>54</v>
      </c>
      <c r="D754" s="34" t="s">
        <v>537</v>
      </c>
      <c r="E754" s="34" t="s">
        <v>44</v>
      </c>
      <c r="F754" s="58">
        <f>'9.ведомства'!G610</f>
        <v>20087604.010000002</v>
      </c>
      <c r="G754" s="58">
        <f>'9.ведомства'!H610</f>
        <v>0</v>
      </c>
      <c r="H754" s="58">
        <f>'9.ведомства'!I610</f>
        <v>0</v>
      </c>
      <c r="I754" s="58">
        <f>'9.ведомства'!J610</f>
        <v>0</v>
      </c>
      <c r="J754" s="58">
        <f>'9.ведомства'!K610</f>
        <v>20087604.010000002</v>
      </c>
      <c r="K754" s="58">
        <f>'9.ведомства'!L610</f>
        <v>0</v>
      </c>
    </row>
    <row r="755" spans="1:11" ht="76.5" x14ac:dyDescent="0.25">
      <c r="A755" s="384" t="s">
        <v>541</v>
      </c>
      <c r="B755" s="34" t="s">
        <v>62</v>
      </c>
      <c r="C755" s="34" t="s">
        <v>54</v>
      </c>
      <c r="D755" s="34" t="s">
        <v>538</v>
      </c>
      <c r="E755" s="34"/>
      <c r="F755" s="58">
        <f>F756</f>
        <v>16550151.18</v>
      </c>
      <c r="G755" s="58">
        <f t="shared" ref="G755:K755" si="383">G756</f>
        <v>0</v>
      </c>
      <c r="H755" s="58">
        <f t="shared" si="383"/>
        <v>0</v>
      </c>
      <c r="I755" s="58">
        <f t="shared" si="383"/>
        <v>0</v>
      </c>
      <c r="J755" s="58">
        <f t="shared" si="383"/>
        <v>16550151.18</v>
      </c>
      <c r="K755" s="58">
        <f t="shared" si="383"/>
        <v>0</v>
      </c>
    </row>
    <row r="756" spans="1:11" ht="38.25" x14ac:dyDescent="0.25">
      <c r="A756" s="384" t="s">
        <v>46</v>
      </c>
      <c r="B756" s="34" t="s">
        <v>62</v>
      </c>
      <c r="C756" s="34" t="s">
        <v>54</v>
      </c>
      <c r="D756" s="34" t="s">
        <v>538</v>
      </c>
      <c r="E756" s="34" t="s">
        <v>44</v>
      </c>
      <c r="F756" s="58">
        <f>'9.ведомства'!G612</f>
        <v>16550151.18</v>
      </c>
      <c r="G756" s="58">
        <f>'9.ведомства'!H612</f>
        <v>0</v>
      </c>
      <c r="H756" s="58">
        <f>'9.ведомства'!I612</f>
        <v>0</v>
      </c>
      <c r="I756" s="58">
        <f>'9.ведомства'!J612</f>
        <v>0</v>
      </c>
      <c r="J756" s="58">
        <f>'9.ведомства'!K612</f>
        <v>16550151.18</v>
      </c>
      <c r="K756" s="58">
        <f>'9.ведомства'!L612</f>
        <v>0</v>
      </c>
    </row>
    <row r="757" spans="1:11" x14ac:dyDescent="0.25">
      <c r="A757" s="384" t="s">
        <v>480</v>
      </c>
      <c r="B757" s="34" t="s">
        <v>62</v>
      </c>
      <c r="C757" s="34" t="s">
        <v>54</v>
      </c>
      <c r="D757" s="34" t="s">
        <v>482</v>
      </c>
      <c r="E757" s="51"/>
      <c r="F757" s="58">
        <f>F758</f>
        <v>19544445.899999999</v>
      </c>
      <c r="G757" s="58">
        <f t="shared" ref="G757:K757" si="384">G758</f>
        <v>0</v>
      </c>
      <c r="H757" s="58">
        <f t="shared" si="384"/>
        <v>0</v>
      </c>
      <c r="I757" s="58">
        <f t="shared" si="384"/>
        <v>0</v>
      </c>
      <c r="J757" s="58">
        <f t="shared" si="384"/>
        <v>19544445.899999999</v>
      </c>
      <c r="K757" s="58">
        <f t="shared" si="384"/>
        <v>0</v>
      </c>
    </row>
    <row r="758" spans="1:11" ht="51" x14ac:dyDescent="0.25">
      <c r="A758" s="384" t="s">
        <v>481</v>
      </c>
      <c r="B758" s="34" t="s">
        <v>62</v>
      </c>
      <c r="C758" s="34" t="s">
        <v>54</v>
      </c>
      <c r="D758" s="34" t="s">
        <v>483</v>
      </c>
      <c r="E758" s="51"/>
      <c r="F758" s="58">
        <f>F759+F761</f>
        <v>19544445.899999999</v>
      </c>
      <c r="G758" s="58">
        <f t="shared" ref="G758:K758" si="385">G759+G761</f>
        <v>0</v>
      </c>
      <c r="H758" s="58">
        <f t="shared" si="385"/>
        <v>0</v>
      </c>
      <c r="I758" s="58">
        <f t="shared" si="385"/>
        <v>0</v>
      </c>
      <c r="J758" s="58">
        <f t="shared" si="385"/>
        <v>19544445.899999999</v>
      </c>
      <c r="K758" s="58">
        <f t="shared" si="385"/>
        <v>0</v>
      </c>
    </row>
    <row r="759" spans="1:11" ht="63.75" x14ac:dyDescent="0.25">
      <c r="A759" s="384" t="s">
        <v>12</v>
      </c>
      <c r="B759" s="34" t="s">
        <v>62</v>
      </c>
      <c r="C759" s="34" t="s">
        <v>54</v>
      </c>
      <c r="D759" s="34" t="s">
        <v>542</v>
      </c>
      <c r="E759" s="51"/>
      <c r="F759" s="58">
        <f>F760</f>
        <v>580000</v>
      </c>
      <c r="G759" s="58">
        <f t="shared" ref="G759:K759" si="386">G760</f>
        <v>0</v>
      </c>
      <c r="H759" s="58">
        <f t="shared" si="386"/>
        <v>0</v>
      </c>
      <c r="I759" s="58">
        <f t="shared" si="386"/>
        <v>0</v>
      </c>
      <c r="J759" s="58">
        <f t="shared" si="386"/>
        <v>580000</v>
      </c>
      <c r="K759" s="58">
        <f t="shared" si="386"/>
        <v>0</v>
      </c>
    </row>
    <row r="760" spans="1:11" ht="38.25" x14ac:dyDescent="0.25">
      <c r="A760" s="384" t="s">
        <v>46</v>
      </c>
      <c r="B760" s="34" t="s">
        <v>62</v>
      </c>
      <c r="C760" s="34" t="s">
        <v>54</v>
      </c>
      <c r="D760" s="34" t="s">
        <v>542</v>
      </c>
      <c r="E760" s="51">
        <v>600</v>
      </c>
      <c r="F760" s="58">
        <f>'9.ведомства'!G616</f>
        <v>580000</v>
      </c>
      <c r="G760" s="58">
        <f>'9.ведомства'!H616</f>
        <v>0</v>
      </c>
      <c r="H760" s="58">
        <f>'9.ведомства'!I616</f>
        <v>0</v>
      </c>
      <c r="I760" s="58">
        <f>'9.ведомства'!J616</f>
        <v>0</v>
      </c>
      <c r="J760" s="58">
        <f>'9.ведомства'!K616</f>
        <v>580000</v>
      </c>
      <c r="K760" s="58">
        <f>'9.ведомства'!L616</f>
        <v>0</v>
      </c>
    </row>
    <row r="761" spans="1:11" ht="76.5" x14ac:dyDescent="0.25">
      <c r="A761" s="384" t="s">
        <v>543</v>
      </c>
      <c r="B761" s="34" t="s">
        <v>62</v>
      </c>
      <c r="C761" s="34" t="s">
        <v>54</v>
      </c>
      <c r="D761" s="34" t="s">
        <v>544</v>
      </c>
      <c r="E761" s="34"/>
      <c r="F761" s="58">
        <f>F762</f>
        <v>18964445.899999999</v>
      </c>
      <c r="G761" s="58">
        <f t="shared" ref="G761:K761" si="387">G762</f>
        <v>0</v>
      </c>
      <c r="H761" s="58">
        <f t="shared" si="387"/>
        <v>0</v>
      </c>
      <c r="I761" s="58">
        <f t="shared" si="387"/>
        <v>0</v>
      </c>
      <c r="J761" s="58">
        <f t="shared" si="387"/>
        <v>18964445.899999999</v>
      </c>
      <c r="K761" s="58">
        <f t="shared" si="387"/>
        <v>0</v>
      </c>
    </row>
    <row r="762" spans="1:11" ht="38.25" x14ac:dyDescent="0.25">
      <c r="A762" s="384" t="s">
        <v>46</v>
      </c>
      <c r="B762" s="34" t="s">
        <v>62</v>
      </c>
      <c r="C762" s="34" t="s">
        <v>54</v>
      </c>
      <c r="D762" s="34" t="s">
        <v>544</v>
      </c>
      <c r="E762" s="34" t="s">
        <v>44</v>
      </c>
      <c r="F762" s="58">
        <f>'9.ведомства'!G618</f>
        <v>18964445.899999999</v>
      </c>
      <c r="G762" s="58">
        <f>'9.ведомства'!H618</f>
        <v>0</v>
      </c>
      <c r="H762" s="58">
        <f>'9.ведомства'!I618</f>
        <v>0</v>
      </c>
      <c r="I762" s="58">
        <f>'9.ведомства'!J618</f>
        <v>0</v>
      </c>
      <c r="J762" s="58">
        <f>'9.ведомства'!K618</f>
        <v>18964445.899999999</v>
      </c>
      <c r="K762" s="58">
        <f>'9.ведомства'!L618</f>
        <v>0</v>
      </c>
    </row>
    <row r="763" spans="1:11" ht="25.5" x14ac:dyDescent="0.25">
      <c r="A763" s="384" t="s">
        <v>493</v>
      </c>
      <c r="B763" s="34" t="s">
        <v>62</v>
      </c>
      <c r="C763" s="34" t="s">
        <v>54</v>
      </c>
      <c r="D763" s="34" t="s">
        <v>418</v>
      </c>
      <c r="E763" s="51"/>
      <c r="F763" s="58">
        <f>F764</f>
        <v>144000</v>
      </c>
      <c r="G763" s="58">
        <f t="shared" ref="G763:K766" si="388">G764</f>
        <v>0</v>
      </c>
      <c r="H763" s="58">
        <f t="shared" si="388"/>
        <v>0</v>
      </c>
      <c r="I763" s="58">
        <f t="shared" si="388"/>
        <v>0</v>
      </c>
      <c r="J763" s="58">
        <f t="shared" si="388"/>
        <v>144000</v>
      </c>
      <c r="K763" s="58">
        <f t="shared" si="388"/>
        <v>0</v>
      </c>
    </row>
    <row r="764" spans="1:11" ht="38.25" x14ac:dyDescent="0.25">
      <c r="A764" s="384" t="s">
        <v>494</v>
      </c>
      <c r="B764" s="34" t="s">
        <v>62</v>
      </c>
      <c r="C764" s="34" t="s">
        <v>54</v>
      </c>
      <c r="D764" s="34" t="s">
        <v>564</v>
      </c>
      <c r="E764" s="51"/>
      <c r="F764" s="58">
        <f>F765</f>
        <v>144000</v>
      </c>
      <c r="G764" s="58">
        <f t="shared" si="388"/>
        <v>0</v>
      </c>
      <c r="H764" s="58">
        <f t="shared" si="388"/>
        <v>0</v>
      </c>
      <c r="I764" s="58">
        <f t="shared" si="388"/>
        <v>0</v>
      </c>
      <c r="J764" s="58">
        <f t="shared" si="388"/>
        <v>144000</v>
      </c>
      <c r="K764" s="58">
        <f t="shared" si="388"/>
        <v>0</v>
      </c>
    </row>
    <row r="765" spans="1:11" ht="38.25" x14ac:dyDescent="0.25">
      <c r="A765" s="384" t="s">
        <v>565</v>
      </c>
      <c r="B765" s="34" t="s">
        <v>62</v>
      </c>
      <c r="C765" s="34" t="s">
        <v>54</v>
      </c>
      <c r="D765" s="34" t="s">
        <v>566</v>
      </c>
      <c r="E765" s="51"/>
      <c r="F765" s="58">
        <f>F766</f>
        <v>144000</v>
      </c>
      <c r="G765" s="58">
        <f t="shared" si="388"/>
        <v>0</v>
      </c>
      <c r="H765" s="58">
        <f t="shared" si="388"/>
        <v>0</v>
      </c>
      <c r="I765" s="58">
        <f t="shared" si="388"/>
        <v>0</v>
      </c>
      <c r="J765" s="58">
        <f t="shared" si="388"/>
        <v>144000</v>
      </c>
      <c r="K765" s="58">
        <f t="shared" si="388"/>
        <v>0</v>
      </c>
    </row>
    <row r="766" spans="1:11" ht="51" x14ac:dyDescent="0.25">
      <c r="A766" s="384" t="s">
        <v>260</v>
      </c>
      <c r="B766" s="34" t="s">
        <v>62</v>
      </c>
      <c r="C766" s="34" t="s">
        <v>54</v>
      </c>
      <c r="D766" s="34" t="s">
        <v>569</v>
      </c>
      <c r="E766" s="51"/>
      <c r="F766" s="58">
        <f>F767</f>
        <v>144000</v>
      </c>
      <c r="G766" s="58">
        <f t="shared" si="388"/>
        <v>0</v>
      </c>
      <c r="H766" s="58">
        <f t="shared" si="388"/>
        <v>0</v>
      </c>
      <c r="I766" s="58">
        <f t="shared" si="388"/>
        <v>0</v>
      </c>
      <c r="J766" s="58">
        <f t="shared" si="388"/>
        <v>144000</v>
      </c>
      <c r="K766" s="58">
        <f t="shared" si="388"/>
        <v>0</v>
      </c>
    </row>
    <row r="767" spans="1:11" ht="38.25" x14ac:dyDescent="0.25">
      <c r="A767" s="384" t="s">
        <v>46</v>
      </c>
      <c r="B767" s="34" t="s">
        <v>62</v>
      </c>
      <c r="C767" s="34" t="s">
        <v>54</v>
      </c>
      <c r="D767" s="34" t="s">
        <v>569</v>
      </c>
      <c r="E767" s="51">
        <v>600</v>
      </c>
      <c r="F767" s="58">
        <f>'9.ведомства'!G720</f>
        <v>144000</v>
      </c>
      <c r="G767" s="58">
        <f>'9.ведомства'!H720</f>
        <v>0</v>
      </c>
      <c r="H767" s="58">
        <f>'9.ведомства'!I720</f>
        <v>0</v>
      </c>
      <c r="I767" s="58">
        <f>'9.ведомства'!J720</f>
        <v>0</v>
      </c>
      <c r="J767" s="58">
        <f>'9.ведомства'!K720</f>
        <v>144000</v>
      </c>
      <c r="K767" s="58">
        <f>'9.ведомства'!L720</f>
        <v>0</v>
      </c>
    </row>
    <row r="768" spans="1:11" x14ac:dyDescent="0.25">
      <c r="A768" s="384" t="s">
        <v>61</v>
      </c>
      <c r="B768" s="34" t="s">
        <v>56</v>
      </c>
      <c r="C768" s="34"/>
      <c r="D768" s="34"/>
      <c r="E768" s="34"/>
      <c r="F768" s="58">
        <f t="shared" ref="F768:K768" si="389">F769+F825</f>
        <v>236679986.26999998</v>
      </c>
      <c r="G768" s="58">
        <f t="shared" si="389"/>
        <v>3430325.1899999995</v>
      </c>
      <c r="H768" s="58">
        <f t="shared" si="389"/>
        <v>0</v>
      </c>
      <c r="I768" s="58">
        <f t="shared" si="389"/>
        <v>0</v>
      </c>
      <c r="J768" s="58">
        <f t="shared" si="389"/>
        <v>236679986.26999998</v>
      </c>
      <c r="K768" s="58">
        <f t="shared" si="389"/>
        <v>3430325.1899999995</v>
      </c>
    </row>
    <row r="769" spans="1:11" x14ac:dyDescent="0.25">
      <c r="A769" s="384" t="s">
        <v>60</v>
      </c>
      <c r="B769" s="34" t="s">
        <v>56</v>
      </c>
      <c r="C769" s="34" t="s">
        <v>21</v>
      </c>
      <c r="D769" s="34"/>
      <c r="E769" s="34"/>
      <c r="F769" s="58">
        <f>F777+F770</f>
        <v>180311991.63999999</v>
      </c>
      <c r="G769" s="350">
        <f t="shared" ref="G769:K769" si="390">G777+G770</f>
        <v>1118060.0699999998</v>
      </c>
      <c r="H769" s="350">
        <f t="shared" si="390"/>
        <v>341005</v>
      </c>
      <c r="I769" s="350">
        <f t="shared" si="390"/>
        <v>0</v>
      </c>
      <c r="J769" s="350">
        <f t="shared" si="390"/>
        <v>180652996.63999999</v>
      </c>
      <c r="K769" s="350">
        <f t="shared" si="390"/>
        <v>1118060.0699999998</v>
      </c>
    </row>
    <row r="770" spans="1:11" s="183" customFormat="1" ht="38.25" x14ac:dyDescent="0.25">
      <c r="A770" s="384" t="s">
        <v>1199</v>
      </c>
      <c r="B770" s="351" t="s">
        <v>56</v>
      </c>
      <c r="C770" s="351" t="s">
        <v>21</v>
      </c>
      <c r="D770" s="351" t="s">
        <v>392</v>
      </c>
      <c r="E770" s="351"/>
      <c r="F770" s="350">
        <f>F771</f>
        <v>357200</v>
      </c>
      <c r="G770" s="350">
        <f t="shared" ref="G770:K771" si="391">G771</f>
        <v>0</v>
      </c>
      <c r="H770" s="350">
        <f t="shared" si="391"/>
        <v>0</v>
      </c>
      <c r="I770" s="350">
        <f t="shared" si="391"/>
        <v>0</v>
      </c>
      <c r="J770" s="350">
        <f t="shared" si="391"/>
        <v>357200</v>
      </c>
      <c r="K770" s="350">
        <f t="shared" si="391"/>
        <v>0</v>
      </c>
    </row>
    <row r="771" spans="1:11" s="183" customFormat="1" ht="38.25" x14ac:dyDescent="0.25">
      <c r="A771" s="384" t="s">
        <v>1280</v>
      </c>
      <c r="B771" s="351" t="s">
        <v>56</v>
      </c>
      <c r="C771" s="351" t="s">
        <v>21</v>
      </c>
      <c r="D771" s="351" t="s">
        <v>1200</v>
      </c>
      <c r="E771" s="351"/>
      <c r="F771" s="350">
        <f>F772</f>
        <v>357200</v>
      </c>
      <c r="G771" s="350">
        <f t="shared" si="391"/>
        <v>0</v>
      </c>
      <c r="H771" s="350">
        <f t="shared" si="391"/>
        <v>0</v>
      </c>
      <c r="I771" s="350">
        <f t="shared" si="391"/>
        <v>0</v>
      </c>
      <c r="J771" s="350">
        <f t="shared" si="391"/>
        <v>357200</v>
      </c>
      <c r="K771" s="350">
        <f t="shared" si="391"/>
        <v>0</v>
      </c>
    </row>
    <row r="772" spans="1:11" s="183" customFormat="1" ht="51" x14ac:dyDescent="0.25">
      <c r="A772" s="55" t="s">
        <v>1271</v>
      </c>
      <c r="B772" s="351" t="s">
        <v>56</v>
      </c>
      <c r="C772" s="351" t="s">
        <v>21</v>
      </c>
      <c r="D772" s="351" t="s">
        <v>1201</v>
      </c>
      <c r="E772" s="351"/>
      <c r="F772" s="350">
        <f>F773+F775</f>
        <v>357200</v>
      </c>
      <c r="G772" s="350">
        <f t="shared" ref="G772:K772" si="392">G773+G775</f>
        <v>0</v>
      </c>
      <c r="H772" s="350">
        <f t="shared" si="392"/>
        <v>0</v>
      </c>
      <c r="I772" s="350">
        <f t="shared" si="392"/>
        <v>0</v>
      </c>
      <c r="J772" s="350">
        <f t="shared" si="392"/>
        <v>357200</v>
      </c>
      <c r="K772" s="350">
        <f t="shared" si="392"/>
        <v>0</v>
      </c>
    </row>
    <row r="773" spans="1:11" s="183" customFormat="1" ht="38.25" x14ac:dyDescent="0.25">
      <c r="A773" s="315" t="s">
        <v>1240</v>
      </c>
      <c r="B773" s="351" t="s">
        <v>56</v>
      </c>
      <c r="C773" s="351" t="s">
        <v>21</v>
      </c>
      <c r="D773" s="351" t="s">
        <v>1203</v>
      </c>
      <c r="E773" s="351"/>
      <c r="F773" s="350">
        <f>F774</f>
        <v>100400</v>
      </c>
      <c r="G773" s="350">
        <f t="shared" ref="G773:K773" si="393">G774</f>
        <v>0</v>
      </c>
      <c r="H773" s="350">
        <f t="shared" si="393"/>
        <v>0</v>
      </c>
      <c r="I773" s="350">
        <f t="shared" si="393"/>
        <v>0</v>
      </c>
      <c r="J773" s="350">
        <f t="shared" si="393"/>
        <v>100400</v>
      </c>
      <c r="K773" s="350">
        <f t="shared" si="393"/>
        <v>0</v>
      </c>
    </row>
    <row r="774" spans="1:11" s="183" customFormat="1" ht="38.25" x14ac:dyDescent="0.25">
      <c r="A774" s="384" t="s">
        <v>46</v>
      </c>
      <c r="B774" s="351" t="s">
        <v>56</v>
      </c>
      <c r="C774" s="351" t="s">
        <v>21</v>
      </c>
      <c r="D774" s="351" t="s">
        <v>1203</v>
      </c>
      <c r="E774" s="351" t="s">
        <v>44</v>
      </c>
      <c r="F774" s="350">
        <f>'9.ведомства'!G727</f>
        <v>100400</v>
      </c>
      <c r="G774" s="350">
        <f>'9.ведомства'!H727</f>
        <v>0</v>
      </c>
      <c r="H774" s="350">
        <f>'9.ведомства'!I727</f>
        <v>0</v>
      </c>
      <c r="I774" s="350">
        <f>'9.ведомства'!J727</f>
        <v>0</v>
      </c>
      <c r="J774" s="350">
        <f>'9.ведомства'!K727</f>
        <v>100400</v>
      </c>
      <c r="K774" s="350">
        <f>'9.ведомства'!L727</f>
        <v>0</v>
      </c>
    </row>
    <row r="775" spans="1:11" s="183" customFormat="1" ht="38.25" x14ac:dyDescent="0.25">
      <c r="A775" s="315" t="s">
        <v>1205</v>
      </c>
      <c r="B775" s="351" t="s">
        <v>56</v>
      </c>
      <c r="C775" s="351" t="s">
        <v>21</v>
      </c>
      <c r="D775" s="351" t="s">
        <v>1204</v>
      </c>
      <c r="E775" s="351"/>
      <c r="F775" s="350">
        <f>F776</f>
        <v>256800</v>
      </c>
      <c r="G775" s="350">
        <f t="shared" ref="G775:K775" si="394">G776</f>
        <v>0</v>
      </c>
      <c r="H775" s="350">
        <f t="shared" si="394"/>
        <v>0</v>
      </c>
      <c r="I775" s="350">
        <f t="shared" si="394"/>
        <v>0</v>
      </c>
      <c r="J775" s="350">
        <f t="shared" si="394"/>
        <v>256800</v>
      </c>
      <c r="K775" s="350">
        <f t="shared" si="394"/>
        <v>0</v>
      </c>
    </row>
    <row r="776" spans="1:11" s="183" customFormat="1" ht="38.25" x14ac:dyDescent="0.25">
      <c r="A776" s="384" t="s">
        <v>46</v>
      </c>
      <c r="B776" s="351" t="s">
        <v>56</v>
      </c>
      <c r="C776" s="351" t="s">
        <v>21</v>
      </c>
      <c r="D776" s="351" t="s">
        <v>1204</v>
      </c>
      <c r="E776" s="351" t="s">
        <v>44</v>
      </c>
      <c r="F776" s="350">
        <f>'9.ведомства'!G729</f>
        <v>256800</v>
      </c>
      <c r="G776" s="350">
        <f>'9.ведомства'!H729</f>
        <v>0</v>
      </c>
      <c r="H776" s="350">
        <f>'9.ведомства'!I729</f>
        <v>0</v>
      </c>
      <c r="I776" s="350">
        <f>'9.ведомства'!J729</f>
        <v>0</v>
      </c>
      <c r="J776" s="350">
        <f>'9.ведомства'!K729</f>
        <v>256800</v>
      </c>
      <c r="K776" s="350">
        <f>'9.ведомства'!L729</f>
        <v>0</v>
      </c>
    </row>
    <row r="777" spans="1:11" ht="25.5" x14ac:dyDescent="0.25">
      <c r="A777" s="384" t="s">
        <v>421</v>
      </c>
      <c r="B777" s="34" t="s">
        <v>56</v>
      </c>
      <c r="C777" s="34" t="s">
        <v>21</v>
      </c>
      <c r="D777" s="34" t="s">
        <v>418</v>
      </c>
      <c r="E777" s="34"/>
      <c r="F777" s="58">
        <f t="shared" ref="F777:K777" si="395">F778+F799+F816</f>
        <v>179954791.63999999</v>
      </c>
      <c r="G777" s="58">
        <f t="shared" si="395"/>
        <v>1118060.0699999998</v>
      </c>
      <c r="H777" s="58">
        <f t="shared" si="395"/>
        <v>341005</v>
      </c>
      <c r="I777" s="58">
        <f t="shared" si="395"/>
        <v>0</v>
      </c>
      <c r="J777" s="58">
        <f t="shared" si="395"/>
        <v>180295796.63999999</v>
      </c>
      <c r="K777" s="58">
        <f t="shared" si="395"/>
        <v>1118060.0699999998</v>
      </c>
    </row>
    <row r="778" spans="1:11" ht="51" x14ac:dyDescent="0.25">
      <c r="A778" s="384" t="s">
        <v>495</v>
      </c>
      <c r="B778" s="34" t="s">
        <v>56</v>
      </c>
      <c r="C778" s="34" t="s">
        <v>21</v>
      </c>
      <c r="D778" s="34" t="s">
        <v>570</v>
      </c>
      <c r="E778" s="34"/>
      <c r="F778" s="58">
        <f t="shared" ref="F778:K778" si="396">F779+F792</f>
        <v>68051259.370000005</v>
      </c>
      <c r="G778" s="58">
        <f t="shared" si="396"/>
        <v>494262.47</v>
      </c>
      <c r="H778" s="58">
        <f t="shared" si="396"/>
        <v>-26799</v>
      </c>
      <c r="I778" s="58">
        <f t="shared" si="396"/>
        <v>0</v>
      </c>
      <c r="J778" s="58">
        <f t="shared" si="396"/>
        <v>68024460.370000005</v>
      </c>
      <c r="K778" s="58">
        <f t="shared" si="396"/>
        <v>494262.47</v>
      </c>
    </row>
    <row r="779" spans="1:11" ht="25.5" x14ac:dyDescent="0.25">
      <c r="A779" s="384" t="s">
        <v>571</v>
      </c>
      <c r="B779" s="34" t="s">
        <v>56</v>
      </c>
      <c r="C779" s="34" t="s">
        <v>21</v>
      </c>
      <c r="D779" s="34" t="s">
        <v>574</v>
      </c>
      <c r="E779" s="34"/>
      <c r="F779" s="58">
        <f>F780+F782+F784+F790+F788+F786</f>
        <v>67664259.370000005</v>
      </c>
      <c r="G779" s="58">
        <f t="shared" ref="G779:K779" si="397">G780+G782+G784+G790+G788+G786</f>
        <v>494262.47</v>
      </c>
      <c r="H779" s="58">
        <f t="shared" si="397"/>
        <v>-26799</v>
      </c>
      <c r="I779" s="58">
        <f t="shared" si="397"/>
        <v>0</v>
      </c>
      <c r="J779" s="58">
        <f t="shared" si="397"/>
        <v>67637460.370000005</v>
      </c>
      <c r="K779" s="58">
        <f t="shared" si="397"/>
        <v>494262.47</v>
      </c>
    </row>
    <row r="780" spans="1:11" ht="63.75" x14ac:dyDescent="0.25">
      <c r="A780" s="384" t="s">
        <v>12</v>
      </c>
      <c r="B780" s="34" t="s">
        <v>56</v>
      </c>
      <c r="C780" s="34" t="s">
        <v>21</v>
      </c>
      <c r="D780" s="34" t="s">
        <v>734</v>
      </c>
      <c r="E780" s="34"/>
      <c r="F780" s="58">
        <f>F781</f>
        <v>850000</v>
      </c>
      <c r="G780" s="58">
        <f t="shared" ref="G780:K780" si="398">G781</f>
        <v>0</v>
      </c>
      <c r="H780" s="58">
        <f t="shared" si="398"/>
        <v>0</v>
      </c>
      <c r="I780" s="58">
        <f t="shared" si="398"/>
        <v>0</v>
      </c>
      <c r="J780" s="58">
        <f t="shared" si="398"/>
        <v>850000</v>
      </c>
      <c r="K780" s="58">
        <f t="shared" si="398"/>
        <v>0</v>
      </c>
    </row>
    <row r="781" spans="1:11" ht="38.25" x14ac:dyDescent="0.25">
      <c r="A781" s="384" t="s">
        <v>46</v>
      </c>
      <c r="B781" s="34" t="s">
        <v>56</v>
      </c>
      <c r="C781" s="34" t="s">
        <v>21</v>
      </c>
      <c r="D781" s="34" t="s">
        <v>734</v>
      </c>
      <c r="E781" s="34" t="s">
        <v>44</v>
      </c>
      <c r="F781" s="58">
        <f>'9.ведомства'!G734</f>
        <v>850000</v>
      </c>
      <c r="G781" s="58">
        <f>'9.ведомства'!H734</f>
        <v>0</v>
      </c>
      <c r="H781" s="58">
        <f>'9.ведомства'!I734</f>
        <v>0</v>
      </c>
      <c r="I781" s="58">
        <f>'9.ведомства'!J734</f>
        <v>0</v>
      </c>
      <c r="J781" s="58">
        <f>'9.ведомства'!K734</f>
        <v>850000</v>
      </c>
      <c r="K781" s="58">
        <f>'9.ведомства'!L734</f>
        <v>0</v>
      </c>
    </row>
    <row r="782" spans="1:11" ht="63.75" x14ac:dyDescent="0.25">
      <c r="A782" s="384" t="s">
        <v>874</v>
      </c>
      <c r="B782" s="34" t="s">
        <v>56</v>
      </c>
      <c r="C782" s="34" t="s">
        <v>21</v>
      </c>
      <c r="D782" s="34" t="s">
        <v>877</v>
      </c>
      <c r="E782" s="34"/>
      <c r="F782" s="58">
        <f>F783</f>
        <v>470014</v>
      </c>
      <c r="G782" s="58">
        <f t="shared" ref="G782:K782" si="399">G783</f>
        <v>470014</v>
      </c>
      <c r="H782" s="58">
        <f t="shared" si="399"/>
        <v>0</v>
      </c>
      <c r="I782" s="58">
        <f t="shared" si="399"/>
        <v>0</v>
      </c>
      <c r="J782" s="58">
        <f t="shared" si="399"/>
        <v>470014</v>
      </c>
      <c r="K782" s="58">
        <f t="shared" si="399"/>
        <v>470014</v>
      </c>
    </row>
    <row r="783" spans="1:11" ht="38.25" x14ac:dyDescent="0.25">
      <c r="A783" s="384" t="s">
        <v>46</v>
      </c>
      <c r="B783" s="34" t="s">
        <v>56</v>
      </c>
      <c r="C783" s="34" t="s">
        <v>21</v>
      </c>
      <c r="D783" s="34" t="s">
        <v>877</v>
      </c>
      <c r="E783" s="34" t="s">
        <v>44</v>
      </c>
      <c r="F783" s="58">
        <f>'9.ведомства'!G736</f>
        <v>470014</v>
      </c>
      <c r="G783" s="58">
        <f>'9.ведомства'!H736</f>
        <v>470014</v>
      </c>
      <c r="H783" s="58">
        <f>'9.ведомства'!I736</f>
        <v>0</v>
      </c>
      <c r="I783" s="58">
        <f>'9.ведомства'!J736</f>
        <v>0</v>
      </c>
      <c r="J783" s="58">
        <f>'9.ведомства'!K736</f>
        <v>470014</v>
      </c>
      <c r="K783" s="58">
        <f>'9.ведомства'!L736</f>
        <v>470014</v>
      </c>
    </row>
    <row r="784" spans="1:11" ht="63.75" x14ac:dyDescent="0.25">
      <c r="A784" s="384" t="s">
        <v>572</v>
      </c>
      <c r="B784" s="34" t="s">
        <v>56</v>
      </c>
      <c r="C784" s="34" t="s">
        <v>21</v>
      </c>
      <c r="D784" s="34" t="s">
        <v>573</v>
      </c>
      <c r="E784" s="34"/>
      <c r="F784" s="58">
        <f>F785</f>
        <v>65220750</v>
      </c>
      <c r="G784" s="58">
        <f t="shared" ref="G784:K784" si="400">G785</f>
        <v>0</v>
      </c>
      <c r="H784" s="58">
        <f t="shared" si="400"/>
        <v>-26799</v>
      </c>
      <c r="I784" s="58">
        <f t="shared" si="400"/>
        <v>0</v>
      </c>
      <c r="J784" s="58">
        <f t="shared" si="400"/>
        <v>65193951</v>
      </c>
      <c r="K784" s="58">
        <f t="shared" si="400"/>
        <v>0</v>
      </c>
    </row>
    <row r="785" spans="1:11" ht="38.25" x14ac:dyDescent="0.25">
      <c r="A785" s="384" t="s">
        <v>46</v>
      </c>
      <c r="B785" s="34" t="s">
        <v>56</v>
      </c>
      <c r="C785" s="34" t="s">
        <v>21</v>
      </c>
      <c r="D785" s="34" t="s">
        <v>573</v>
      </c>
      <c r="E785" s="34" t="s">
        <v>44</v>
      </c>
      <c r="F785" s="58">
        <f>'9.ведомства'!G738</f>
        <v>65220750</v>
      </c>
      <c r="G785" s="58">
        <f>'9.ведомства'!H738</f>
        <v>0</v>
      </c>
      <c r="H785" s="58">
        <f>'9.ведомства'!I738</f>
        <v>-26799</v>
      </c>
      <c r="I785" s="58">
        <f>'9.ведомства'!J738</f>
        <v>0</v>
      </c>
      <c r="J785" s="58">
        <f>'9.ведомства'!K738</f>
        <v>65193951</v>
      </c>
      <c r="K785" s="58">
        <f>'9.ведомства'!L738</f>
        <v>0</v>
      </c>
    </row>
    <row r="786" spans="1:11" ht="25.5" x14ac:dyDescent="0.25">
      <c r="A786" s="384" t="s">
        <v>1250</v>
      </c>
      <c r="B786" s="34" t="s">
        <v>56</v>
      </c>
      <c r="C786" s="34" t="s">
        <v>21</v>
      </c>
      <c r="D786" s="34" t="s">
        <v>1028</v>
      </c>
      <c r="E786" s="34"/>
      <c r="F786" s="58">
        <f>F787</f>
        <v>824248.47</v>
      </c>
      <c r="G786" s="58">
        <f t="shared" ref="G786:K786" si="401">G787</f>
        <v>24248.47</v>
      </c>
      <c r="H786" s="58">
        <f t="shared" si="401"/>
        <v>0</v>
      </c>
      <c r="I786" s="58">
        <f t="shared" si="401"/>
        <v>0</v>
      </c>
      <c r="J786" s="58">
        <f t="shared" si="401"/>
        <v>824248.47</v>
      </c>
      <c r="K786" s="58">
        <f t="shared" si="401"/>
        <v>24248.47</v>
      </c>
    </row>
    <row r="787" spans="1:11" ht="38.25" x14ac:dyDescent="0.25">
      <c r="A787" s="384" t="s">
        <v>46</v>
      </c>
      <c r="B787" s="34" t="s">
        <v>56</v>
      </c>
      <c r="C787" s="34" t="s">
        <v>21</v>
      </c>
      <c r="D787" s="34" t="s">
        <v>1028</v>
      </c>
      <c r="E787" s="34" t="s">
        <v>44</v>
      </c>
      <c r="F787" s="58">
        <f>'9.ведомства'!G740</f>
        <v>824248.47</v>
      </c>
      <c r="G787" s="58">
        <f>'9.ведомства'!H740</f>
        <v>24248.47</v>
      </c>
      <c r="H787" s="58">
        <f>'9.ведомства'!I740</f>
        <v>0</v>
      </c>
      <c r="I787" s="58">
        <f>'9.ведомства'!J740</f>
        <v>0</v>
      </c>
      <c r="J787" s="58">
        <f>'9.ведомства'!K740</f>
        <v>824248.47</v>
      </c>
      <c r="K787" s="58">
        <f>'9.ведомства'!L740</f>
        <v>24248.47</v>
      </c>
    </row>
    <row r="788" spans="1:11" ht="25.5" x14ac:dyDescent="0.25">
      <c r="A788" s="384" t="s">
        <v>995</v>
      </c>
      <c r="B788" s="34" t="s">
        <v>56</v>
      </c>
      <c r="C788" s="34" t="s">
        <v>21</v>
      </c>
      <c r="D788" s="34" t="s">
        <v>996</v>
      </c>
      <c r="E788" s="34"/>
      <c r="F788" s="58">
        <f>F789</f>
        <v>0</v>
      </c>
      <c r="G788" s="58">
        <f t="shared" ref="G788:K788" si="402">G789</f>
        <v>0</v>
      </c>
      <c r="H788" s="58">
        <f t="shared" si="402"/>
        <v>0</v>
      </c>
      <c r="I788" s="58">
        <f t="shared" si="402"/>
        <v>0</v>
      </c>
      <c r="J788" s="58">
        <f t="shared" si="402"/>
        <v>0</v>
      </c>
      <c r="K788" s="58">
        <f t="shared" si="402"/>
        <v>0</v>
      </c>
    </row>
    <row r="789" spans="1:11" ht="38.25" x14ac:dyDescent="0.25">
      <c r="A789" s="384" t="s">
        <v>46</v>
      </c>
      <c r="B789" s="34" t="s">
        <v>56</v>
      </c>
      <c r="C789" s="34" t="s">
        <v>21</v>
      </c>
      <c r="D789" s="34" t="s">
        <v>996</v>
      </c>
      <c r="E789" s="34" t="s">
        <v>44</v>
      </c>
      <c r="F789" s="58">
        <f>'9.ведомства'!G742</f>
        <v>0</v>
      </c>
      <c r="G789" s="58">
        <f>'9.ведомства'!H742</f>
        <v>0</v>
      </c>
      <c r="H789" s="58">
        <f>'9.ведомства'!I742</f>
        <v>0</v>
      </c>
      <c r="I789" s="58">
        <f>'9.ведомства'!J742</f>
        <v>0</v>
      </c>
      <c r="J789" s="58">
        <f>'9.ведомства'!K742</f>
        <v>0</v>
      </c>
      <c r="K789" s="58">
        <f>'9.ведомства'!L742</f>
        <v>0</v>
      </c>
    </row>
    <row r="790" spans="1:11" ht="89.25" x14ac:dyDescent="0.25">
      <c r="A790" s="384" t="s">
        <v>1124</v>
      </c>
      <c r="B790" s="34" t="s">
        <v>56</v>
      </c>
      <c r="C790" s="34" t="s">
        <v>21</v>
      </c>
      <c r="D790" s="34" t="s">
        <v>883</v>
      </c>
      <c r="E790" s="34"/>
      <c r="F790" s="58">
        <f>F791</f>
        <v>299246.90000000002</v>
      </c>
      <c r="G790" s="58">
        <f t="shared" ref="G790:K790" si="403">G791</f>
        <v>0</v>
      </c>
      <c r="H790" s="58">
        <f t="shared" si="403"/>
        <v>0</v>
      </c>
      <c r="I790" s="58">
        <f t="shared" si="403"/>
        <v>0</v>
      </c>
      <c r="J790" s="58">
        <f t="shared" si="403"/>
        <v>299246.90000000002</v>
      </c>
      <c r="K790" s="58">
        <f t="shared" si="403"/>
        <v>0</v>
      </c>
    </row>
    <row r="791" spans="1:11" ht="38.25" x14ac:dyDescent="0.25">
      <c r="A791" s="384" t="s">
        <v>46</v>
      </c>
      <c r="B791" s="34" t="s">
        <v>56</v>
      </c>
      <c r="C791" s="34" t="s">
        <v>21</v>
      </c>
      <c r="D791" s="34" t="s">
        <v>883</v>
      </c>
      <c r="E791" s="34" t="s">
        <v>44</v>
      </c>
      <c r="F791" s="58">
        <f>'9.ведомства'!G744</f>
        <v>299246.90000000002</v>
      </c>
      <c r="G791" s="58">
        <f>'9.ведомства'!H744</f>
        <v>0</v>
      </c>
      <c r="H791" s="58">
        <f>'9.ведомства'!I744</f>
        <v>0</v>
      </c>
      <c r="I791" s="58">
        <f>'9.ведомства'!J744</f>
        <v>0</v>
      </c>
      <c r="J791" s="58">
        <f>'9.ведомства'!K744</f>
        <v>299246.90000000002</v>
      </c>
      <c r="K791" s="58">
        <f>'9.ведомства'!L744</f>
        <v>0</v>
      </c>
    </row>
    <row r="792" spans="1:11" ht="38.25" x14ac:dyDescent="0.25">
      <c r="A792" s="384" t="s">
        <v>575</v>
      </c>
      <c r="B792" s="34" t="s">
        <v>56</v>
      </c>
      <c r="C792" s="34" t="s">
        <v>21</v>
      </c>
      <c r="D792" s="34" t="s">
        <v>577</v>
      </c>
      <c r="E792" s="34"/>
      <c r="F792" s="58">
        <f>F795+F793+F797</f>
        <v>387000</v>
      </c>
      <c r="G792" s="303">
        <f t="shared" ref="G792:K792" si="404">G795+G793+G797</f>
        <v>0</v>
      </c>
      <c r="H792" s="303">
        <f t="shared" si="404"/>
        <v>0</v>
      </c>
      <c r="I792" s="303">
        <f t="shared" si="404"/>
        <v>0</v>
      </c>
      <c r="J792" s="303">
        <f t="shared" si="404"/>
        <v>387000</v>
      </c>
      <c r="K792" s="303">
        <f t="shared" si="404"/>
        <v>0</v>
      </c>
    </row>
    <row r="793" spans="1:11" ht="51" x14ac:dyDescent="0.25">
      <c r="A793" s="384" t="s">
        <v>310</v>
      </c>
      <c r="B793" s="34" t="s">
        <v>56</v>
      </c>
      <c r="C793" s="34" t="s">
        <v>21</v>
      </c>
      <c r="D793" s="34" t="s">
        <v>741</v>
      </c>
      <c r="E793" s="34"/>
      <c r="F793" s="58">
        <f>F794</f>
        <v>0</v>
      </c>
      <c r="G793" s="58">
        <f t="shared" ref="G793:K793" si="405">G794</f>
        <v>0</v>
      </c>
      <c r="H793" s="58">
        <f t="shared" si="405"/>
        <v>0</v>
      </c>
      <c r="I793" s="58">
        <f t="shared" si="405"/>
        <v>0</v>
      </c>
      <c r="J793" s="58">
        <f t="shared" si="405"/>
        <v>0</v>
      </c>
      <c r="K793" s="58">
        <f t="shared" si="405"/>
        <v>0</v>
      </c>
    </row>
    <row r="794" spans="1:11" ht="38.25" x14ac:dyDescent="0.25">
      <c r="A794" s="384" t="s">
        <v>46</v>
      </c>
      <c r="B794" s="34" t="s">
        <v>56</v>
      </c>
      <c r="C794" s="34" t="s">
        <v>21</v>
      </c>
      <c r="D794" s="34" t="s">
        <v>741</v>
      </c>
      <c r="E794" s="34" t="s">
        <v>44</v>
      </c>
      <c r="F794" s="58">
        <f>'9.ведомства'!G747</f>
        <v>0</v>
      </c>
      <c r="G794" s="58">
        <f>'9.ведомства'!H747</f>
        <v>0</v>
      </c>
      <c r="H794" s="58">
        <f>'9.ведомства'!I747</f>
        <v>0</v>
      </c>
      <c r="I794" s="58">
        <f>'9.ведомства'!J747</f>
        <v>0</v>
      </c>
      <c r="J794" s="58">
        <f>'9.ведомства'!K747</f>
        <v>0</v>
      </c>
      <c r="K794" s="58">
        <f>'9.ведомства'!L747</f>
        <v>0</v>
      </c>
    </row>
    <row r="795" spans="1:11" ht="25.5" x14ac:dyDescent="0.25">
      <c r="A795" s="384" t="s">
        <v>576</v>
      </c>
      <c r="B795" s="34" t="s">
        <v>56</v>
      </c>
      <c r="C795" s="34" t="s">
        <v>21</v>
      </c>
      <c r="D795" s="34" t="s">
        <v>578</v>
      </c>
      <c r="E795" s="34"/>
      <c r="F795" s="58">
        <f>F796</f>
        <v>0</v>
      </c>
      <c r="G795" s="58">
        <f t="shared" ref="G795:K795" si="406">G796</f>
        <v>0</v>
      </c>
      <c r="H795" s="58">
        <f t="shared" si="406"/>
        <v>0</v>
      </c>
      <c r="I795" s="58">
        <f t="shared" si="406"/>
        <v>0</v>
      </c>
      <c r="J795" s="58">
        <f t="shared" si="406"/>
        <v>0</v>
      </c>
      <c r="K795" s="58">
        <f t="shared" si="406"/>
        <v>0</v>
      </c>
    </row>
    <row r="796" spans="1:11" ht="38.25" x14ac:dyDescent="0.25">
      <c r="A796" s="384" t="s">
        <v>46</v>
      </c>
      <c r="B796" s="34" t="s">
        <v>56</v>
      </c>
      <c r="C796" s="34" t="s">
        <v>21</v>
      </c>
      <c r="D796" s="34" t="s">
        <v>578</v>
      </c>
      <c r="E796" s="34" t="s">
        <v>44</v>
      </c>
      <c r="F796" s="58">
        <f>'9.ведомства'!G749</f>
        <v>0</v>
      </c>
      <c r="G796" s="58">
        <f>'9.ведомства'!H749</f>
        <v>0</v>
      </c>
      <c r="H796" s="58">
        <f>'9.ведомства'!I749</f>
        <v>0</v>
      </c>
      <c r="I796" s="58">
        <f>'9.ведомства'!J749</f>
        <v>0</v>
      </c>
      <c r="J796" s="58">
        <f>'9.ведомства'!K749</f>
        <v>0</v>
      </c>
      <c r="K796" s="58">
        <f>'9.ведомства'!L749</f>
        <v>0</v>
      </c>
    </row>
    <row r="797" spans="1:11" s="183" customFormat="1" ht="25.5" x14ac:dyDescent="0.25">
      <c r="A797" s="384" t="s">
        <v>597</v>
      </c>
      <c r="B797" s="34" t="s">
        <v>56</v>
      </c>
      <c r="C797" s="34" t="s">
        <v>21</v>
      </c>
      <c r="D797" s="34" t="s">
        <v>1159</v>
      </c>
      <c r="E797" s="34"/>
      <c r="F797" s="303">
        <f>F798</f>
        <v>387000</v>
      </c>
      <c r="G797" s="303">
        <f t="shared" ref="G797:K797" si="407">G798</f>
        <v>0</v>
      </c>
      <c r="H797" s="303">
        <f t="shared" si="407"/>
        <v>0</v>
      </c>
      <c r="I797" s="303">
        <f t="shared" si="407"/>
        <v>0</v>
      </c>
      <c r="J797" s="303">
        <f t="shared" si="407"/>
        <v>387000</v>
      </c>
      <c r="K797" s="303">
        <f t="shared" si="407"/>
        <v>0</v>
      </c>
    </row>
    <row r="798" spans="1:11" s="183" customFormat="1" ht="38.25" x14ac:dyDescent="0.25">
      <c r="A798" s="384" t="s">
        <v>46</v>
      </c>
      <c r="B798" s="34" t="s">
        <v>56</v>
      </c>
      <c r="C798" s="34" t="s">
        <v>21</v>
      </c>
      <c r="D798" s="34" t="s">
        <v>1159</v>
      </c>
      <c r="E798" s="34" t="s">
        <v>44</v>
      </c>
      <c r="F798" s="303">
        <f>'9.ведомства'!G751</f>
        <v>387000</v>
      </c>
      <c r="G798" s="303">
        <f>'9.ведомства'!H751</f>
        <v>0</v>
      </c>
      <c r="H798" s="303">
        <f>'9.ведомства'!I751</f>
        <v>0</v>
      </c>
      <c r="I798" s="303">
        <f>'9.ведомства'!J751</f>
        <v>0</v>
      </c>
      <c r="J798" s="303">
        <f>'9.ведомства'!K751</f>
        <v>387000</v>
      </c>
      <c r="K798" s="303">
        <f>'9.ведомства'!L751</f>
        <v>0</v>
      </c>
    </row>
    <row r="799" spans="1:11" ht="38.25" x14ac:dyDescent="0.25">
      <c r="A799" s="384" t="s">
        <v>496</v>
      </c>
      <c r="B799" s="34" t="s">
        <v>56</v>
      </c>
      <c r="C799" s="34" t="s">
        <v>21</v>
      </c>
      <c r="D799" s="34" t="s">
        <v>579</v>
      </c>
      <c r="E799" s="34"/>
      <c r="F799" s="58">
        <f t="shared" ref="F799:K799" si="408">F800+F811</f>
        <v>95890032.269999996</v>
      </c>
      <c r="G799" s="58">
        <f t="shared" si="408"/>
        <v>623797.6</v>
      </c>
      <c r="H799" s="58">
        <f t="shared" si="408"/>
        <v>45586</v>
      </c>
      <c r="I799" s="58">
        <f t="shared" si="408"/>
        <v>0</v>
      </c>
      <c r="J799" s="58">
        <f t="shared" si="408"/>
        <v>95935618.269999996</v>
      </c>
      <c r="K799" s="58">
        <f t="shared" si="408"/>
        <v>623797.6</v>
      </c>
    </row>
    <row r="800" spans="1:11" ht="51" x14ac:dyDescent="0.25">
      <c r="A800" s="384" t="s">
        <v>581</v>
      </c>
      <c r="B800" s="34" t="s">
        <v>56</v>
      </c>
      <c r="C800" s="34" t="s">
        <v>21</v>
      </c>
      <c r="D800" s="34" t="s">
        <v>580</v>
      </c>
      <c r="E800" s="34"/>
      <c r="F800" s="58">
        <f>F801+F803+F805+F809+F807</f>
        <v>93367032.269999996</v>
      </c>
      <c r="G800" s="316">
        <f t="shared" ref="G800:K800" si="409">G801+G803+G805+G809+G807</f>
        <v>623797.6</v>
      </c>
      <c r="H800" s="316">
        <f t="shared" si="409"/>
        <v>45586</v>
      </c>
      <c r="I800" s="316">
        <f t="shared" si="409"/>
        <v>0</v>
      </c>
      <c r="J800" s="316">
        <f t="shared" si="409"/>
        <v>93412618.269999996</v>
      </c>
      <c r="K800" s="316">
        <f t="shared" si="409"/>
        <v>623797.6</v>
      </c>
    </row>
    <row r="801" spans="1:11" ht="63.75" x14ac:dyDescent="0.25">
      <c r="A801" s="384" t="s">
        <v>12</v>
      </c>
      <c r="B801" s="34" t="s">
        <v>56</v>
      </c>
      <c r="C801" s="34" t="s">
        <v>21</v>
      </c>
      <c r="D801" s="34" t="s">
        <v>582</v>
      </c>
      <c r="E801" s="34"/>
      <c r="F801" s="58">
        <f>F802</f>
        <v>1170000</v>
      </c>
      <c r="G801" s="58">
        <f t="shared" ref="G801:K801" si="410">G802</f>
        <v>0</v>
      </c>
      <c r="H801" s="58">
        <f t="shared" si="410"/>
        <v>0</v>
      </c>
      <c r="I801" s="58">
        <f t="shared" si="410"/>
        <v>0</v>
      </c>
      <c r="J801" s="58">
        <f t="shared" si="410"/>
        <v>1170000</v>
      </c>
      <c r="K801" s="58">
        <f t="shared" si="410"/>
        <v>0</v>
      </c>
    </row>
    <row r="802" spans="1:11" ht="38.25" x14ac:dyDescent="0.25">
      <c r="A802" s="384" t="s">
        <v>46</v>
      </c>
      <c r="B802" s="34" t="s">
        <v>56</v>
      </c>
      <c r="C802" s="34" t="s">
        <v>21</v>
      </c>
      <c r="D802" s="34" t="s">
        <v>582</v>
      </c>
      <c r="E802" s="34" t="s">
        <v>44</v>
      </c>
      <c r="F802" s="58">
        <f>'9.ведомства'!G755</f>
        <v>1170000</v>
      </c>
      <c r="G802" s="58">
        <f>'9.ведомства'!H755</f>
        <v>0</v>
      </c>
      <c r="H802" s="58">
        <f>'9.ведомства'!I755</f>
        <v>0</v>
      </c>
      <c r="I802" s="58">
        <f>'9.ведомства'!J755</f>
        <v>0</v>
      </c>
      <c r="J802" s="58">
        <f>'9.ведомства'!K755</f>
        <v>1170000</v>
      </c>
      <c r="K802" s="58">
        <f>'9.ведомства'!L755</f>
        <v>0</v>
      </c>
    </row>
    <row r="803" spans="1:11" ht="63.75" x14ac:dyDescent="0.25">
      <c r="A803" s="384" t="s">
        <v>874</v>
      </c>
      <c r="B803" s="34" t="s">
        <v>56</v>
      </c>
      <c r="C803" s="34" t="s">
        <v>21</v>
      </c>
      <c r="D803" s="34" t="s">
        <v>878</v>
      </c>
      <c r="E803" s="34"/>
      <c r="F803" s="58">
        <f>F804</f>
        <v>623797.6</v>
      </c>
      <c r="G803" s="58">
        <f t="shared" ref="G803:K803" si="411">G804</f>
        <v>623797.6</v>
      </c>
      <c r="H803" s="58">
        <f t="shared" si="411"/>
        <v>0</v>
      </c>
      <c r="I803" s="58">
        <f t="shared" si="411"/>
        <v>0</v>
      </c>
      <c r="J803" s="58">
        <f t="shared" si="411"/>
        <v>623797.6</v>
      </c>
      <c r="K803" s="58">
        <f t="shared" si="411"/>
        <v>623797.6</v>
      </c>
    </row>
    <row r="804" spans="1:11" ht="38.25" x14ac:dyDescent="0.25">
      <c r="A804" s="384" t="s">
        <v>46</v>
      </c>
      <c r="B804" s="34" t="s">
        <v>56</v>
      </c>
      <c r="C804" s="34" t="s">
        <v>21</v>
      </c>
      <c r="D804" s="34" t="s">
        <v>878</v>
      </c>
      <c r="E804" s="34" t="s">
        <v>44</v>
      </c>
      <c r="F804" s="58">
        <f>'9.ведомства'!G757</f>
        <v>623797.6</v>
      </c>
      <c r="G804" s="58">
        <f>'9.ведомства'!H757</f>
        <v>623797.6</v>
      </c>
      <c r="H804" s="58">
        <f>'9.ведомства'!I757</f>
        <v>0</v>
      </c>
      <c r="I804" s="58">
        <f>'9.ведомства'!J757</f>
        <v>0</v>
      </c>
      <c r="J804" s="58">
        <f>'9.ведомства'!K757</f>
        <v>623797.6</v>
      </c>
      <c r="K804" s="58">
        <f>'9.ведомства'!L757</f>
        <v>623797.6</v>
      </c>
    </row>
    <row r="805" spans="1:11" ht="63.75" x14ac:dyDescent="0.25">
      <c r="A805" s="384" t="s">
        <v>583</v>
      </c>
      <c r="B805" s="34" t="s">
        <v>56</v>
      </c>
      <c r="C805" s="34" t="s">
        <v>21</v>
      </c>
      <c r="D805" s="34" t="s">
        <v>584</v>
      </c>
      <c r="E805" s="34"/>
      <c r="F805" s="58">
        <f>F806</f>
        <v>90272687</v>
      </c>
      <c r="G805" s="58">
        <f t="shared" ref="G805:K805" si="412">G806</f>
        <v>0</v>
      </c>
      <c r="H805" s="58">
        <f t="shared" si="412"/>
        <v>45586</v>
      </c>
      <c r="I805" s="58">
        <f t="shared" si="412"/>
        <v>0</v>
      </c>
      <c r="J805" s="58">
        <f t="shared" si="412"/>
        <v>90318273</v>
      </c>
      <c r="K805" s="58">
        <f t="shared" si="412"/>
        <v>0</v>
      </c>
    </row>
    <row r="806" spans="1:11" ht="38.25" x14ac:dyDescent="0.25">
      <c r="A806" s="384" t="s">
        <v>46</v>
      </c>
      <c r="B806" s="34" t="s">
        <v>56</v>
      </c>
      <c r="C806" s="34" t="s">
        <v>21</v>
      </c>
      <c r="D806" s="34" t="s">
        <v>584</v>
      </c>
      <c r="E806" s="34" t="s">
        <v>44</v>
      </c>
      <c r="F806" s="58">
        <f>'9.ведомства'!G759</f>
        <v>90272687</v>
      </c>
      <c r="G806" s="58">
        <f>'9.ведомства'!H759</f>
        <v>0</v>
      </c>
      <c r="H806" s="58">
        <f>'9.ведомства'!I759</f>
        <v>45586</v>
      </c>
      <c r="I806" s="58">
        <f>'9.ведомства'!J759</f>
        <v>0</v>
      </c>
      <c r="J806" s="58">
        <f>'9.ведомства'!K759</f>
        <v>90318273</v>
      </c>
      <c r="K806" s="58">
        <f>'9.ведомства'!L759</f>
        <v>0</v>
      </c>
    </row>
    <row r="807" spans="1:11" s="183" customFormat="1" ht="25.5" x14ac:dyDescent="0.25">
      <c r="A807" s="384" t="s">
        <v>1144</v>
      </c>
      <c r="B807" s="34" t="s">
        <v>56</v>
      </c>
      <c r="C807" s="34" t="s">
        <v>21</v>
      </c>
      <c r="D807" s="34" t="s">
        <v>1145</v>
      </c>
      <c r="E807" s="34"/>
      <c r="F807" s="296">
        <f>F808</f>
        <v>903400</v>
      </c>
      <c r="G807" s="296">
        <f t="shared" ref="G807:K807" si="413">G808</f>
        <v>0</v>
      </c>
      <c r="H807" s="296">
        <f t="shared" si="413"/>
        <v>0</v>
      </c>
      <c r="I807" s="296">
        <f t="shared" si="413"/>
        <v>0</v>
      </c>
      <c r="J807" s="296">
        <f t="shared" si="413"/>
        <v>903400</v>
      </c>
      <c r="K807" s="296">
        <f t="shared" si="413"/>
        <v>0</v>
      </c>
    </row>
    <row r="808" spans="1:11" s="183" customFormat="1" ht="38.25" x14ac:dyDescent="0.25">
      <c r="A808" s="384" t="s">
        <v>46</v>
      </c>
      <c r="B808" s="34" t="s">
        <v>56</v>
      </c>
      <c r="C808" s="34" t="s">
        <v>21</v>
      </c>
      <c r="D808" s="34" t="s">
        <v>1145</v>
      </c>
      <c r="E808" s="34" t="s">
        <v>44</v>
      </c>
      <c r="F808" s="296">
        <f>'9.ведомства'!G761</f>
        <v>903400</v>
      </c>
      <c r="G808" s="296">
        <f>'9.ведомства'!H761</f>
        <v>0</v>
      </c>
      <c r="H808" s="296">
        <f>'9.ведомства'!I761</f>
        <v>0</v>
      </c>
      <c r="I808" s="296">
        <f>'9.ведомства'!J761</f>
        <v>0</v>
      </c>
      <c r="J808" s="296">
        <f>'9.ведомства'!K761</f>
        <v>903400</v>
      </c>
      <c r="K808" s="296">
        <f>'9.ведомства'!L761</f>
        <v>0</v>
      </c>
    </row>
    <row r="809" spans="1:11" ht="89.25" x14ac:dyDescent="0.25">
      <c r="A809" s="384" t="s">
        <v>1124</v>
      </c>
      <c r="B809" s="34" t="s">
        <v>56</v>
      </c>
      <c r="C809" s="34" t="s">
        <v>21</v>
      </c>
      <c r="D809" s="34" t="s">
        <v>884</v>
      </c>
      <c r="E809" s="34"/>
      <c r="F809" s="58">
        <f>F810</f>
        <v>397147.67</v>
      </c>
      <c r="G809" s="58">
        <f t="shared" ref="G809:K809" si="414">G810</f>
        <v>0</v>
      </c>
      <c r="H809" s="58">
        <f t="shared" si="414"/>
        <v>0</v>
      </c>
      <c r="I809" s="58">
        <f t="shared" si="414"/>
        <v>0</v>
      </c>
      <c r="J809" s="58">
        <f t="shared" si="414"/>
        <v>397147.67</v>
      </c>
      <c r="K809" s="58">
        <f t="shared" si="414"/>
        <v>0</v>
      </c>
    </row>
    <row r="810" spans="1:11" ht="38.25" x14ac:dyDescent="0.25">
      <c r="A810" s="384" t="s">
        <v>46</v>
      </c>
      <c r="B810" s="34" t="s">
        <v>56</v>
      </c>
      <c r="C810" s="34" t="s">
        <v>21</v>
      </c>
      <c r="D810" s="34" t="s">
        <v>884</v>
      </c>
      <c r="E810" s="34" t="s">
        <v>44</v>
      </c>
      <c r="F810" s="58">
        <f>'9.ведомства'!G763</f>
        <v>397147.67</v>
      </c>
      <c r="G810" s="58">
        <f>'9.ведомства'!H763</f>
        <v>0</v>
      </c>
      <c r="H810" s="58">
        <f>'9.ведомства'!I763</f>
        <v>0</v>
      </c>
      <c r="I810" s="58">
        <f>'9.ведомства'!J763</f>
        <v>0</v>
      </c>
      <c r="J810" s="58">
        <f>'9.ведомства'!K763</f>
        <v>397147.67</v>
      </c>
      <c r="K810" s="58">
        <f>'9.ведомства'!L763</f>
        <v>0</v>
      </c>
    </row>
    <row r="811" spans="1:11" ht="51" x14ac:dyDescent="0.25">
      <c r="A811" s="384" t="s">
        <v>809</v>
      </c>
      <c r="B811" s="34" t="s">
        <v>56</v>
      </c>
      <c r="C811" s="34" t="s">
        <v>21</v>
      </c>
      <c r="D811" s="34" t="s">
        <v>810</v>
      </c>
      <c r="E811" s="34"/>
      <c r="F811" s="58">
        <f>F812+F814</f>
        <v>2523000</v>
      </c>
      <c r="G811" s="58">
        <f t="shared" ref="G811:K811" si="415">G812+G814</f>
        <v>0</v>
      </c>
      <c r="H811" s="58">
        <f t="shared" si="415"/>
        <v>0</v>
      </c>
      <c r="I811" s="58">
        <f t="shared" si="415"/>
        <v>0</v>
      </c>
      <c r="J811" s="58">
        <f t="shared" si="415"/>
        <v>2523000</v>
      </c>
      <c r="K811" s="58">
        <f t="shared" si="415"/>
        <v>0</v>
      </c>
    </row>
    <row r="812" spans="1:11" ht="25.5" x14ac:dyDescent="0.25">
      <c r="A812" s="384" t="s">
        <v>806</v>
      </c>
      <c r="B812" s="34" t="s">
        <v>56</v>
      </c>
      <c r="C812" s="34" t="s">
        <v>21</v>
      </c>
      <c r="D812" s="34" t="s">
        <v>811</v>
      </c>
      <c r="E812" s="34"/>
      <c r="F812" s="58">
        <f>F813</f>
        <v>323000</v>
      </c>
      <c r="G812" s="58">
        <f t="shared" ref="G812:K812" si="416">G813</f>
        <v>0</v>
      </c>
      <c r="H812" s="58">
        <f t="shared" si="416"/>
        <v>0</v>
      </c>
      <c r="I812" s="58">
        <f t="shared" si="416"/>
        <v>0</v>
      </c>
      <c r="J812" s="58">
        <f t="shared" si="416"/>
        <v>323000</v>
      </c>
      <c r="K812" s="58">
        <f t="shared" si="416"/>
        <v>0</v>
      </c>
    </row>
    <row r="813" spans="1:11" ht="38.25" x14ac:dyDescent="0.25">
      <c r="A813" s="384" t="s">
        <v>46</v>
      </c>
      <c r="B813" s="34" t="s">
        <v>56</v>
      </c>
      <c r="C813" s="34" t="s">
        <v>21</v>
      </c>
      <c r="D813" s="34" t="s">
        <v>811</v>
      </c>
      <c r="E813" s="34" t="s">
        <v>44</v>
      </c>
      <c r="F813" s="58">
        <f>'9.ведомства'!G766</f>
        <v>323000</v>
      </c>
      <c r="G813" s="58">
        <f>'9.ведомства'!H766</f>
        <v>0</v>
      </c>
      <c r="H813" s="58">
        <f>'9.ведомства'!I766</f>
        <v>0</v>
      </c>
      <c r="I813" s="58">
        <f>'9.ведомства'!J766</f>
        <v>0</v>
      </c>
      <c r="J813" s="58">
        <f>'9.ведомства'!K766</f>
        <v>323000</v>
      </c>
      <c r="K813" s="58">
        <f>'9.ведомства'!L766</f>
        <v>0</v>
      </c>
    </row>
    <row r="814" spans="1:11" ht="25.5" x14ac:dyDescent="0.25">
      <c r="A814" s="384" t="s">
        <v>597</v>
      </c>
      <c r="B814" s="34" t="s">
        <v>56</v>
      </c>
      <c r="C814" s="34" t="s">
        <v>21</v>
      </c>
      <c r="D814" s="34" t="s">
        <v>846</v>
      </c>
      <c r="E814" s="34"/>
      <c r="F814" s="58">
        <f>F815</f>
        <v>2200000</v>
      </c>
      <c r="G814" s="58">
        <f t="shared" ref="G814:K814" si="417">G815</f>
        <v>0</v>
      </c>
      <c r="H814" s="58">
        <f t="shared" si="417"/>
        <v>0</v>
      </c>
      <c r="I814" s="58">
        <f t="shared" si="417"/>
        <v>0</v>
      </c>
      <c r="J814" s="58">
        <f t="shared" si="417"/>
        <v>2200000</v>
      </c>
      <c r="K814" s="58">
        <f t="shared" si="417"/>
        <v>0</v>
      </c>
    </row>
    <row r="815" spans="1:11" ht="38.25" x14ac:dyDescent="0.25">
      <c r="A815" s="384" t="s">
        <v>46</v>
      </c>
      <c r="B815" s="34" t="s">
        <v>56</v>
      </c>
      <c r="C815" s="34" t="s">
        <v>21</v>
      </c>
      <c r="D815" s="34" t="s">
        <v>846</v>
      </c>
      <c r="E815" s="34" t="s">
        <v>44</v>
      </c>
      <c r="F815" s="58">
        <f>'9.ведомства'!G768</f>
        <v>2200000</v>
      </c>
      <c r="G815" s="58">
        <f>'9.ведомства'!H768</f>
        <v>0</v>
      </c>
      <c r="H815" s="58">
        <f>'9.ведомства'!I768</f>
        <v>0</v>
      </c>
      <c r="I815" s="58">
        <f>'9.ведомства'!J768</f>
        <v>0</v>
      </c>
      <c r="J815" s="58">
        <f>'9.ведомства'!K768</f>
        <v>2200000</v>
      </c>
      <c r="K815" s="58">
        <f>'9.ведомства'!L768</f>
        <v>0</v>
      </c>
    </row>
    <row r="816" spans="1:11" ht="25.5" x14ac:dyDescent="0.25">
      <c r="A816" s="384" t="s">
        <v>497</v>
      </c>
      <c r="B816" s="34" t="s">
        <v>56</v>
      </c>
      <c r="C816" s="34" t="s">
        <v>21</v>
      </c>
      <c r="D816" s="34" t="s">
        <v>585</v>
      </c>
      <c r="E816" s="34"/>
      <c r="F816" s="58">
        <f>F817+F822</f>
        <v>16013500</v>
      </c>
      <c r="G816" s="371">
        <f t="shared" ref="G816:K816" si="418">G817+G822</f>
        <v>0</v>
      </c>
      <c r="H816" s="371">
        <f t="shared" si="418"/>
        <v>322218</v>
      </c>
      <c r="I816" s="371">
        <f t="shared" si="418"/>
        <v>0</v>
      </c>
      <c r="J816" s="371">
        <f t="shared" si="418"/>
        <v>16335718</v>
      </c>
      <c r="K816" s="371">
        <f t="shared" si="418"/>
        <v>0</v>
      </c>
    </row>
    <row r="817" spans="1:11" ht="51" x14ac:dyDescent="0.25">
      <c r="A817" s="384" t="s">
        <v>772</v>
      </c>
      <c r="B817" s="34" t="s">
        <v>56</v>
      </c>
      <c r="C817" s="34" t="s">
        <v>21</v>
      </c>
      <c r="D817" s="34" t="s">
        <v>586</v>
      </c>
      <c r="E817" s="34"/>
      <c r="F817" s="58">
        <f>F818+F820</f>
        <v>15713500</v>
      </c>
      <c r="G817" s="58">
        <f t="shared" ref="G817:K817" si="419">G818+G820</f>
        <v>0</v>
      </c>
      <c r="H817" s="58">
        <f t="shared" si="419"/>
        <v>322218</v>
      </c>
      <c r="I817" s="58">
        <f t="shared" si="419"/>
        <v>0</v>
      </c>
      <c r="J817" s="58">
        <f t="shared" si="419"/>
        <v>16035718</v>
      </c>
      <c r="K817" s="58">
        <f t="shared" si="419"/>
        <v>0</v>
      </c>
    </row>
    <row r="818" spans="1:11" ht="63.75" x14ac:dyDescent="0.25">
      <c r="A818" s="384" t="s">
        <v>12</v>
      </c>
      <c r="B818" s="34" t="s">
        <v>56</v>
      </c>
      <c r="C818" s="34" t="s">
        <v>21</v>
      </c>
      <c r="D818" s="34" t="s">
        <v>587</v>
      </c>
      <c r="E818" s="34"/>
      <c r="F818" s="58">
        <f>F819</f>
        <v>250000</v>
      </c>
      <c r="G818" s="58">
        <f t="shared" ref="G818:K818" si="420">G819</f>
        <v>0</v>
      </c>
      <c r="H818" s="58">
        <f t="shared" si="420"/>
        <v>0</v>
      </c>
      <c r="I818" s="58">
        <f t="shared" si="420"/>
        <v>0</v>
      </c>
      <c r="J818" s="58">
        <f t="shared" si="420"/>
        <v>250000</v>
      </c>
      <c r="K818" s="58">
        <f t="shared" si="420"/>
        <v>0</v>
      </c>
    </row>
    <row r="819" spans="1:11" ht="38.25" x14ac:dyDescent="0.25">
      <c r="A819" s="384" t="s">
        <v>46</v>
      </c>
      <c r="B819" s="34" t="s">
        <v>56</v>
      </c>
      <c r="C819" s="34" t="s">
        <v>21</v>
      </c>
      <c r="D819" s="34" t="s">
        <v>587</v>
      </c>
      <c r="E819" s="34" t="s">
        <v>44</v>
      </c>
      <c r="F819" s="58">
        <f>'9.ведомства'!G772</f>
        <v>250000</v>
      </c>
      <c r="G819" s="58">
        <f>'9.ведомства'!H772</f>
        <v>0</v>
      </c>
      <c r="H819" s="58">
        <f>'9.ведомства'!I772</f>
        <v>0</v>
      </c>
      <c r="I819" s="58">
        <f>'9.ведомства'!J772</f>
        <v>0</v>
      </c>
      <c r="J819" s="58">
        <f>'9.ведомства'!K772</f>
        <v>250000</v>
      </c>
      <c r="K819" s="58">
        <f>'9.ведомства'!L772</f>
        <v>0</v>
      </c>
    </row>
    <row r="820" spans="1:11" ht="63.75" x14ac:dyDescent="0.25">
      <c r="A820" s="384" t="s">
        <v>729</v>
      </c>
      <c r="B820" s="34" t="s">
        <v>56</v>
      </c>
      <c r="C820" s="34" t="s">
        <v>21</v>
      </c>
      <c r="D820" s="34" t="s">
        <v>588</v>
      </c>
      <c r="E820" s="34"/>
      <c r="F820" s="58">
        <f>F821</f>
        <v>15463500</v>
      </c>
      <c r="G820" s="58">
        <f t="shared" ref="G820:K820" si="421">G821</f>
        <v>0</v>
      </c>
      <c r="H820" s="58">
        <f t="shared" si="421"/>
        <v>322218</v>
      </c>
      <c r="I820" s="58">
        <f t="shared" si="421"/>
        <v>0</v>
      </c>
      <c r="J820" s="58">
        <f t="shared" si="421"/>
        <v>15785718</v>
      </c>
      <c r="K820" s="58">
        <f t="shared" si="421"/>
        <v>0</v>
      </c>
    </row>
    <row r="821" spans="1:11" ht="38.25" x14ac:dyDescent="0.25">
      <c r="A821" s="384" t="s">
        <v>46</v>
      </c>
      <c r="B821" s="34" t="s">
        <v>56</v>
      </c>
      <c r="C821" s="34" t="s">
        <v>21</v>
      </c>
      <c r="D821" s="34" t="s">
        <v>588</v>
      </c>
      <c r="E821" s="34" t="s">
        <v>44</v>
      </c>
      <c r="F821" s="58">
        <f>'9.ведомства'!G774</f>
        <v>15463500</v>
      </c>
      <c r="G821" s="58">
        <f>'9.ведомства'!H774</f>
        <v>0</v>
      </c>
      <c r="H821" s="58">
        <f>'9.ведомства'!I774</f>
        <v>322218</v>
      </c>
      <c r="I821" s="58">
        <f>'9.ведомства'!J774</f>
        <v>0</v>
      </c>
      <c r="J821" s="58">
        <f>'9.ведомства'!K774</f>
        <v>15785718</v>
      </c>
      <c r="K821" s="58">
        <f>'9.ведомства'!L774</f>
        <v>0</v>
      </c>
    </row>
    <row r="822" spans="1:11" s="376" customFormat="1" ht="51" x14ac:dyDescent="0.25">
      <c r="A822" s="125" t="s">
        <v>1263</v>
      </c>
      <c r="B822" s="372" t="s">
        <v>56</v>
      </c>
      <c r="C822" s="372" t="s">
        <v>21</v>
      </c>
      <c r="D822" s="372" t="s">
        <v>1259</v>
      </c>
      <c r="E822" s="372"/>
      <c r="F822" s="371">
        <f>F823</f>
        <v>300000</v>
      </c>
      <c r="G822" s="371">
        <f t="shared" ref="G822:K823" si="422">G823</f>
        <v>0</v>
      </c>
      <c r="H822" s="371">
        <f t="shared" si="422"/>
        <v>0</v>
      </c>
      <c r="I822" s="371">
        <f t="shared" si="422"/>
        <v>0</v>
      </c>
      <c r="J822" s="371">
        <f t="shared" si="422"/>
        <v>300000</v>
      </c>
      <c r="K822" s="371">
        <f t="shared" si="422"/>
        <v>0</v>
      </c>
    </row>
    <row r="823" spans="1:11" s="376" customFormat="1" ht="25.5" x14ac:dyDescent="0.25">
      <c r="A823" s="384" t="s">
        <v>597</v>
      </c>
      <c r="B823" s="372" t="s">
        <v>56</v>
      </c>
      <c r="C823" s="372" t="s">
        <v>21</v>
      </c>
      <c r="D823" s="372" t="s">
        <v>1258</v>
      </c>
      <c r="E823" s="372"/>
      <c r="F823" s="371">
        <f>F824</f>
        <v>300000</v>
      </c>
      <c r="G823" s="371">
        <f t="shared" si="422"/>
        <v>0</v>
      </c>
      <c r="H823" s="371">
        <f t="shared" si="422"/>
        <v>0</v>
      </c>
      <c r="I823" s="371">
        <f t="shared" si="422"/>
        <v>0</v>
      </c>
      <c r="J823" s="371">
        <f t="shared" si="422"/>
        <v>300000</v>
      </c>
      <c r="K823" s="371">
        <f t="shared" si="422"/>
        <v>0</v>
      </c>
    </row>
    <row r="824" spans="1:11" s="376" customFormat="1" ht="38.25" x14ac:dyDescent="0.25">
      <c r="A824" s="384" t="s">
        <v>46</v>
      </c>
      <c r="B824" s="372" t="s">
        <v>56</v>
      </c>
      <c r="C824" s="372" t="s">
        <v>21</v>
      </c>
      <c r="D824" s="372" t="s">
        <v>1258</v>
      </c>
      <c r="E824" s="372" t="s">
        <v>44</v>
      </c>
      <c r="F824" s="371">
        <f>'9.ведомства'!G777</f>
        <v>300000</v>
      </c>
      <c r="G824" s="371">
        <f>'9.ведомства'!H777</f>
        <v>0</v>
      </c>
      <c r="H824" s="371">
        <f>'9.ведомства'!I777</f>
        <v>0</v>
      </c>
      <c r="I824" s="371">
        <f>'9.ведомства'!J777</f>
        <v>0</v>
      </c>
      <c r="J824" s="371">
        <f>'9.ведомства'!K777</f>
        <v>300000</v>
      </c>
      <c r="K824" s="371">
        <f>'9.ведомства'!L777</f>
        <v>0</v>
      </c>
    </row>
    <row r="825" spans="1:11" ht="25.5" x14ac:dyDescent="0.25">
      <c r="A825" s="384" t="s">
        <v>59</v>
      </c>
      <c r="B825" s="34" t="s">
        <v>56</v>
      </c>
      <c r="C825" s="34" t="s">
        <v>2</v>
      </c>
      <c r="D825" s="34"/>
      <c r="E825" s="34"/>
      <c r="F825" s="58">
        <f>F826+F831</f>
        <v>56367994.630000003</v>
      </c>
      <c r="G825" s="58">
        <f t="shared" ref="G825:K825" si="423">G826+G831</f>
        <v>2312265.1199999996</v>
      </c>
      <c r="H825" s="58">
        <f t="shared" si="423"/>
        <v>-341005</v>
      </c>
      <c r="I825" s="58">
        <f t="shared" si="423"/>
        <v>0</v>
      </c>
      <c r="J825" s="58">
        <f t="shared" si="423"/>
        <v>56026989.630000003</v>
      </c>
      <c r="K825" s="58">
        <f t="shared" si="423"/>
        <v>2312265.1199999996</v>
      </c>
    </row>
    <row r="826" spans="1:11" ht="38.25" x14ac:dyDescent="0.25">
      <c r="A826" s="384" t="s">
        <v>1275</v>
      </c>
      <c r="B826" s="34" t="s">
        <v>56</v>
      </c>
      <c r="C826" s="34" t="s">
        <v>2</v>
      </c>
      <c r="D826" s="34" t="s">
        <v>340</v>
      </c>
      <c r="E826" s="51"/>
      <c r="F826" s="58">
        <f>F827</f>
        <v>0</v>
      </c>
      <c r="G826" s="58">
        <f t="shared" ref="G826:K829" si="424">G827</f>
        <v>0</v>
      </c>
      <c r="H826" s="58">
        <f t="shared" si="424"/>
        <v>0</v>
      </c>
      <c r="I826" s="58">
        <f t="shared" si="424"/>
        <v>0</v>
      </c>
      <c r="J826" s="58">
        <f t="shared" si="424"/>
        <v>0</v>
      </c>
      <c r="K826" s="58">
        <f t="shared" si="424"/>
        <v>0</v>
      </c>
    </row>
    <row r="827" spans="1:11" ht="51" x14ac:dyDescent="0.25">
      <c r="A827" s="384" t="s">
        <v>815</v>
      </c>
      <c r="B827" s="34" t="s">
        <v>56</v>
      </c>
      <c r="C827" s="34" t="s">
        <v>2</v>
      </c>
      <c r="D827" s="34" t="s">
        <v>341</v>
      </c>
      <c r="E827" s="51"/>
      <c r="F827" s="58">
        <f>F828</f>
        <v>0</v>
      </c>
      <c r="G827" s="58">
        <f t="shared" si="424"/>
        <v>0</v>
      </c>
      <c r="H827" s="58">
        <f t="shared" si="424"/>
        <v>0</v>
      </c>
      <c r="I827" s="58">
        <f t="shared" si="424"/>
        <v>0</v>
      </c>
      <c r="J827" s="58">
        <f t="shared" si="424"/>
        <v>0</v>
      </c>
      <c r="K827" s="58">
        <f t="shared" si="424"/>
        <v>0</v>
      </c>
    </row>
    <row r="828" spans="1:11" ht="38.25" x14ac:dyDescent="0.25">
      <c r="A828" s="384" t="s">
        <v>589</v>
      </c>
      <c r="B828" s="34" t="s">
        <v>56</v>
      </c>
      <c r="C828" s="34" t="s">
        <v>2</v>
      </c>
      <c r="D828" s="34" t="s">
        <v>451</v>
      </c>
      <c r="E828" s="51"/>
      <c r="F828" s="58">
        <f>F829</f>
        <v>0</v>
      </c>
      <c r="G828" s="58">
        <f t="shared" si="424"/>
        <v>0</v>
      </c>
      <c r="H828" s="58">
        <f t="shared" si="424"/>
        <v>0</v>
      </c>
      <c r="I828" s="58">
        <f t="shared" si="424"/>
        <v>0</v>
      </c>
      <c r="J828" s="58">
        <f t="shared" si="424"/>
        <v>0</v>
      </c>
      <c r="K828" s="58">
        <f t="shared" si="424"/>
        <v>0</v>
      </c>
    </row>
    <row r="829" spans="1:11" ht="51" x14ac:dyDescent="0.25">
      <c r="A829" s="50" t="s">
        <v>336</v>
      </c>
      <c r="B829" s="34" t="s">
        <v>56</v>
      </c>
      <c r="C829" s="34" t="s">
        <v>2</v>
      </c>
      <c r="D829" s="34" t="s">
        <v>346</v>
      </c>
      <c r="E829" s="51"/>
      <c r="F829" s="58">
        <f>F830</f>
        <v>0</v>
      </c>
      <c r="G829" s="58">
        <f t="shared" si="424"/>
        <v>0</v>
      </c>
      <c r="H829" s="58">
        <f t="shared" si="424"/>
        <v>0</v>
      </c>
      <c r="I829" s="58">
        <f t="shared" si="424"/>
        <v>0</v>
      </c>
      <c r="J829" s="58">
        <f t="shared" si="424"/>
        <v>0</v>
      </c>
      <c r="K829" s="58">
        <f t="shared" si="424"/>
        <v>0</v>
      </c>
    </row>
    <row r="830" spans="1:11" ht="38.25" x14ac:dyDescent="0.25">
      <c r="A830" s="384" t="s">
        <v>46</v>
      </c>
      <c r="B830" s="34" t="s">
        <v>56</v>
      </c>
      <c r="C830" s="34" t="s">
        <v>2</v>
      </c>
      <c r="D830" s="34" t="s">
        <v>346</v>
      </c>
      <c r="E830" s="51">
        <v>600</v>
      </c>
      <c r="F830" s="58">
        <f>'9.ведомства'!G783</f>
        <v>0</v>
      </c>
      <c r="G830" s="58">
        <f>'9.ведомства'!H783</f>
        <v>0</v>
      </c>
      <c r="H830" s="58">
        <f>'9.ведомства'!I783</f>
        <v>0</v>
      </c>
      <c r="I830" s="58">
        <f>'9.ведомства'!J783</f>
        <v>0</v>
      </c>
      <c r="J830" s="58">
        <f>'9.ведомства'!K783</f>
        <v>0</v>
      </c>
      <c r="K830" s="58">
        <f>'9.ведомства'!L783</f>
        <v>0</v>
      </c>
    </row>
    <row r="831" spans="1:11" ht="25.5" x14ac:dyDescent="0.25">
      <c r="A831" s="384" t="s">
        <v>493</v>
      </c>
      <c r="B831" s="34" t="s">
        <v>56</v>
      </c>
      <c r="C831" s="34" t="s">
        <v>2</v>
      </c>
      <c r="D831" s="34" t="s">
        <v>418</v>
      </c>
      <c r="E831" s="34"/>
      <c r="F831" s="58">
        <f>F832+F840+F844+F836</f>
        <v>56367994.630000003</v>
      </c>
      <c r="G831" s="58">
        <f t="shared" ref="G831:K831" si="425">G832+G840+G844+G836</f>
        <v>2312265.1199999996</v>
      </c>
      <c r="H831" s="58">
        <f t="shared" si="425"/>
        <v>-341005</v>
      </c>
      <c r="I831" s="58">
        <f t="shared" si="425"/>
        <v>0</v>
      </c>
      <c r="J831" s="58">
        <f t="shared" si="425"/>
        <v>56026989.630000003</v>
      </c>
      <c r="K831" s="58">
        <f t="shared" si="425"/>
        <v>2312265.1199999996</v>
      </c>
    </row>
    <row r="832" spans="1:11" ht="38.25" x14ac:dyDescent="0.25">
      <c r="A832" s="384" t="s">
        <v>498</v>
      </c>
      <c r="B832" s="34" t="s">
        <v>56</v>
      </c>
      <c r="C832" s="34" t="s">
        <v>2</v>
      </c>
      <c r="D832" s="34" t="s">
        <v>579</v>
      </c>
      <c r="E832" s="34"/>
      <c r="F832" s="58">
        <f>F833</f>
        <v>72000</v>
      </c>
      <c r="G832" s="58">
        <f t="shared" ref="G832:K833" si="426">G833</f>
        <v>0</v>
      </c>
      <c r="H832" s="58">
        <f t="shared" si="426"/>
        <v>0</v>
      </c>
      <c r="I832" s="58">
        <f t="shared" si="426"/>
        <v>0</v>
      </c>
      <c r="J832" s="58">
        <f t="shared" si="426"/>
        <v>72000</v>
      </c>
      <c r="K832" s="58">
        <f t="shared" si="426"/>
        <v>0</v>
      </c>
    </row>
    <row r="833" spans="1:11" ht="51" x14ac:dyDescent="0.25">
      <c r="A833" s="384" t="s">
        <v>581</v>
      </c>
      <c r="B833" s="34" t="s">
        <v>56</v>
      </c>
      <c r="C833" s="34" t="s">
        <v>2</v>
      </c>
      <c r="D833" s="34" t="s">
        <v>580</v>
      </c>
      <c r="E833" s="34"/>
      <c r="F833" s="58">
        <f>F834</f>
        <v>72000</v>
      </c>
      <c r="G833" s="58">
        <f t="shared" si="426"/>
        <v>0</v>
      </c>
      <c r="H833" s="58">
        <f t="shared" si="426"/>
        <v>0</v>
      </c>
      <c r="I833" s="58">
        <f t="shared" si="426"/>
        <v>0</v>
      </c>
      <c r="J833" s="58">
        <f t="shared" si="426"/>
        <v>72000</v>
      </c>
      <c r="K833" s="58">
        <f t="shared" si="426"/>
        <v>0</v>
      </c>
    </row>
    <row r="834" spans="1:11" ht="51" x14ac:dyDescent="0.25">
      <c r="A834" s="384" t="s">
        <v>260</v>
      </c>
      <c r="B834" s="34" t="s">
        <v>56</v>
      </c>
      <c r="C834" s="34" t="s">
        <v>2</v>
      </c>
      <c r="D834" s="34" t="s">
        <v>591</v>
      </c>
      <c r="E834" s="34"/>
      <c r="F834" s="58">
        <f>F835</f>
        <v>72000</v>
      </c>
      <c r="G834" s="58">
        <f t="shared" ref="G834:K834" si="427">G835</f>
        <v>0</v>
      </c>
      <c r="H834" s="58">
        <f t="shared" si="427"/>
        <v>0</v>
      </c>
      <c r="I834" s="58">
        <f t="shared" si="427"/>
        <v>0</v>
      </c>
      <c r="J834" s="58">
        <f t="shared" si="427"/>
        <v>72000</v>
      </c>
      <c r="K834" s="58">
        <f t="shared" si="427"/>
        <v>0</v>
      </c>
    </row>
    <row r="835" spans="1:11" ht="38.25" x14ac:dyDescent="0.25">
      <c r="A835" s="384" t="s">
        <v>46</v>
      </c>
      <c r="B835" s="34" t="s">
        <v>56</v>
      </c>
      <c r="C835" s="34" t="s">
        <v>2</v>
      </c>
      <c r="D835" s="34" t="s">
        <v>591</v>
      </c>
      <c r="E835" s="34" t="s">
        <v>44</v>
      </c>
      <c r="F835" s="58">
        <f>'9.ведомства'!G788</f>
        <v>72000</v>
      </c>
      <c r="G835" s="58">
        <f>'9.ведомства'!H788</f>
        <v>0</v>
      </c>
      <c r="H835" s="58">
        <f>'9.ведомства'!I788</f>
        <v>0</v>
      </c>
      <c r="I835" s="58">
        <f>'9.ведомства'!J788</f>
        <v>0</v>
      </c>
      <c r="J835" s="58">
        <f>'9.ведомства'!K788</f>
        <v>72000</v>
      </c>
      <c r="K835" s="58">
        <f>'9.ведомства'!L788</f>
        <v>0</v>
      </c>
    </row>
    <row r="836" spans="1:11" ht="25.5" x14ac:dyDescent="0.25">
      <c r="A836" s="384" t="s">
        <v>497</v>
      </c>
      <c r="B836" s="34" t="s">
        <v>56</v>
      </c>
      <c r="C836" s="34" t="s">
        <v>2</v>
      </c>
      <c r="D836" s="34" t="s">
        <v>585</v>
      </c>
      <c r="E836" s="34"/>
      <c r="F836" s="58">
        <f>F837</f>
        <v>9000</v>
      </c>
      <c r="G836" s="58">
        <f t="shared" ref="G836:K838" si="428">G837</f>
        <v>0</v>
      </c>
      <c r="H836" s="58">
        <f t="shared" si="428"/>
        <v>0</v>
      </c>
      <c r="I836" s="58">
        <f t="shared" si="428"/>
        <v>0</v>
      </c>
      <c r="J836" s="58">
        <f t="shared" si="428"/>
        <v>9000</v>
      </c>
      <c r="K836" s="58">
        <f t="shared" si="428"/>
        <v>0</v>
      </c>
    </row>
    <row r="837" spans="1:11" ht="51" x14ac:dyDescent="0.25">
      <c r="A837" s="384" t="s">
        <v>772</v>
      </c>
      <c r="B837" s="34" t="s">
        <v>56</v>
      </c>
      <c r="C837" s="34" t="s">
        <v>2</v>
      </c>
      <c r="D837" s="34" t="s">
        <v>586</v>
      </c>
      <c r="E837" s="34"/>
      <c r="F837" s="58">
        <f>F838</f>
        <v>9000</v>
      </c>
      <c r="G837" s="58">
        <f t="shared" si="428"/>
        <v>0</v>
      </c>
      <c r="H837" s="58">
        <f t="shared" si="428"/>
        <v>0</v>
      </c>
      <c r="I837" s="58">
        <f t="shared" si="428"/>
        <v>0</v>
      </c>
      <c r="J837" s="58">
        <f t="shared" si="428"/>
        <v>9000</v>
      </c>
      <c r="K837" s="58">
        <f t="shared" si="428"/>
        <v>0</v>
      </c>
    </row>
    <row r="838" spans="1:11" ht="51" x14ac:dyDescent="0.25">
      <c r="A838" s="384" t="s">
        <v>260</v>
      </c>
      <c r="B838" s="34" t="s">
        <v>56</v>
      </c>
      <c r="C838" s="34" t="s">
        <v>2</v>
      </c>
      <c r="D838" s="34" t="s">
        <v>867</v>
      </c>
      <c r="E838" s="34"/>
      <c r="F838" s="58">
        <f>F839</f>
        <v>9000</v>
      </c>
      <c r="G838" s="58">
        <f t="shared" si="428"/>
        <v>0</v>
      </c>
      <c r="H838" s="58">
        <f t="shared" si="428"/>
        <v>0</v>
      </c>
      <c r="I838" s="58">
        <f t="shared" si="428"/>
        <v>0</v>
      </c>
      <c r="J838" s="58">
        <f t="shared" si="428"/>
        <v>9000</v>
      </c>
      <c r="K838" s="58">
        <f t="shared" si="428"/>
        <v>0</v>
      </c>
    </row>
    <row r="839" spans="1:11" ht="38.25" x14ac:dyDescent="0.25">
      <c r="A839" s="384" t="s">
        <v>46</v>
      </c>
      <c r="B839" s="34" t="s">
        <v>56</v>
      </c>
      <c r="C839" s="34" t="s">
        <v>2</v>
      </c>
      <c r="D839" s="34" t="s">
        <v>867</v>
      </c>
      <c r="E839" s="34" t="s">
        <v>44</v>
      </c>
      <c r="F839" s="58">
        <f>'9.ведомства'!G792</f>
        <v>9000</v>
      </c>
      <c r="G839" s="58">
        <f>'9.ведомства'!H792</f>
        <v>0</v>
      </c>
      <c r="H839" s="58">
        <f>'9.ведомства'!I792</f>
        <v>0</v>
      </c>
      <c r="I839" s="58">
        <f>'9.ведомства'!J792</f>
        <v>0</v>
      </c>
      <c r="J839" s="58">
        <f>'9.ведомства'!K792</f>
        <v>9000</v>
      </c>
      <c r="K839" s="58">
        <f>'9.ведомства'!L792</f>
        <v>0</v>
      </c>
    </row>
    <row r="840" spans="1:11" ht="51" x14ac:dyDescent="0.25">
      <c r="A840" s="384" t="s">
        <v>732</v>
      </c>
      <c r="B840" s="34" t="s">
        <v>56</v>
      </c>
      <c r="C840" s="34" t="s">
        <v>2</v>
      </c>
      <c r="D840" s="34" t="s">
        <v>419</v>
      </c>
      <c r="E840" s="51"/>
      <c r="F840" s="58">
        <f>F841</f>
        <v>0</v>
      </c>
      <c r="G840" s="58">
        <f t="shared" ref="G840:K842" si="429">G841</f>
        <v>0</v>
      </c>
      <c r="H840" s="58">
        <f t="shared" si="429"/>
        <v>0</v>
      </c>
      <c r="I840" s="58">
        <f t="shared" si="429"/>
        <v>0</v>
      </c>
      <c r="J840" s="58">
        <f t="shared" si="429"/>
        <v>0</v>
      </c>
      <c r="K840" s="58">
        <f t="shared" si="429"/>
        <v>0</v>
      </c>
    </row>
    <row r="841" spans="1:11" ht="63.75" x14ac:dyDescent="0.25">
      <c r="A841" s="384" t="s">
        <v>417</v>
      </c>
      <c r="B841" s="34" t="s">
        <v>56</v>
      </c>
      <c r="C841" s="34" t="s">
        <v>2</v>
      </c>
      <c r="D841" s="34" t="s">
        <v>420</v>
      </c>
      <c r="E841" s="51"/>
      <c r="F841" s="58">
        <f>F842</f>
        <v>0</v>
      </c>
      <c r="G841" s="58">
        <f t="shared" si="429"/>
        <v>0</v>
      </c>
      <c r="H841" s="58">
        <f t="shared" si="429"/>
        <v>0</v>
      </c>
      <c r="I841" s="58">
        <f t="shared" si="429"/>
        <v>0</v>
      </c>
      <c r="J841" s="58">
        <f t="shared" si="429"/>
        <v>0</v>
      </c>
      <c r="K841" s="58">
        <f t="shared" si="429"/>
        <v>0</v>
      </c>
    </row>
    <row r="842" spans="1:11" ht="25.5" x14ac:dyDescent="0.25">
      <c r="A842" s="50" t="s">
        <v>23</v>
      </c>
      <c r="B842" s="34" t="s">
        <v>56</v>
      </c>
      <c r="C842" s="34" t="s">
        <v>2</v>
      </c>
      <c r="D842" s="34" t="s">
        <v>422</v>
      </c>
      <c r="E842" s="51"/>
      <c r="F842" s="58">
        <f>F843</f>
        <v>0</v>
      </c>
      <c r="G842" s="58">
        <f t="shared" si="429"/>
        <v>0</v>
      </c>
      <c r="H842" s="58">
        <f t="shared" si="429"/>
        <v>0</v>
      </c>
      <c r="I842" s="58">
        <f t="shared" si="429"/>
        <v>0</v>
      </c>
      <c r="J842" s="58">
        <f t="shared" si="429"/>
        <v>0</v>
      </c>
      <c r="K842" s="58">
        <f t="shared" si="429"/>
        <v>0</v>
      </c>
    </row>
    <row r="843" spans="1:11" ht="38.25" x14ac:dyDescent="0.25">
      <c r="A843" s="384" t="s">
        <v>46</v>
      </c>
      <c r="B843" s="34" t="s">
        <v>56</v>
      </c>
      <c r="C843" s="34" t="s">
        <v>2</v>
      </c>
      <c r="D843" s="34" t="s">
        <v>422</v>
      </c>
      <c r="E843" s="51">
        <v>600</v>
      </c>
      <c r="F843" s="58">
        <f>'9.ведомства'!G270</f>
        <v>0</v>
      </c>
      <c r="G843" s="58">
        <f>'9.ведомства'!H270</f>
        <v>0</v>
      </c>
      <c r="H843" s="58">
        <f>'9.ведомства'!I270</f>
        <v>0</v>
      </c>
      <c r="I843" s="58">
        <f>'9.ведомства'!J270</f>
        <v>0</v>
      </c>
      <c r="J843" s="58">
        <f>'9.ведомства'!K270</f>
        <v>0</v>
      </c>
      <c r="K843" s="58">
        <f>'9.ведомства'!L270</f>
        <v>0</v>
      </c>
    </row>
    <row r="844" spans="1:11" ht="63.75" x14ac:dyDescent="0.25">
      <c r="A844" s="384" t="s">
        <v>590</v>
      </c>
      <c r="B844" s="34" t="s">
        <v>56</v>
      </c>
      <c r="C844" s="34" t="s">
        <v>2</v>
      </c>
      <c r="D844" s="34" t="s">
        <v>592</v>
      </c>
      <c r="E844" s="34"/>
      <c r="F844" s="58">
        <f>F845+F854+F857</f>
        <v>56286994.630000003</v>
      </c>
      <c r="G844" s="253">
        <f t="shared" ref="G844:K844" si="430">G845+G854+G857</f>
        <v>2312265.1199999996</v>
      </c>
      <c r="H844" s="253">
        <f t="shared" si="430"/>
        <v>-341005</v>
      </c>
      <c r="I844" s="253">
        <f t="shared" si="430"/>
        <v>0</v>
      </c>
      <c r="J844" s="253">
        <f t="shared" si="430"/>
        <v>55945989.630000003</v>
      </c>
      <c r="K844" s="253">
        <f t="shared" si="430"/>
        <v>2312265.1199999996</v>
      </c>
    </row>
    <row r="845" spans="1:11" ht="51" x14ac:dyDescent="0.25">
      <c r="A845" s="384" t="s">
        <v>594</v>
      </c>
      <c r="B845" s="34" t="s">
        <v>56</v>
      </c>
      <c r="C845" s="34" t="s">
        <v>2</v>
      </c>
      <c r="D845" s="34" t="s">
        <v>595</v>
      </c>
      <c r="E845" s="34"/>
      <c r="F845" s="58">
        <f>F846+F850+F848+F852</f>
        <v>18534887.890000001</v>
      </c>
      <c r="G845" s="355">
        <f t="shared" ref="G845:K845" si="431">G846+G850+G848+G852</f>
        <v>46245.3</v>
      </c>
      <c r="H845" s="355">
        <f t="shared" si="431"/>
        <v>-148300</v>
      </c>
      <c r="I845" s="355">
        <f t="shared" si="431"/>
        <v>0</v>
      </c>
      <c r="J845" s="355">
        <f t="shared" si="431"/>
        <v>18386587.890000001</v>
      </c>
      <c r="K845" s="355">
        <f t="shared" si="431"/>
        <v>46245.3</v>
      </c>
    </row>
    <row r="846" spans="1:11" ht="63.75" x14ac:dyDescent="0.25">
      <c r="A846" s="384" t="s">
        <v>12</v>
      </c>
      <c r="B846" s="34" t="s">
        <v>56</v>
      </c>
      <c r="C846" s="34" t="s">
        <v>2</v>
      </c>
      <c r="D846" s="34" t="s">
        <v>593</v>
      </c>
      <c r="E846" s="34"/>
      <c r="F846" s="58">
        <f>F847</f>
        <v>350000</v>
      </c>
      <c r="G846" s="58">
        <f t="shared" ref="G846:K846" si="432">G847</f>
        <v>0</v>
      </c>
      <c r="H846" s="58">
        <f t="shared" si="432"/>
        <v>0</v>
      </c>
      <c r="I846" s="58">
        <f t="shared" si="432"/>
        <v>0</v>
      </c>
      <c r="J846" s="58">
        <f t="shared" si="432"/>
        <v>350000</v>
      </c>
      <c r="K846" s="58">
        <f t="shared" si="432"/>
        <v>0</v>
      </c>
    </row>
    <row r="847" spans="1:11" ht="38.25" x14ac:dyDescent="0.25">
      <c r="A847" s="384" t="s">
        <v>46</v>
      </c>
      <c r="B847" s="34" t="s">
        <v>56</v>
      </c>
      <c r="C847" s="34" t="s">
        <v>2</v>
      </c>
      <c r="D847" s="34" t="s">
        <v>593</v>
      </c>
      <c r="E847" s="34" t="s">
        <v>44</v>
      </c>
      <c r="F847" s="58">
        <f>'9.ведомства'!G796</f>
        <v>350000</v>
      </c>
      <c r="G847" s="58">
        <f>'9.ведомства'!H796</f>
        <v>0</v>
      </c>
      <c r="H847" s="58">
        <f>'9.ведомства'!I796</f>
        <v>0</v>
      </c>
      <c r="I847" s="58">
        <f>'9.ведомства'!J796</f>
        <v>0</v>
      </c>
      <c r="J847" s="58">
        <f>'9.ведомства'!K796</f>
        <v>350000</v>
      </c>
      <c r="K847" s="58">
        <f>'9.ведомства'!L796</f>
        <v>0</v>
      </c>
    </row>
    <row r="848" spans="1:11" s="183" customFormat="1" ht="63.75" x14ac:dyDescent="0.25">
      <c r="A848" s="384" t="s">
        <v>874</v>
      </c>
      <c r="B848" s="356" t="s">
        <v>56</v>
      </c>
      <c r="C848" s="356" t="s">
        <v>2</v>
      </c>
      <c r="D848" s="356" t="s">
        <v>1227</v>
      </c>
      <c r="E848" s="354"/>
      <c r="F848" s="355">
        <f>F849</f>
        <v>46245.3</v>
      </c>
      <c r="G848" s="355">
        <f t="shared" ref="G848:K848" si="433">G849</f>
        <v>46245.3</v>
      </c>
      <c r="H848" s="355">
        <f t="shared" si="433"/>
        <v>0</v>
      </c>
      <c r="I848" s="355">
        <f t="shared" si="433"/>
        <v>0</v>
      </c>
      <c r="J848" s="355">
        <f t="shared" si="433"/>
        <v>46245.3</v>
      </c>
      <c r="K848" s="355">
        <f t="shared" si="433"/>
        <v>46245.3</v>
      </c>
    </row>
    <row r="849" spans="1:11" s="183" customFormat="1" ht="38.25" x14ac:dyDescent="0.25">
      <c r="A849" s="384" t="s">
        <v>46</v>
      </c>
      <c r="B849" s="356" t="s">
        <v>56</v>
      </c>
      <c r="C849" s="356" t="s">
        <v>2</v>
      </c>
      <c r="D849" s="356" t="s">
        <v>1228</v>
      </c>
      <c r="E849" s="354">
        <v>600</v>
      </c>
      <c r="F849" s="355">
        <f>'9.ведомства'!G798</f>
        <v>46245.3</v>
      </c>
      <c r="G849" s="355">
        <f>'9.ведомства'!H798</f>
        <v>46245.3</v>
      </c>
      <c r="H849" s="355">
        <f>'9.ведомства'!I798</f>
        <v>0</v>
      </c>
      <c r="I849" s="355">
        <f>'9.ведомства'!J798</f>
        <v>0</v>
      </c>
      <c r="J849" s="355">
        <f>'9.ведомства'!K798</f>
        <v>46245.3</v>
      </c>
      <c r="K849" s="355">
        <f>'9.ведомства'!L798</f>
        <v>46245.3</v>
      </c>
    </row>
    <row r="850" spans="1:11" ht="76.5" x14ac:dyDescent="0.25">
      <c r="A850" s="384" t="s">
        <v>539</v>
      </c>
      <c r="B850" s="34" t="s">
        <v>56</v>
      </c>
      <c r="C850" s="34" t="s">
        <v>2</v>
      </c>
      <c r="D850" s="34" t="s">
        <v>600</v>
      </c>
      <c r="E850" s="34"/>
      <c r="F850" s="58">
        <f>F851</f>
        <v>18109200</v>
      </c>
      <c r="G850" s="58">
        <f t="shared" ref="G850:K850" si="434">G851</f>
        <v>0</v>
      </c>
      <c r="H850" s="58">
        <f t="shared" si="434"/>
        <v>-148300</v>
      </c>
      <c r="I850" s="58">
        <f t="shared" si="434"/>
        <v>0</v>
      </c>
      <c r="J850" s="58">
        <f t="shared" si="434"/>
        <v>17960900</v>
      </c>
      <c r="K850" s="58">
        <f t="shared" si="434"/>
        <v>0</v>
      </c>
    </row>
    <row r="851" spans="1:11" ht="38.25" x14ac:dyDescent="0.25">
      <c r="A851" s="384" t="s">
        <v>46</v>
      </c>
      <c r="B851" s="34" t="s">
        <v>56</v>
      </c>
      <c r="C851" s="34" t="s">
        <v>2</v>
      </c>
      <c r="D851" s="34" t="s">
        <v>600</v>
      </c>
      <c r="E851" s="34" t="s">
        <v>44</v>
      </c>
      <c r="F851" s="58">
        <f>'9.ведомства'!G800</f>
        <v>18109200</v>
      </c>
      <c r="G851" s="58">
        <f>'9.ведомства'!H800</f>
        <v>0</v>
      </c>
      <c r="H851" s="58">
        <f>'9.ведомства'!I800</f>
        <v>-148300</v>
      </c>
      <c r="I851" s="58">
        <f>'9.ведомства'!J800</f>
        <v>0</v>
      </c>
      <c r="J851" s="58">
        <f>'9.ведомства'!K800</f>
        <v>17960900</v>
      </c>
      <c r="K851" s="58">
        <f>'9.ведомства'!L800</f>
        <v>0</v>
      </c>
    </row>
    <row r="852" spans="1:11" s="183" customFormat="1" ht="89.25" x14ac:dyDescent="0.25">
      <c r="A852" s="384" t="s">
        <v>1124</v>
      </c>
      <c r="B852" s="356" t="s">
        <v>56</v>
      </c>
      <c r="C852" s="356" t="s">
        <v>2</v>
      </c>
      <c r="D852" s="356" t="s">
        <v>1229</v>
      </c>
      <c r="E852" s="354"/>
      <c r="F852" s="355">
        <f>F853</f>
        <v>29442.59</v>
      </c>
      <c r="G852" s="355">
        <f t="shared" ref="G852:K852" si="435">G853</f>
        <v>0</v>
      </c>
      <c r="H852" s="355">
        <f t="shared" si="435"/>
        <v>0</v>
      </c>
      <c r="I852" s="355">
        <f t="shared" si="435"/>
        <v>0</v>
      </c>
      <c r="J852" s="355">
        <f t="shared" si="435"/>
        <v>29442.59</v>
      </c>
      <c r="K852" s="355">
        <f t="shared" si="435"/>
        <v>0</v>
      </c>
    </row>
    <row r="853" spans="1:11" s="183" customFormat="1" ht="38.25" x14ac:dyDescent="0.25">
      <c r="A853" s="384" t="s">
        <v>46</v>
      </c>
      <c r="B853" s="356" t="s">
        <v>56</v>
      </c>
      <c r="C853" s="356" t="s">
        <v>2</v>
      </c>
      <c r="D853" s="356" t="s">
        <v>1229</v>
      </c>
      <c r="E853" s="354">
        <v>600</v>
      </c>
      <c r="F853" s="355">
        <f>'9.ведомства'!G802</f>
        <v>29442.59</v>
      </c>
      <c r="G853" s="355">
        <f>'9.ведомства'!H802</f>
        <v>0</v>
      </c>
      <c r="H853" s="355">
        <f>'9.ведомства'!I802</f>
        <v>0</v>
      </c>
      <c r="I853" s="355">
        <f>'9.ведомства'!J802</f>
        <v>0</v>
      </c>
      <c r="J853" s="355">
        <f>'9.ведомства'!K802</f>
        <v>29442.59</v>
      </c>
      <c r="K853" s="355">
        <f>'9.ведомства'!L802</f>
        <v>0</v>
      </c>
    </row>
    <row r="854" spans="1:11" ht="51" x14ac:dyDescent="0.25">
      <c r="A854" s="384" t="s">
        <v>596</v>
      </c>
      <c r="B854" s="34" t="s">
        <v>56</v>
      </c>
      <c r="C854" s="34" t="s">
        <v>2</v>
      </c>
      <c r="D854" s="34" t="s">
        <v>598</v>
      </c>
      <c r="E854" s="34"/>
      <c r="F854" s="58">
        <f>F855</f>
        <v>0</v>
      </c>
      <c r="G854" s="58">
        <f t="shared" ref="G854:K855" si="436">G855</f>
        <v>0</v>
      </c>
      <c r="H854" s="58">
        <f t="shared" si="436"/>
        <v>0</v>
      </c>
      <c r="I854" s="58">
        <f t="shared" si="436"/>
        <v>0</v>
      </c>
      <c r="J854" s="58">
        <f t="shared" si="436"/>
        <v>0</v>
      </c>
      <c r="K854" s="58">
        <f t="shared" si="436"/>
        <v>0</v>
      </c>
    </row>
    <row r="855" spans="1:11" ht="25.5" x14ac:dyDescent="0.25">
      <c r="A855" s="384" t="s">
        <v>597</v>
      </c>
      <c r="B855" s="34" t="s">
        <v>56</v>
      </c>
      <c r="C855" s="34" t="s">
        <v>2</v>
      </c>
      <c r="D855" s="34" t="s">
        <v>599</v>
      </c>
      <c r="E855" s="34"/>
      <c r="F855" s="58">
        <f>F856</f>
        <v>0</v>
      </c>
      <c r="G855" s="58">
        <f t="shared" si="436"/>
        <v>0</v>
      </c>
      <c r="H855" s="58">
        <f t="shared" si="436"/>
        <v>0</v>
      </c>
      <c r="I855" s="58">
        <f t="shared" si="436"/>
        <v>0</v>
      </c>
      <c r="J855" s="58">
        <f t="shared" si="436"/>
        <v>0</v>
      </c>
      <c r="K855" s="58">
        <f t="shared" si="436"/>
        <v>0</v>
      </c>
    </row>
    <row r="856" spans="1:11" ht="38.25" x14ac:dyDescent="0.25">
      <c r="A856" s="384" t="s">
        <v>46</v>
      </c>
      <c r="B856" s="34" t="s">
        <v>56</v>
      </c>
      <c r="C856" s="34" t="s">
        <v>2</v>
      </c>
      <c r="D856" s="34" t="s">
        <v>599</v>
      </c>
      <c r="E856" s="34" t="s">
        <v>44</v>
      </c>
      <c r="F856" s="58">
        <f>'9.ведомства'!G805</f>
        <v>0</v>
      </c>
      <c r="G856" s="58">
        <f>'9.ведомства'!H805</f>
        <v>0</v>
      </c>
      <c r="H856" s="58">
        <f>'9.ведомства'!I805</f>
        <v>0</v>
      </c>
      <c r="I856" s="58">
        <f>'9.ведомства'!J805</f>
        <v>0</v>
      </c>
      <c r="J856" s="58">
        <f>'9.ведомства'!K805</f>
        <v>0</v>
      </c>
      <c r="K856" s="58">
        <f>'9.ведомства'!L805</f>
        <v>0</v>
      </c>
    </row>
    <row r="857" spans="1:11" s="183" customFormat="1" ht="25.5" x14ac:dyDescent="0.25">
      <c r="A857" s="384" t="s">
        <v>1105</v>
      </c>
      <c r="B857" s="34" t="s">
        <v>56</v>
      </c>
      <c r="C857" s="34" t="s">
        <v>2</v>
      </c>
      <c r="D857" s="34" t="s">
        <v>1106</v>
      </c>
      <c r="E857" s="34"/>
      <c r="F857" s="253">
        <f>F862+F858+F860+F864</f>
        <v>37752106.740000002</v>
      </c>
      <c r="G857" s="355">
        <f t="shared" ref="G857:K857" si="437">G862+G858+G860+G864</f>
        <v>2266019.8199999998</v>
      </c>
      <c r="H857" s="355">
        <f t="shared" si="437"/>
        <v>-192705</v>
      </c>
      <c r="I857" s="355">
        <f t="shared" si="437"/>
        <v>0</v>
      </c>
      <c r="J857" s="355">
        <f t="shared" si="437"/>
        <v>37559401.740000002</v>
      </c>
      <c r="K857" s="355">
        <f t="shared" si="437"/>
        <v>2266019.8199999998</v>
      </c>
    </row>
    <row r="858" spans="1:11" s="183" customFormat="1" ht="63.75" x14ac:dyDescent="0.25">
      <c r="A858" s="384" t="s">
        <v>12</v>
      </c>
      <c r="B858" s="34" t="s">
        <v>56</v>
      </c>
      <c r="C858" s="34" t="s">
        <v>2</v>
      </c>
      <c r="D858" s="34" t="s">
        <v>1109</v>
      </c>
      <c r="E858" s="34"/>
      <c r="F858" s="254">
        <f>F859</f>
        <v>430000</v>
      </c>
      <c r="G858" s="254">
        <f t="shared" ref="G858:K858" si="438">G859</f>
        <v>0</v>
      </c>
      <c r="H858" s="254">
        <f t="shared" si="438"/>
        <v>0</v>
      </c>
      <c r="I858" s="254">
        <f t="shared" si="438"/>
        <v>0</v>
      </c>
      <c r="J858" s="254">
        <f t="shared" si="438"/>
        <v>430000</v>
      </c>
      <c r="K858" s="254">
        <f t="shared" si="438"/>
        <v>0</v>
      </c>
    </row>
    <row r="859" spans="1:11" s="183" customFormat="1" ht="38.25" x14ac:dyDescent="0.25">
      <c r="A859" s="384" t="s">
        <v>46</v>
      </c>
      <c r="B859" s="34" t="s">
        <v>56</v>
      </c>
      <c r="C859" s="34" t="s">
        <v>2</v>
      </c>
      <c r="D859" s="34" t="s">
        <v>1109</v>
      </c>
      <c r="E859" s="34" t="s">
        <v>44</v>
      </c>
      <c r="F859" s="254">
        <f>'9.ведомства'!G808</f>
        <v>430000</v>
      </c>
      <c r="G859" s="254">
        <f>'9.ведомства'!H808</f>
        <v>0</v>
      </c>
      <c r="H859" s="254">
        <f>'9.ведомства'!I808</f>
        <v>0</v>
      </c>
      <c r="I859" s="254">
        <f>'9.ведомства'!J808</f>
        <v>0</v>
      </c>
      <c r="J859" s="254">
        <f>'9.ведомства'!K808</f>
        <v>430000</v>
      </c>
      <c r="K859" s="254">
        <f>'9.ведомства'!L808</f>
        <v>0</v>
      </c>
    </row>
    <row r="860" spans="1:11" s="183" customFormat="1" ht="63.75" x14ac:dyDescent="0.25">
      <c r="A860" s="384" t="s">
        <v>874</v>
      </c>
      <c r="B860" s="356" t="s">
        <v>56</v>
      </c>
      <c r="C860" s="356" t="s">
        <v>2</v>
      </c>
      <c r="D860" s="356" t="s">
        <v>1230</v>
      </c>
      <c r="E860" s="354"/>
      <c r="F860" s="355">
        <f>F861</f>
        <v>2266019.8199999998</v>
      </c>
      <c r="G860" s="355">
        <f t="shared" ref="G860:K860" si="439">G861</f>
        <v>2266019.8199999998</v>
      </c>
      <c r="H860" s="355">
        <f t="shared" si="439"/>
        <v>0</v>
      </c>
      <c r="I860" s="355">
        <f t="shared" si="439"/>
        <v>0</v>
      </c>
      <c r="J860" s="355">
        <f t="shared" si="439"/>
        <v>2266019.8199999998</v>
      </c>
      <c r="K860" s="355">
        <f t="shared" si="439"/>
        <v>2266019.8199999998</v>
      </c>
    </row>
    <row r="861" spans="1:11" s="183" customFormat="1" ht="38.25" x14ac:dyDescent="0.25">
      <c r="A861" s="384" t="s">
        <v>46</v>
      </c>
      <c r="B861" s="356" t="s">
        <v>56</v>
      </c>
      <c r="C861" s="356" t="s">
        <v>2</v>
      </c>
      <c r="D861" s="356" t="s">
        <v>1232</v>
      </c>
      <c r="E861" s="354">
        <v>600</v>
      </c>
      <c r="F861" s="355">
        <f>'9.ведомства'!G810</f>
        <v>2266019.8199999998</v>
      </c>
      <c r="G861" s="355">
        <f>'9.ведомства'!H810</f>
        <v>2266019.8199999998</v>
      </c>
      <c r="H861" s="355">
        <f>'9.ведомства'!I810</f>
        <v>0</v>
      </c>
      <c r="I861" s="355">
        <f>'9.ведомства'!J810</f>
        <v>0</v>
      </c>
      <c r="J861" s="355">
        <f>'9.ведомства'!K810</f>
        <v>2266019.8199999998</v>
      </c>
      <c r="K861" s="355">
        <f>'9.ведомства'!L810</f>
        <v>2266019.8199999998</v>
      </c>
    </row>
    <row r="862" spans="1:11" s="183" customFormat="1" ht="76.5" x14ac:dyDescent="0.25">
      <c r="A862" s="384" t="s">
        <v>1107</v>
      </c>
      <c r="B862" s="34" t="s">
        <v>56</v>
      </c>
      <c r="C862" s="34" t="s">
        <v>2</v>
      </c>
      <c r="D862" s="34" t="s">
        <v>1108</v>
      </c>
      <c r="E862" s="34"/>
      <c r="F862" s="253">
        <f>F863</f>
        <v>33613400</v>
      </c>
      <c r="G862" s="253">
        <f t="shared" ref="G862:K862" si="440">G863</f>
        <v>0</v>
      </c>
      <c r="H862" s="253">
        <f t="shared" si="440"/>
        <v>-192705</v>
      </c>
      <c r="I862" s="253">
        <f t="shared" si="440"/>
        <v>0</v>
      </c>
      <c r="J862" s="253">
        <f t="shared" si="440"/>
        <v>33420695</v>
      </c>
      <c r="K862" s="253">
        <f t="shared" si="440"/>
        <v>0</v>
      </c>
    </row>
    <row r="863" spans="1:11" s="183" customFormat="1" ht="38.25" x14ac:dyDescent="0.25">
      <c r="A863" s="384" t="s">
        <v>46</v>
      </c>
      <c r="B863" s="34" t="s">
        <v>56</v>
      </c>
      <c r="C863" s="34" t="s">
        <v>2</v>
      </c>
      <c r="D863" s="34" t="s">
        <v>1108</v>
      </c>
      <c r="E863" s="34" t="s">
        <v>44</v>
      </c>
      <c r="F863" s="253">
        <f>'9.ведомства'!G812</f>
        <v>33613400</v>
      </c>
      <c r="G863" s="253">
        <f>'9.ведомства'!H812</f>
        <v>0</v>
      </c>
      <c r="H863" s="253">
        <f>'9.ведомства'!I812</f>
        <v>-192705</v>
      </c>
      <c r="I863" s="253">
        <f>'9.ведомства'!J812</f>
        <v>0</v>
      </c>
      <c r="J863" s="253">
        <f>'9.ведомства'!K812</f>
        <v>33420695</v>
      </c>
      <c r="K863" s="253">
        <f>'9.ведомства'!L812</f>
        <v>0</v>
      </c>
    </row>
    <row r="864" spans="1:11" s="183" customFormat="1" ht="89.25" x14ac:dyDescent="0.25">
      <c r="A864" s="384" t="s">
        <v>1124</v>
      </c>
      <c r="B864" s="356" t="s">
        <v>56</v>
      </c>
      <c r="C864" s="356" t="s">
        <v>2</v>
      </c>
      <c r="D864" s="356" t="s">
        <v>1231</v>
      </c>
      <c r="E864" s="354"/>
      <c r="F864" s="355">
        <f>F865</f>
        <v>1442686.92</v>
      </c>
      <c r="G864" s="355">
        <f t="shared" ref="G864:K864" si="441">G865</f>
        <v>0</v>
      </c>
      <c r="H864" s="355">
        <f t="shared" si="441"/>
        <v>0</v>
      </c>
      <c r="I864" s="355">
        <f t="shared" si="441"/>
        <v>0</v>
      </c>
      <c r="J864" s="355">
        <f t="shared" si="441"/>
        <v>1442686.92</v>
      </c>
      <c r="K864" s="355">
        <f t="shared" si="441"/>
        <v>0</v>
      </c>
    </row>
    <row r="865" spans="1:11" s="183" customFormat="1" ht="38.25" x14ac:dyDescent="0.25">
      <c r="A865" s="384" t="s">
        <v>46</v>
      </c>
      <c r="B865" s="356" t="s">
        <v>56</v>
      </c>
      <c r="C865" s="356" t="s">
        <v>2</v>
      </c>
      <c r="D865" s="356" t="s">
        <v>1231</v>
      </c>
      <c r="E865" s="354">
        <v>600</v>
      </c>
      <c r="F865" s="355">
        <f>'9.ведомства'!G814</f>
        <v>1442686.92</v>
      </c>
      <c r="G865" s="355">
        <f>'9.ведомства'!H814</f>
        <v>0</v>
      </c>
      <c r="H865" s="355">
        <f>'9.ведомства'!I814</f>
        <v>0</v>
      </c>
      <c r="I865" s="355">
        <f>'9.ведомства'!J814</f>
        <v>0</v>
      </c>
      <c r="J865" s="355">
        <f>'9.ведомства'!K814</f>
        <v>1442686.92</v>
      </c>
      <c r="K865" s="355">
        <f>'9.ведомства'!L814</f>
        <v>0</v>
      </c>
    </row>
    <row r="866" spans="1:11" x14ac:dyDescent="0.25">
      <c r="A866" s="384" t="s">
        <v>9</v>
      </c>
      <c r="B866" s="34" t="s">
        <v>3</v>
      </c>
      <c r="C866" s="34"/>
      <c r="D866" s="34"/>
      <c r="E866" s="51"/>
      <c r="F866" s="58">
        <f t="shared" ref="F866:K866" si="442">F867+F873+F923+F956</f>
        <v>89281234</v>
      </c>
      <c r="G866" s="58">
        <f t="shared" si="442"/>
        <v>81975400</v>
      </c>
      <c r="H866" s="58">
        <f t="shared" si="442"/>
        <v>0</v>
      </c>
      <c r="I866" s="58">
        <f t="shared" si="442"/>
        <v>0</v>
      </c>
      <c r="J866" s="58">
        <f t="shared" si="442"/>
        <v>89281234</v>
      </c>
      <c r="K866" s="58">
        <f t="shared" si="442"/>
        <v>81975400</v>
      </c>
    </row>
    <row r="867" spans="1:11" x14ac:dyDescent="0.25">
      <c r="A867" s="384" t="s">
        <v>88</v>
      </c>
      <c r="B867" s="34" t="s">
        <v>3</v>
      </c>
      <c r="C867" s="34" t="s">
        <v>21</v>
      </c>
      <c r="D867" s="34"/>
      <c r="E867" s="51"/>
      <c r="F867" s="58">
        <f>F868</f>
        <v>6427304</v>
      </c>
      <c r="G867" s="58">
        <f t="shared" ref="G867:K869" si="443">G868</f>
        <v>0</v>
      </c>
      <c r="H867" s="58">
        <f t="shared" si="443"/>
        <v>0</v>
      </c>
      <c r="I867" s="58">
        <f t="shared" si="443"/>
        <v>0</v>
      </c>
      <c r="J867" s="58">
        <f t="shared" si="443"/>
        <v>6427304</v>
      </c>
      <c r="K867" s="58">
        <f t="shared" si="443"/>
        <v>0</v>
      </c>
    </row>
    <row r="868" spans="1:11" ht="25.5" x14ac:dyDescent="0.25">
      <c r="A868" s="385" t="s">
        <v>384</v>
      </c>
      <c r="B868" s="34" t="s">
        <v>3</v>
      </c>
      <c r="C868" s="34" t="s">
        <v>21</v>
      </c>
      <c r="D868" s="34" t="s">
        <v>330</v>
      </c>
      <c r="E868" s="51"/>
      <c r="F868" s="58">
        <f>F869</f>
        <v>6427304</v>
      </c>
      <c r="G868" s="58">
        <f t="shared" si="443"/>
        <v>0</v>
      </c>
      <c r="H868" s="58">
        <f t="shared" si="443"/>
        <v>0</v>
      </c>
      <c r="I868" s="58">
        <f t="shared" si="443"/>
        <v>0</v>
      </c>
      <c r="J868" s="58">
        <f t="shared" si="443"/>
        <v>6427304</v>
      </c>
      <c r="K868" s="58">
        <f t="shared" si="443"/>
        <v>0</v>
      </c>
    </row>
    <row r="869" spans="1:11" ht="38.25" x14ac:dyDescent="0.25">
      <c r="A869" s="384" t="s">
        <v>423</v>
      </c>
      <c r="B869" s="34" t="s">
        <v>3</v>
      </c>
      <c r="C869" s="34" t="s">
        <v>21</v>
      </c>
      <c r="D869" s="34" t="s">
        <v>426</v>
      </c>
      <c r="E869" s="51"/>
      <c r="F869" s="58">
        <f>F870</f>
        <v>6427304</v>
      </c>
      <c r="G869" s="58">
        <f t="shared" si="443"/>
        <v>0</v>
      </c>
      <c r="H869" s="58">
        <f t="shared" si="443"/>
        <v>0</v>
      </c>
      <c r="I869" s="58">
        <f t="shared" si="443"/>
        <v>0</v>
      </c>
      <c r="J869" s="58">
        <f t="shared" si="443"/>
        <v>6427304</v>
      </c>
      <c r="K869" s="58">
        <f t="shared" si="443"/>
        <v>0</v>
      </c>
    </row>
    <row r="870" spans="1:11" ht="51" x14ac:dyDescent="0.25">
      <c r="A870" s="384" t="s">
        <v>424</v>
      </c>
      <c r="B870" s="34" t="s">
        <v>3</v>
      </c>
      <c r="C870" s="34" t="s">
        <v>21</v>
      </c>
      <c r="D870" s="34" t="s">
        <v>425</v>
      </c>
      <c r="E870" s="51"/>
      <c r="F870" s="58">
        <f>+F871</f>
        <v>6427304</v>
      </c>
      <c r="G870" s="58">
        <f t="shared" ref="G870:K870" si="444">+G871</f>
        <v>0</v>
      </c>
      <c r="H870" s="58">
        <f t="shared" si="444"/>
        <v>0</v>
      </c>
      <c r="I870" s="58">
        <f t="shared" si="444"/>
        <v>0</v>
      </c>
      <c r="J870" s="58">
        <f t="shared" si="444"/>
        <v>6427304</v>
      </c>
      <c r="K870" s="58">
        <f t="shared" si="444"/>
        <v>0</v>
      </c>
    </row>
    <row r="871" spans="1:11" ht="25.5" x14ac:dyDescent="0.25">
      <c r="A871" s="50" t="s">
        <v>87</v>
      </c>
      <c r="B871" s="34" t="s">
        <v>3</v>
      </c>
      <c r="C871" s="34" t="s">
        <v>21</v>
      </c>
      <c r="D871" s="34" t="s">
        <v>804</v>
      </c>
      <c r="E871" s="51"/>
      <c r="F871" s="58">
        <f>F872</f>
        <v>6427304</v>
      </c>
      <c r="G871" s="58">
        <f t="shared" ref="G871:K871" si="445">G872</f>
        <v>0</v>
      </c>
      <c r="H871" s="58">
        <f t="shared" si="445"/>
        <v>0</v>
      </c>
      <c r="I871" s="58">
        <f t="shared" si="445"/>
        <v>0</v>
      </c>
      <c r="J871" s="58">
        <f t="shared" si="445"/>
        <v>6427304</v>
      </c>
      <c r="K871" s="58">
        <f t="shared" si="445"/>
        <v>0</v>
      </c>
    </row>
    <row r="872" spans="1:11" ht="25.5" x14ac:dyDescent="0.25">
      <c r="A872" s="384" t="s">
        <v>5</v>
      </c>
      <c r="B872" s="34" t="s">
        <v>3</v>
      </c>
      <c r="C872" s="34" t="s">
        <v>21</v>
      </c>
      <c r="D872" s="34" t="s">
        <v>804</v>
      </c>
      <c r="E872" s="51">
        <v>300</v>
      </c>
      <c r="F872" s="58">
        <f>'9.ведомства'!G277</f>
        <v>6427304</v>
      </c>
      <c r="G872" s="58">
        <f>'9.ведомства'!H277</f>
        <v>0</v>
      </c>
      <c r="H872" s="58">
        <f>'9.ведомства'!I277</f>
        <v>0</v>
      </c>
      <c r="I872" s="58">
        <f>'9.ведомства'!J277</f>
        <v>0</v>
      </c>
      <c r="J872" s="58">
        <f>'9.ведомства'!K277</f>
        <v>6427304</v>
      </c>
      <c r="K872" s="58">
        <f>'9.ведомства'!L277</f>
        <v>0</v>
      </c>
    </row>
    <row r="873" spans="1:11" x14ac:dyDescent="0.25">
      <c r="A873" s="384" t="s">
        <v>43</v>
      </c>
      <c r="B873" s="34" t="s">
        <v>3</v>
      </c>
      <c r="C873" s="34" t="s">
        <v>36</v>
      </c>
      <c r="D873" s="34"/>
      <c r="E873" s="51"/>
      <c r="F873" s="58">
        <f>F874+F908+F917+F903</f>
        <v>16215478</v>
      </c>
      <c r="G873" s="355">
        <f t="shared" ref="G873:K873" si="446">G874+G908+G917+G903</f>
        <v>16209500</v>
      </c>
      <c r="H873" s="355">
        <f t="shared" si="446"/>
        <v>0</v>
      </c>
      <c r="I873" s="355">
        <f t="shared" si="446"/>
        <v>0</v>
      </c>
      <c r="J873" s="355">
        <f t="shared" si="446"/>
        <v>16215478</v>
      </c>
      <c r="K873" s="355">
        <f t="shared" si="446"/>
        <v>16209500</v>
      </c>
    </row>
    <row r="874" spans="1:11" ht="25.5" x14ac:dyDescent="0.25">
      <c r="A874" s="385" t="s">
        <v>384</v>
      </c>
      <c r="B874" s="34" t="s">
        <v>3</v>
      </c>
      <c r="C874" s="34" t="s">
        <v>36</v>
      </c>
      <c r="D874" s="34" t="s">
        <v>330</v>
      </c>
      <c r="E874" s="51"/>
      <c r="F874" s="58">
        <f>F875</f>
        <v>5978</v>
      </c>
      <c r="G874" s="58">
        <f t="shared" ref="G874:K874" si="447">G875</f>
        <v>0</v>
      </c>
      <c r="H874" s="58">
        <f t="shared" si="447"/>
        <v>0</v>
      </c>
      <c r="I874" s="58">
        <f t="shared" si="447"/>
        <v>0</v>
      </c>
      <c r="J874" s="58">
        <f t="shared" si="447"/>
        <v>5978</v>
      </c>
      <c r="K874" s="58">
        <f t="shared" si="447"/>
        <v>0</v>
      </c>
    </row>
    <row r="875" spans="1:11" ht="38.25" x14ac:dyDescent="0.25">
      <c r="A875" s="384" t="s">
        <v>423</v>
      </c>
      <c r="B875" s="34" t="s">
        <v>3</v>
      </c>
      <c r="C875" s="34" t="s">
        <v>36</v>
      </c>
      <c r="D875" s="34" t="s">
        <v>426</v>
      </c>
      <c r="E875" s="51"/>
      <c r="F875" s="58">
        <f t="shared" ref="F875:K875" si="448">F876+F886+F891</f>
        <v>5978</v>
      </c>
      <c r="G875" s="58">
        <f t="shared" si="448"/>
        <v>0</v>
      </c>
      <c r="H875" s="58">
        <f t="shared" si="448"/>
        <v>0</v>
      </c>
      <c r="I875" s="58">
        <f t="shared" si="448"/>
        <v>0</v>
      </c>
      <c r="J875" s="58">
        <f t="shared" si="448"/>
        <v>5978</v>
      </c>
      <c r="K875" s="58">
        <f t="shared" si="448"/>
        <v>0</v>
      </c>
    </row>
    <row r="876" spans="1:11" ht="51" x14ac:dyDescent="0.25">
      <c r="A876" s="384" t="s">
        <v>424</v>
      </c>
      <c r="B876" s="34" t="s">
        <v>3</v>
      </c>
      <c r="C876" s="34" t="s">
        <v>36</v>
      </c>
      <c r="D876" s="34" t="s">
        <v>425</v>
      </c>
      <c r="E876" s="51"/>
      <c r="F876" s="58">
        <f>F877+F881+F883</f>
        <v>0</v>
      </c>
      <c r="G876" s="58">
        <f t="shared" ref="G876:K876" si="449">G877+G881+G883</f>
        <v>0</v>
      </c>
      <c r="H876" s="58">
        <f t="shared" si="449"/>
        <v>0</v>
      </c>
      <c r="I876" s="58">
        <f t="shared" si="449"/>
        <v>0</v>
      </c>
      <c r="J876" s="58">
        <f t="shared" si="449"/>
        <v>0</v>
      </c>
      <c r="K876" s="58">
        <f t="shared" si="449"/>
        <v>0</v>
      </c>
    </row>
    <row r="877" spans="1:11" ht="25.5" x14ac:dyDescent="0.25">
      <c r="A877" s="50" t="s">
        <v>23</v>
      </c>
      <c r="B877" s="34" t="s">
        <v>3</v>
      </c>
      <c r="C877" s="34" t="s">
        <v>36</v>
      </c>
      <c r="D877" s="34" t="s">
        <v>427</v>
      </c>
      <c r="E877" s="51"/>
      <c r="F877" s="58">
        <f>SUM(F878:F880)</f>
        <v>0</v>
      </c>
      <c r="G877" s="58">
        <f t="shared" ref="G877:K877" si="450">SUM(G878:G880)</f>
        <v>0</v>
      </c>
      <c r="H877" s="58">
        <f t="shared" si="450"/>
        <v>0</v>
      </c>
      <c r="I877" s="58">
        <f t="shared" si="450"/>
        <v>0</v>
      </c>
      <c r="J877" s="58">
        <f t="shared" si="450"/>
        <v>0</v>
      </c>
      <c r="K877" s="58">
        <f t="shared" si="450"/>
        <v>0</v>
      </c>
    </row>
    <row r="878" spans="1:11" ht="25.5" x14ac:dyDescent="0.25">
      <c r="A878" s="384" t="s">
        <v>16</v>
      </c>
      <c r="B878" s="34" t="s">
        <v>3</v>
      </c>
      <c r="C878" s="34" t="s">
        <v>36</v>
      </c>
      <c r="D878" s="34" t="s">
        <v>427</v>
      </c>
      <c r="E878" s="51">
        <v>200</v>
      </c>
      <c r="F878" s="58">
        <f>'9.ведомства'!G283</f>
        <v>0</v>
      </c>
      <c r="G878" s="58">
        <f>'9.ведомства'!H283</f>
        <v>0</v>
      </c>
      <c r="H878" s="58">
        <f>'9.ведомства'!I283</f>
        <v>0</v>
      </c>
      <c r="I878" s="58">
        <f>'9.ведомства'!J283</f>
        <v>0</v>
      </c>
      <c r="J878" s="58">
        <f>'9.ведомства'!K283</f>
        <v>0</v>
      </c>
      <c r="K878" s="58">
        <f>'9.ведомства'!L283</f>
        <v>0</v>
      </c>
    </row>
    <row r="879" spans="1:11" ht="25.5" x14ac:dyDescent="0.25">
      <c r="A879" s="384" t="s">
        <v>5</v>
      </c>
      <c r="B879" s="34" t="s">
        <v>3</v>
      </c>
      <c r="C879" s="34" t="s">
        <v>36</v>
      </c>
      <c r="D879" s="34" t="s">
        <v>427</v>
      </c>
      <c r="E879" s="51">
        <v>300</v>
      </c>
      <c r="F879" s="58">
        <f>'9.ведомства'!G284</f>
        <v>0</v>
      </c>
      <c r="G879" s="58">
        <f>'9.ведомства'!H284</f>
        <v>0</v>
      </c>
      <c r="H879" s="58">
        <f>'9.ведомства'!I284</f>
        <v>0</v>
      </c>
      <c r="I879" s="58">
        <f>'9.ведомства'!J284</f>
        <v>0</v>
      </c>
      <c r="J879" s="58">
        <f>'9.ведомства'!K284</f>
        <v>0</v>
      </c>
      <c r="K879" s="58">
        <f>'9.ведомства'!L284</f>
        <v>0</v>
      </c>
    </row>
    <row r="880" spans="1:11" ht="38.25" x14ac:dyDescent="0.25">
      <c r="A880" s="384" t="s">
        <v>46</v>
      </c>
      <c r="B880" s="34" t="s">
        <v>3</v>
      </c>
      <c r="C880" s="34" t="s">
        <v>36</v>
      </c>
      <c r="D880" s="34" t="s">
        <v>427</v>
      </c>
      <c r="E880" s="51">
        <v>600</v>
      </c>
      <c r="F880" s="58">
        <f>'9.ведомства'!G285</f>
        <v>0</v>
      </c>
      <c r="G880" s="58">
        <f>'9.ведомства'!H285</f>
        <v>0</v>
      </c>
      <c r="H880" s="58">
        <f>'9.ведомства'!I285</f>
        <v>0</v>
      </c>
      <c r="I880" s="58">
        <f>'9.ведомства'!J285</f>
        <v>0</v>
      </c>
      <c r="J880" s="58">
        <f>'9.ведомства'!K285</f>
        <v>0</v>
      </c>
      <c r="K880" s="58">
        <f>'9.ведомства'!L285</f>
        <v>0</v>
      </c>
    </row>
    <row r="881" spans="1:11" ht="63.75" x14ac:dyDescent="0.25">
      <c r="A881" s="50" t="s">
        <v>821</v>
      </c>
      <c r="B881" s="34" t="s">
        <v>3</v>
      </c>
      <c r="C881" s="34" t="s">
        <v>36</v>
      </c>
      <c r="D881" s="34" t="s">
        <v>428</v>
      </c>
      <c r="E881" s="51"/>
      <c r="F881" s="58">
        <f>F882</f>
        <v>0</v>
      </c>
      <c r="G881" s="58">
        <f t="shared" ref="G881:K881" si="451">G882</f>
        <v>0</v>
      </c>
      <c r="H881" s="58">
        <f t="shared" si="451"/>
        <v>0</v>
      </c>
      <c r="I881" s="58">
        <f t="shared" si="451"/>
        <v>0</v>
      </c>
      <c r="J881" s="58">
        <f t="shared" si="451"/>
        <v>0</v>
      </c>
      <c r="K881" s="58">
        <f t="shared" si="451"/>
        <v>0</v>
      </c>
    </row>
    <row r="882" spans="1:11" ht="25.5" x14ac:dyDescent="0.25">
      <c r="A882" s="384" t="s">
        <v>5</v>
      </c>
      <c r="B882" s="34" t="s">
        <v>3</v>
      </c>
      <c r="C882" s="34" t="s">
        <v>36</v>
      </c>
      <c r="D882" s="34" t="s">
        <v>428</v>
      </c>
      <c r="E882" s="51">
        <v>300</v>
      </c>
      <c r="F882" s="58">
        <f>'9.ведомства'!G287</f>
        <v>0</v>
      </c>
      <c r="G882" s="58">
        <f>'9.ведомства'!H287</f>
        <v>0</v>
      </c>
      <c r="H882" s="58">
        <f>'9.ведомства'!I287</f>
        <v>0</v>
      </c>
      <c r="I882" s="58">
        <f>'9.ведомства'!J287</f>
        <v>0</v>
      </c>
      <c r="J882" s="58">
        <f>'9.ведомства'!K287</f>
        <v>0</v>
      </c>
      <c r="K882" s="58">
        <f>'9.ведомства'!L287</f>
        <v>0</v>
      </c>
    </row>
    <row r="883" spans="1:11" ht="51" x14ac:dyDescent="0.25">
      <c r="A883" s="384" t="s">
        <v>429</v>
      </c>
      <c r="B883" s="34" t="s">
        <v>3</v>
      </c>
      <c r="C883" s="34" t="s">
        <v>36</v>
      </c>
      <c r="D883" s="34" t="s">
        <v>430</v>
      </c>
      <c r="E883" s="51"/>
      <c r="F883" s="58">
        <f>SUM(F884:F885)</f>
        <v>0</v>
      </c>
      <c r="G883" s="58">
        <f t="shared" ref="G883:K883" si="452">SUM(G884:G885)</f>
        <v>0</v>
      </c>
      <c r="H883" s="58">
        <f t="shared" si="452"/>
        <v>0</v>
      </c>
      <c r="I883" s="58">
        <f t="shared" si="452"/>
        <v>0</v>
      </c>
      <c r="J883" s="58">
        <f t="shared" si="452"/>
        <v>0</v>
      </c>
      <c r="K883" s="58">
        <f t="shared" si="452"/>
        <v>0</v>
      </c>
    </row>
    <row r="884" spans="1:11" ht="25.5" x14ac:dyDescent="0.25">
      <c r="A884" s="384" t="s">
        <v>16</v>
      </c>
      <c r="B884" s="34" t="s">
        <v>3</v>
      </c>
      <c r="C884" s="34" t="s">
        <v>36</v>
      </c>
      <c r="D884" s="34" t="s">
        <v>430</v>
      </c>
      <c r="E884" s="51">
        <v>200</v>
      </c>
      <c r="F884" s="58">
        <f>'9.ведомства'!G289</f>
        <v>0</v>
      </c>
      <c r="G884" s="58">
        <f>'9.ведомства'!H289</f>
        <v>0</v>
      </c>
      <c r="H884" s="58">
        <f>'9.ведомства'!I289</f>
        <v>0</v>
      </c>
      <c r="I884" s="58">
        <f>'9.ведомства'!J289</f>
        <v>0</v>
      </c>
      <c r="J884" s="58">
        <f>'9.ведомства'!K289</f>
        <v>0</v>
      </c>
      <c r="K884" s="58">
        <f>'9.ведомства'!L289</f>
        <v>0</v>
      </c>
    </row>
    <row r="885" spans="1:11" ht="25.5" x14ac:dyDescent="0.25">
      <c r="A885" s="384" t="s">
        <v>5</v>
      </c>
      <c r="B885" s="34" t="s">
        <v>3</v>
      </c>
      <c r="C885" s="34" t="s">
        <v>36</v>
      </c>
      <c r="D885" s="34" t="s">
        <v>430</v>
      </c>
      <c r="E885" s="51">
        <v>300</v>
      </c>
      <c r="F885" s="58">
        <f>'9.ведомства'!G290</f>
        <v>0</v>
      </c>
      <c r="G885" s="58">
        <f>'9.ведомства'!H290</f>
        <v>0</v>
      </c>
      <c r="H885" s="58">
        <f>'9.ведомства'!I290</f>
        <v>0</v>
      </c>
      <c r="I885" s="58">
        <f>'9.ведомства'!J290</f>
        <v>0</v>
      </c>
      <c r="J885" s="58">
        <f>'9.ведомства'!K290</f>
        <v>0</v>
      </c>
      <c r="K885" s="58">
        <f>'9.ведомства'!L290</f>
        <v>0</v>
      </c>
    </row>
    <row r="886" spans="1:11" ht="38.25" x14ac:dyDescent="0.25">
      <c r="A886" s="384" t="s">
        <v>431</v>
      </c>
      <c r="B886" s="34" t="s">
        <v>3</v>
      </c>
      <c r="C886" s="34" t="s">
        <v>36</v>
      </c>
      <c r="D886" s="34" t="s">
        <v>432</v>
      </c>
      <c r="E886" s="51"/>
      <c r="F886" s="58">
        <f>F887+F889</f>
        <v>0</v>
      </c>
      <c r="G886" s="58">
        <f t="shared" ref="G886:K886" si="453">G887+G889</f>
        <v>0</v>
      </c>
      <c r="H886" s="58">
        <f t="shared" si="453"/>
        <v>0</v>
      </c>
      <c r="I886" s="58">
        <f t="shared" si="453"/>
        <v>0</v>
      </c>
      <c r="J886" s="58">
        <f t="shared" si="453"/>
        <v>0</v>
      </c>
      <c r="K886" s="58">
        <f t="shared" si="453"/>
        <v>0</v>
      </c>
    </row>
    <row r="887" spans="1:11" ht="38.25" x14ac:dyDescent="0.25">
      <c r="A887" s="50" t="s">
        <v>433</v>
      </c>
      <c r="B887" s="34" t="s">
        <v>3</v>
      </c>
      <c r="C887" s="34" t="s">
        <v>36</v>
      </c>
      <c r="D887" s="34" t="s">
        <v>434</v>
      </c>
      <c r="E887" s="51"/>
      <c r="F887" s="58">
        <f>F888</f>
        <v>0</v>
      </c>
      <c r="G887" s="58">
        <f t="shared" ref="G887:K887" si="454">G888</f>
        <v>0</v>
      </c>
      <c r="H887" s="58">
        <f t="shared" si="454"/>
        <v>0</v>
      </c>
      <c r="I887" s="58">
        <f t="shared" si="454"/>
        <v>0</v>
      </c>
      <c r="J887" s="58">
        <f t="shared" si="454"/>
        <v>0</v>
      </c>
      <c r="K887" s="58">
        <f t="shared" si="454"/>
        <v>0</v>
      </c>
    </row>
    <row r="888" spans="1:11" ht="25.5" x14ac:dyDescent="0.25">
      <c r="A888" s="384" t="s">
        <v>5</v>
      </c>
      <c r="B888" s="34" t="s">
        <v>3</v>
      </c>
      <c r="C888" s="34" t="s">
        <v>36</v>
      </c>
      <c r="D888" s="34" t="s">
        <v>434</v>
      </c>
      <c r="E888" s="51">
        <v>300</v>
      </c>
      <c r="F888" s="58">
        <f>'9.ведомства'!G293</f>
        <v>0</v>
      </c>
      <c r="G888" s="58">
        <f>'9.ведомства'!H293</f>
        <v>0</v>
      </c>
      <c r="H888" s="58">
        <f>'9.ведомства'!I293</f>
        <v>0</v>
      </c>
      <c r="I888" s="58">
        <f>'9.ведомства'!J293</f>
        <v>0</v>
      </c>
      <c r="J888" s="58">
        <f>'9.ведомства'!K293</f>
        <v>0</v>
      </c>
      <c r="K888" s="58">
        <f>'9.ведомства'!L293</f>
        <v>0</v>
      </c>
    </row>
    <row r="889" spans="1:11" ht="38.25" x14ac:dyDescent="0.25">
      <c r="A889" s="384" t="s">
        <v>802</v>
      </c>
      <c r="B889" s="34" t="s">
        <v>3</v>
      </c>
      <c r="C889" s="34" t="s">
        <v>36</v>
      </c>
      <c r="D889" s="34" t="s">
        <v>803</v>
      </c>
      <c r="E889" s="51"/>
      <c r="F889" s="58">
        <f>F890</f>
        <v>0</v>
      </c>
      <c r="G889" s="58">
        <f t="shared" ref="G889:K889" si="455">G890</f>
        <v>0</v>
      </c>
      <c r="H889" s="58">
        <f t="shared" si="455"/>
        <v>0</v>
      </c>
      <c r="I889" s="58">
        <f t="shared" si="455"/>
        <v>0</v>
      </c>
      <c r="J889" s="58">
        <f t="shared" si="455"/>
        <v>0</v>
      </c>
      <c r="K889" s="58">
        <f t="shared" si="455"/>
        <v>0</v>
      </c>
    </row>
    <row r="890" spans="1:11" ht="25.5" x14ac:dyDescent="0.25">
      <c r="A890" s="384" t="s">
        <v>5</v>
      </c>
      <c r="B890" s="34" t="s">
        <v>3</v>
      </c>
      <c r="C890" s="34" t="s">
        <v>36</v>
      </c>
      <c r="D890" s="34" t="s">
        <v>803</v>
      </c>
      <c r="E890" s="51">
        <v>300</v>
      </c>
      <c r="F890" s="58">
        <f>'9.ведомства'!G295</f>
        <v>0</v>
      </c>
      <c r="G890" s="58">
        <f>'9.ведомства'!H295</f>
        <v>0</v>
      </c>
      <c r="H890" s="58">
        <f>'9.ведомства'!I295</f>
        <v>0</v>
      </c>
      <c r="I890" s="58">
        <f>'9.ведомства'!J295</f>
        <v>0</v>
      </c>
      <c r="J890" s="58">
        <f>'9.ведомства'!K295</f>
        <v>0</v>
      </c>
      <c r="K890" s="58">
        <f>'9.ведомства'!L295</f>
        <v>0</v>
      </c>
    </row>
    <row r="891" spans="1:11" ht="63.75" x14ac:dyDescent="0.25">
      <c r="A891" s="384" t="s">
        <v>822</v>
      </c>
      <c r="B891" s="34" t="s">
        <v>3</v>
      </c>
      <c r="C891" s="34" t="s">
        <v>36</v>
      </c>
      <c r="D891" s="34" t="s">
        <v>435</v>
      </c>
      <c r="E891" s="51"/>
      <c r="F891" s="58">
        <f>F892+F895+F897+F899+F901</f>
        <v>5978</v>
      </c>
      <c r="G891" s="58">
        <f t="shared" ref="G891:K891" si="456">G892+G895+G897+G899+G901</f>
        <v>0</v>
      </c>
      <c r="H891" s="58">
        <f t="shared" si="456"/>
        <v>0</v>
      </c>
      <c r="I891" s="58">
        <f t="shared" si="456"/>
        <v>0</v>
      </c>
      <c r="J891" s="58">
        <f t="shared" si="456"/>
        <v>5978</v>
      </c>
      <c r="K891" s="58">
        <f t="shared" si="456"/>
        <v>0</v>
      </c>
    </row>
    <row r="892" spans="1:11" ht="25.5" x14ac:dyDescent="0.25">
      <c r="A892" s="50" t="s">
        <v>23</v>
      </c>
      <c r="B892" s="34" t="s">
        <v>3</v>
      </c>
      <c r="C892" s="34" t="s">
        <v>36</v>
      </c>
      <c r="D892" s="34" t="s">
        <v>436</v>
      </c>
      <c r="E892" s="51"/>
      <c r="F892" s="58">
        <f>SUM(F893:F894)</f>
        <v>0</v>
      </c>
      <c r="G892" s="58">
        <f t="shared" ref="G892:K892" si="457">SUM(G893:G894)</f>
        <v>0</v>
      </c>
      <c r="H892" s="58">
        <f t="shared" si="457"/>
        <v>0</v>
      </c>
      <c r="I892" s="58">
        <f t="shared" si="457"/>
        <v>0</v>
      </c>
      <c r="J892" s="58">
        <f t="shared" si="457"/>
        <v>0</v>
      </c>
      <c r="K892" s="58">
        <f t="shared" si="457"/>
        <v>0</v>
      </c>
    </row>
    <row r="893" spans="1:11" ht="25.5" x14ac:dyDescent="0.25">
      <c r="A893" s="384" t="s">
        <v>16</v>
      </c>
      <c r="B893" s="34" t="s">
        <v>3</v>
      </c>
      <c r="C893" s="34" t="s">
        <v>36</v>
      </c>
      <c r="D893" s="34" t="s">
        <v>436</v>
      </c>
      <c r="E893" s="51">
        <v>200</v>
      </c>
      <c r="F893" s="58">
        <f>'9.ведомства'!G298</f>
        <v>0</v>
      </c>
      <c r="G893" s="58">
        <f>'9.ведомства'!H298</f>
        <v>0</v>
      </c>
      <c r="H893" s="58">
        <f>'9.ведомства'!I298</f>
        <v>0</v>
      </c>
      <c r="I893" s="58">
        <f>'9.ведомства'!J298</f>
        <v>0</v>
      </c>
      <c r="J893" s="58">
        <f>'9.ведомства'!K298</f>
        <v>0</v>
      </c>
      <c r="K893" s="58">
        <f>'9.ведомства'!L298</f>
        <v>0</v>
      </c>
    </row>
    <row r="894" spans="1:11" ht="25.5" x14ac:dyDescent="0.25">
      <c r="A894" s="384" t="s">
        <v>5</v>
      </c>
      <c r="B894" s="34" t="s">
        <v>3</v>
      </c>
      <c r="C894" s="34" t="s">
        <v>36</v>
      </c>
      <c r="D894" s="34" t="s">
        <v>436</v>
      </c>
      <c r="E894" s="51">
        <v>300</v>
      </c>
      <c r="F894" s="58">
        <f>'9.ведомства'!G299</f>
        <v>0</v>
      </c>
      <c r="G894" s="58">
        <f>'9.ведомства'!H299</f>
        <v>0</v>
      </c>
      <c r="H894" s="58">
        <f>'9.ведомства'!I299</f>
        <v>0</v>
      </c>
      <c r="I894" s="58">
        <f>'9.ведомства'!J299</f>
        <v>0</v>
      </c>
      <c r="J894" s="58">
        <f>'9.ведомства'!K299</f>
        <v>0</v>
      </c>
      <c r="K894" s="58">
        <f>'9.ведомства'!L299</f>
        <v>0</v>
      </c>
    </row>
    <row r="895" spans="1:11" ht="63.75" x14ac:dyDescent="0.25">
      <c r="A895" s="384" t="s">
        <v>823</v>
      </c>
      <c r="B895" s="34" t="s">
        <v>3</v>
      </c>
      <c r="C895" s="34" t="s">
        <v>36</v>
      </c>
      <c r="D895" s="34" t="s">
        <v>437</v>
      </c>
      <c r="E895" s="51"/>
      <c r="F895" s="58">
        <f>F896</f>
        <v>0</v>
      </c>
      <c r="G895" s="58">
        <f t="shared" ref="G895:K895" si="458">G896</f>
        <v>0</v>
      </c>
      <c r="H895" s="58">
        <f t="shared" si="458"/>
        <v>0</v>
      </c>
      <c r="I895" s="58">
        <f t="shared" si="458"/>
        <v>0</v>
      </c>
      <c r="J895" s="58">
        <f t="shared" si="458"/>
        <v>0</v>
      </c>
      <c r="K895" s="58">
        <f t="shared" si="458"/>
        <v>0</v>
      </c>
    </row>
    <row r="896" spans="1:11" ht="25.5" x14ac:dyDescent="0.25">
      <c r="A896" s="384" t="s">
        <v>5</v>
      </c>
      <c r="B896" s="34" t="s">
        <v>3</v>
      </c>
      <c r="C896" s="34" t="s">
        <v>36</v>
      </c>
      <c r="D896" s="34" t="s">
        <v>437</v>
      </c>
      <c r="E896" s="51">
        <v>300</v>
      </c>
      <c r="F896" s="58">
        <f>'9.ведомства'!G301</f>
        <v>0</v>
      </c>
      <c r="G896" s="58">
        <f>'9.ведомства'!H301</f>
        <v>0</v>
      </c>
      <c r="H896" s="58">
        <f>'9.ведомства'!I301</f>
        <v>0</v>
      </c>
      <c r="I896" s="58">
        <f>'9.ведомства'!J301</f>
        <v>0</v>
      </c>
      <c r="J896" s="58">
        <f>'9.ведомства'!K301</f>
        <v>0</v>
      </c>
      <c r="K896" s="58">
        <f>'9.ведомства'!L301</f>
        <v>0</v>
      </c>
    </row>
    <row r="897" spans="1:11" ht="76.5" x14ac:dyDescent="0.25">
      <c r="A897" s="384" t="s">
        <v>824</v>
      </c>
      <c r="B897" s="34" t="s">
        <v>3</v>
      </c>
      <c r="C897" s="34" t="s">
        <v>36</v>
      </c>
      <c r="D897" s="34" t="s">
        <v>438</v>
      </c>
      <c r="E897" s="51"/>
      <c r="F897" s="58">
        <f>F898</f>
        <v>0</v>
      </c>
      <c r="G897" s="58">
        <f t="shared" ref="G897:K897" si="459">G898</f>
        <v>0</v>
      </c>
      <c r="H897" s="58">
        <f t="shared" si="459"/>
        <v>0</v>
      </c>
      <c r="I897" s="58">
        <f t="shared" si="459"/>
        <v>0</v>
      </c>
      <c r="J897" s="58">
        <f t="shared" si="459"/>
        <v>0</v>
      </c>
      <c r="K897" s="58">
        <f t="shared" si="459"/>
        <v>0</v>
      </c>
    </row>
    <row r="898" spans="1:11" ht="25.5" x14ac:dyDescent="0.25">
      <c r="A898" s="384" t="s">
        <v>5</v>
      </c>
      <c r="B898" s="34" t="s">
        <v>3</v>
      </c>
      <c r="C898" s="34" t="s">
        <v>36</v>
      </c>
      <c r="D898" s="34" t="s">
        <v>438</v>
      </c>
      <c r="E898" s="51">
        <v>300</v>
      </c>
      <c r="F898" s="58">
        <f>'9.ведомства'!G303</f>
        <v>0</v>
      </c>
      <c r="G898" s="58">
        <f>'9.ведомства'!H303</f>
        <v>0</v>
      </c>
      <c r="H898" s="58">
        <f>'9.ведомства'!I303</f>
        <v>0</v>
      </c>
      <c r="I898" s="58">
        <f>'9.ведомства'!J303</f>
        <v>0</v>
      </c>
      <c r="J898" s="58">
        <f>'9.ведомства'!K303</f>
        <v>0</v>
      </c>
      <c r="K898" s="58">
        <f>'9.ведомства'!L303</f>
        <v>0</v>
      </c>
    </row>
    <row r="899" spans="1:11" ht="76.5" x14ac:dyDescent="0.25">
      <c r="A899" s="384" t="s">
        <v>825</v>
      </c>
      <c r="B899" s="34" t="s">
        <v>3</v>
      </c>
      <c r="C899" s="34" t="s">
        <v>36</v>
      </c>
      <c r="D899" s="34" t="s">
        <v>439</v>
      </c>
      <c r="E899" s="51"/>
      <c r="F899" s="58">
        <f>F900</f>
        <v>5978</v>
      </c>
      <c r="G899" s="58">
        <f t="shared" ref="G899:K899" si="460">G900</f>
        <v>0</v>
      </c>
      <c r="H899" s="58">
        <f t="shared" si="460"/>
        <v>0</v>
      </c>
      <c r="I899" s="58">
        <f t="shared" si="460"/>
        <v>0</v>
      </c>
      <c r="J899" s="58">
        <f t="shared" si="460"/>
        <v>5978</v>
      </c>
      <c r="K899" s="58">
        <f t="shared" si="460"/>
        <v>0</v>
      </c>
    </row>
    <row r="900" spans="1:11" ht="25.5" x14ac:dyDescent="0.25">
      <c r="A900" s="384" t="s">
        <v>5</v>
      </c>
      <c r="B900" s="34" t="s">
        <v>3</v>
      </c>
      <c r="C900" s="34" t="s">
        <v>36</v>
      </c>
      <c r="D900" s="34" t="s">
        <v>439</v>
      </c>
      <c r="E900" s="51">
        <v>300</v>
      </c>
      <c r="F900" s="58">
        <f>'9.ведомства'!G305</f>
        <v>5978</v>
      </c>
      <c r="G900" s="58">
        <f>'9.ведомства'!H305</f>
        <v>0</v>
      </c>
      <c r="H900" s="58">
        <f>'9.ведомства'!I305</f>
        <v>0</v>
      </c>
      <c r="I900" s="58">
        <f>'9.ведомства'!J305</f>
        <v>0</v>
      </c>
      <c r="J900" s="58">
        <f>'9.ведомства'!K305</f>
        <v>5978</v>
      </c>
      <c r="K900" s="58">
        <f>'9.ведомства'!L305</f>
        <v>0</v>
      </c>
    </row>
    <row r="901" spans="1:11" ht="76.5" x14ac:dyDescent="0.25">
      <c r="A901" s="384" t="s">
        <v>826</v>
      </c>
      <c r="B901" s="34" t="s">
        <v>3</v>
      </c>
      <c r="C901" s="34" t="s">
        <v>36</v>
      </c>
      <c r="D901" s="34" t="s">
        <v>440</v>
      </c>
      <c r="E901" s="51"/>
      <c r="F901" s="58">
        <f>F902</f>
        <v>0</v>
      </c>
      <c r="G901" s="58">
        <f t="shared" ref="G901:K901" si="461">G902</f>
        <v>0</v>
      </c>
      <c r="H901" s="58">
        <f t="shared" si="461"/>
        <v>0</v>
      </c>
      <c r="I901" s="58">
        <f t="shared" si="461"/>
        <v>0</v>
      </c>
      <c r="J901" s="58">
        <f t="shared" si="461"/>
        <v>0</v>
      </c>
      <c r="K901" s="58">
        <f t="shared" si="461"/>
        <v>0</v>
      </c>
    </row>
    <row r="902" spans="1:11" ht="25.5" x14ac:dyDescent="0.25">
      <c r="A902" s="384" t="s">
        <v>5</v>
      </c>
      <c r="B902" s="34" t="s">
        <v>3</v>
      </c>
      <c r="C902" s="34" t="s">
        <v>36</v>
      </c>
      <c r="D902" s="34" t="s">
        <v>440</v>
      </c>
      <c r="E902" s="51">
        <v>300</v>
      </c>
      <c r="F902" s="58">
        <f>'9.ведомства'!G307</f>
        <v>0</v>
      </c>
      <c r="G902" s="58">
        <f>'9.ведомства'!H307</f>
        <v>0</v>
      </c>
      <c r="H902" s="58">
        <f>'9.ведомства'!I307</f>
        <v>0</v>
      </c>
      <c r="I902" s="58">
        <f>'9.ведомства'!J307</f>
        <v>0</v>
      </c>
      <c r="J902" s="58">
        <f>'9.ведомства'!K307</f>
        <v>0</v>
      </c>
      <c r="K902" s="58">
        <f>'9.ведомства'!L307</f>
        <v>0</v>
      </c>
    </row>
    <row r="903" spans="1:11" s="183" customFormat="1" ht="38.25" x14ac:dyDescent="0.25">
      <c r="A903" s="384" t="s">
        <v>500</v>
      </c>
      <c r="B903" s="356" t="s">
        <v>3</v>
      </c>
      <c r="C903" s="356" t="s">
        <v>36</v>
      </c>
      <c r="D903" s="356" t="s">
        <v>602</v>
      </c>
      <c r="E903" s="356"/>
      <c r="F903" s="355">
        <f>F904</f>
        <v>151400</v>
      </c>
      <c r="G903" s="355">
        <f t="shared" ref="G903:K906" si="462">G904</f>
        <v>151400</v>
      </c>
      <c r="H903" s="355">
        <f t="shared" si="462"/>
        <v>0</v>
      </c>
      <c r="I903" s="355">
        <f t="shared" si="462"/>
        <v>0</v>
      </c>
      <c r="J903" s="355">
        <f t="shared" si="462"/>
        <v>151400</v>
      </c>
      <c r="K903" s="355">
        <f t="shared" si="462"/>
        <v>151400</v>
      </c>
    </row>
    <row r="904" spans="1:11" s="183" customFormat="1" ht="38.25" x14ac:dyDescent="0.25">
      <c r="A904" s="384" t="s">
        <v>511</v>
      </c>
      <c r="B904" s="356" t="s">
        <v>3</v>
      </c>
      <c r="C904" s="356" t="s">
        <v>36</v>
      </c>
      <c r="D904" s="356" t="s">
        <v>603</v>
      </c>
      <c r="E904" s="356"/>
      <c r="F904" s="355">
        <f>F905</f>
        <v>151400</v>
      </c>
      <c r="G904" s="355">
        <f t="shared" si="462"/>
        <v>151400</v>
      </c>
      <c r="H904" s="355">
        <f t="shared" si="462"/>
        <v>0</v>
      </c>
      <c r="I904" s="355">
        <f t="shared" si="462"/>
        <v>0</v>
      </c>
      <c r="J904" s="355">
        <f t="shared" si="462"/>
        <v>151400</v>
      </c>
      <c r="K904" s="355">
        <f t="shared" si="462"/>
        <v>151400</v>
      </c>
    </row>
    <row r="905" spans="1:11" s="183" customFormat="1" ht="25.5" x14ac:dyDescent="0.25">
      <c r="A905" s="384" t="s">
        <v>670</v>
      </c>
      <c r="B905" s="356" t="s">
        <v>3</v>
      </c>
      <c r="C905" s="356" t="s">
        <v>36</v>
      </c>
      <c r="D905" s="356" t="s">
        <v>667</v>
      </c>
      <c r="E905" s="356"/>
      <c r="F905" s="355">
        <f>F906</f>
        <v>151400</v>
      </c>
      <c r="G905" s="355">
        <f t="shared" si="462"/>
        <v>151400</v>
      </c>
      <c r="H905" s="355">
        <f t="shared" si="462"/>
        <v>0</v>
      </c>
      <c r="I905" s="355">
        <f t="shared" si="462"/>
        <v>0</v>
      </c>
      <c r="J905" s="355">
        <f t="shared" si="462"/>
        <v>151400</v>
      </c>
      <c r="K905" s="355">
        <f t="shared" si="462"/>
        <v>151400</v>
      </c>
    </row>
    <row r="906" spans="1:11" s="183" customFormat="1" ht="38.25" x14ac:dyDescent="0.25">
      <c r="A906" s="384" t="s">
        <v>1221</v>
      </c>
      <c r="B906" s="356" t="s">
        <v>3</v>
      </c>
      <c r="C906" s="356" t="s">
        <v>36</v>
      </c>
      <c r="D906" s="356" t="s">
        <v>1222</v>
      </c>
      <c r="E906" s="356"/>
      <c r="F906" s="355">
        <f>F907</f>
        <v>151400</v>
      </c>
      <c r="G906" s="355">
        <f t="shared" si="462"/>
        <v>151400</v>
      </c>
      <c r="H906" s="355">
        <f t="shared" si="462"/>
        <v>0</v>
      </c>
      <c r="I906" s="355">
        <f t="shared" si="462"/>
        <v>0</v>
      </c>
      <c r="J906" s="355">
        <f t="shared" si="462"/>
        <v>151400</v>
      </c>
      <c r="K906" s="355">
        <f t="shared" si="462"/>
        <v>151400</v>
      </c>
    </row>
    <row r="907" spans="1:11" s="183" customFormat="1" ht="38.25" x14ac:dyDescent="0.25">
      <c r="A907" s="384" t="s">
        <v>46</v>
      </c>
      <c r="B907" s="356" t="s">
        <v>3</v>
      </c>
      <c r="C907" s="356" t="s">
        <v>36</v>
      </c>
      <c r="D907" s="356" t="s">
        <v>1222</v>
      </c>
      <c r="E907" s="356" t="s">
        <v>44</v>
      </c>
      <c r="F907" s="355">
        <f>'9.ведомства'!G1104</f>
        <v>151400</v>
      </c>
      <c r="G907" s="355">
        <f>'9.ведомства'!H1104</f>
        <v>151400</v>
      </c>
      <c r="H907" s="355">
        <f>'9.ведомства'!I1104</f>
        <v>0</v>
      </c>
      <c r="I907" s="355">
        <f>'9.ведомства'!J1104</f>
        <v>0</v>
      </c>
      <c r="J907" s="355">
        <f>'9.ведомства'!K1104</f>
        <v>151400</v>
      </c>
      <c r="K907" s="355">
        <f>'9.ведомства'!L1104</f>
        <v>151400</v>
      </c>
    </row>
    <row r="908" spans="1:11" ht="25.5" x14ac:dyDescent="0.25">
      <c r="A908" s="384" t="s">
        <v>453</v>
      </c>
      <c r="B908" s="34" t="s">
        <v>3</v>
      </c>
      <c r="C908" s="34" t="s">
        <v>36</v>
      </c>
      <c r="D908" s="34" t="s">
        <v>455</v>
      </c>
      <c r="E908" s="51"/>
      <c r="F908" s="58">
        <f>F909</f>
        <v>3035500</v>
      </c>
      <c r="G908" s="58">
        <f t="shared" ref="G908:K909" si="463">G909</f>
        <v>3035500</v>
      </c>
      <c r="H908" s="58">
        <f t="shared" si="463"/>
        <v>0</v>
      </c>
      <c r="I908" s="58">
        <f t="shared" si="463"/>
        <v>0</v>
      </c>
      <c r="J908" s="58">
        <f t="shared" si="463"/>
        <v>3035500</v>
      </c>
      <c r="K908" s="58">
        <f t="shared" si="463"/>
        <v>3035500</v>
      </c>
    </row>
    <row r="909" spans="1:11" ht="25.5" x14ac:dyDescent="0.25">
      <c r="A909" s="384" t="s">
        <v>489</v>
      </c>
      <c r="B909" s="34" t="s">
        <v>3</v>
      </c>
      <c r="C909" s="34" t="s">
        <v>36</v>
      </c>
      <c r="D909" s="34" t="s">
        <v>545</v>
      </c>
      <c r="E909" s="51"/>
      <c r="F909" s="58">
        <f>F910</f>
        <v>3035500</v>
      </c>
      <c r="G909" s="58">
        <f t="shared" si="463"/>
        <v>3035500</v>
      </c>
      <c r="H909" s="58">
        <f t="shared" si="463"/>
        <v>0</v>
      </c>
      <c r="I909" s="58">
        <f t="shared" si="463"/>
        <v>0</v>
      </c>
      <c r="J909" s="58">
        <f t="shared" si="463"/>
        <v>3035500</v>
      </c>
      <c r="K909" s="58">
        <f t="shared" si="463"/>
        <v>3035500</v>
      </c>
    </row>
    <row r="910" spans="1:11" ht="63.75" x14ac:dyDescent="0.25">
      <c r="A910" s="384" t="s">
        <v>553</v>
      </c>
      <c r="B910" s="34" t="s">
        <v>3</v>
      </c>
      <c r="C910" s="34" t="s">
        <v>36</v>
      </c>
      <c r="D910" s="34" t="s">
        <v>554</v>
      </c>
      <c r="E910" s="51"/>
      <c r="F910" s="58">
        <f>F911+F913+F915</f>
        <v>3035500</v>
      </c>
      <c r="G910" s="58">
        <f t="shared" ref="G910:K910" si="464">G911+G913+G915</f>
        <v>3035500</v>
      </c>
      <c r="H910" s="58">
        <f t="shared" si="464"/>
        <v>0</v>
      </c>
      <c r="I910" s="58">
        <f t="shared" si="464"/>
        <v>0</v>
      </c>
      <c r="J910" s="58">
        <f t="shared" si="464"/>
        <v>3035500</v>
      </c>
      <c r="K910" s="58">
        <f t="shared" si="464"/>
        <v>3035500</v>
      </c>
    </row>
    <row r="911" spans="1:11" ht="76.5" x14ac:dyDescent="0.25">
      <c r="A911" s="384" t="s">
        <v>937</v>
      </c>
      <c r="B911" s="34" t="s">
        <v>3</v>
      </c>
      <c r="C911" s="34" t="s">
        <v>36</v>
      </c>
      <c r="D911" s="34" t="s">
        <v>555</v>
      </c>
      <c r="E911" s="51"/>
      <c r="F911" s="58">
        <f>F912</f>
        <v>2261500</v>
      </c>
      <c r="G911" s="58">
        <f t="shared" ref="G911:K911" si="465">G912</f>
        <v>2261500</v>
      </c>
      <c r="H911" s="58">
        <f t="shared" si="465"/>
        <v>0</v>
      </c>
      <c r="I911" s="58">
        <f t="shared" si="465"/>
        <v>0</v>
      </c>
      <c r="J911" s="58">
        <f t="shared" si="465"/>
        <v>2261500</v>
      </c>
      <c r="K911" s="58">
        <f t="shared" si="465"/>
        <v>2261500</v>
      </c>
    </row>
    <row r="912" spans="1:11" ht="25.5" x14ac:dyDescent="0.25">
      <c r="A912" s="384" t="s">
        <v>5</v>
      </c>
      <c r="B912" s="34" t="s">
        <v>3</v>
      </c>
      <c r="C912" s="34" t="s">
        <v>36</v>
      </c>
      <c r="D912" s="34" t="s">
        <v>555</v>
      </c>
      <c r="E912" s="51">
        <v>300</v>
      </c>
      <c r="F912" s="58">
        <f>'9.ведомства'!G625</f>
        <v>2261500</v>
      </c>
      <c r="G912" s="58">
        <f>'9.ведомства'!H625</f>
        <v>2261500</v>
      </c>
      <c r="H912" s="58">
        <f>'9.ведомства'!I625</f>
        <v>0</v>
      </c>
      <c r="I912" s="58">
        <f>'9.ведомства'!J625</f>
        <v>0</v>
      </c>
      <c r="J912" s="58">
        <f>'9.ведомства'!K625</f>
        <v>2261500</v>
      </c>
      <c r="K912" s="58">
        <f>'9.ведомства'!L625</f>
        <v>2261500</v>
      </c>
    </row>
    <row r="913" spans="1:11" ht="76.5" x14ac:dyDescent="0.25">
      <c r="A913" s="384" t="s">
        <v>938</v>
      </c>
      <c r="B913" s="34" t="s">
        <v>3</v>
      </c>
      <c r="C913" s="34" t="s">
        <v>36</v>
      </c>
      <c r="D913" s="34" t="s">
        <v>556</v>
      </c>
      <c r="E913" s="51"/>
      <c r="F913" s="58">
        <f>F914</f>
        <v>41300</v>
      </c>
      <c r="G913" s="58">
        <f t="shared" ref="G913:K913" si="466">G914</f>
        <v>41300</v>
      </c>
      <c r="H913" s="58">
        <f t="shared" si="466"/>
        <v>0</v>
      </c>
      <c r="I913" s="58">
        <f t="shared" si="466"/>
        <v>0</v>
      </c>
      <c r="J913" s="58">
        <f t="shared" si="466"/>
        <v>41300</v>
      </c>
      <c r="K913" s="58">
        <f t="shared" si="466"/>
        <v>41300</v>
      </c>
    </row>
    <row r="914" spans="1:11" ht="25.5" x14ac:dyDescent="0.25">
      <c r="A914" s="384" t="s">
        <v>16</v>
      </c>
      <c r="B914" s="34" t="s">
        <v>3</v>
      </c>
      <c r="C914" s="34" t="s">
        <v>36</v>
      </c>
      <c r="D914" s="34" t="s">
        <v>556</v>
      </c>
      <c r="E914" s="51">
        <v>200</v>
      </c>
      <c r="F914" s="58">
        <f>'9.ведомства'!G627</f>
        <v>41300</v>
      </c>
      <c r="G914" s="58">
        <f>'9.ведомства'!H627</f>
        <v>41300</v>
      </c>
      <c r="H914" s="58">
        <f>'9.ведомства'!I627</f>
        <v>0</v>
      </c>
      <c r="I914" s="58">
        <f>'9.ведомства'!J627</f>
        <v>0</v>
      </c>
      <c r="J914" s="58">
        <f>'9.ведомства'!K627</f>
        <v>41300</v>
      </c>
      <c r="K914" s="58">
        <f>'9.ведомства'!L627</f>
        <v>41300</v>
      </c>
    </row>
    <row r="915" spans="1:11" ht="140.25" x14ac:dyDescent="0.25">
      <c r="A915" s="384" t="s">
        <v>939</v>
      </c>
      <c r="B915" s="34" t="s">
        <v>3</v>
      </c>
      <c r="C915" s="34" t="s">
        <v>36</v>
      </c>
      <c r="D915" s="34" t="s">
        <v>557</v>
      </c>
      <c r="E915" s="51"/>
      <c r="F915" s="58">
        <f>F916</f>
        <v>732700</v>
      </c>
      <c r="G915" s="58">
        <f t="shared" ref="G915:K915" si="467">G916</f>
        <v>732700</v>
      </c>
      <c r="H915" s="58">
        <f t="shared" si="467"/>
        <v>0</v>
      </c>
      <c r="I915" s="58">
        <f t="shared" si="467"/>
        <v>0</v>
      </c>
      <c r="J915" s="58">
        <f t="shared" si="467"/>
        <v>732700</v>
      </c>
      <c r="K915" s="58">
        <f t="shared" si="467"/>
        <v>732700</v>
      </c>
    </row>
    <row r="916" spans="1:11" ht="25.5" x14ac:dyDescent="0.25">
      <c r="A916" s="384" t="s">
        <v>5</v>
      </c>
      <c r="B916" s="34" t="s">
        <v>3</v>
      </c>
      <c r="C916" s="34" t="s">
        <v>36</v>
      </c>
      <c r="D916" s="34" t="s">
        <v>557</v>
      </c>
      <c r="E916" s="51">
        <v>300</v>
      </c>
      <c r="F916" s="58">
        <f>'9.ведомства'!G629</f>
        <v>732700</v>
      </c>
      <c r="G916" s="58">
        <f>'9.ведомства'!H629</f>
        <v>732700</v>
      </c>
      <c r="H916" s="58">
        <f>'9.ведомства'!I629</f>
        <v>0</v>
      </c>
      <c r="I916" s="58">
        <f>'9.ведомства'!J629</f>
        <v>0</v>
      </c>
      <c r="J916" s="58">
        <f>'9.ведомства'!K629</f>
        <v>732700</v>
      </c>
      <c r="K916" s="58">
        <f>'9.ведомства'!L629</f>
        <v>732700</v>
      </c>
    </row>
    <row r="917" spans="1:11" x14ac:dyDescent="0.25">
      <c r="A917" s="98" t="s">
        <v>7</v>
      </c>
      <c r="B917" s="34" t="s">
        <v>3</v>
      </c>
      <c r="C917" s="34" t="s">
        <v>36</v>
      </c>
      <c r="D917" s="34" t="s">
        <v>320</v>
      </c>
      <c r="E917" s="51"/>
      <c r="F917" s="58">
        <f>F918</f>
        <v>13022600</v>
      </c>
      <c r="G917" s="58">
        <f t="shared" ref="G917:K917" si="468">G918</f>
        <v>13022600</v>
      </c>
      <c r="H917" s="58">
        <f t="shared" si="468"/>
        <v>0</v>
      </c>
      <c r="I917" s="58">
        <f t="shared" si="468"/>
        <v>0</v>
      </c>
      <c r="J917" s="58">
        <f t="shared" si="468"/>
        <v>13022600</v>
      </c>
      <c r="K917" s="58">
        <f t="shared" si="468"/>
        <v>13022600</v>
      </c>
    </row>
    <row r="918" spans="1:11" ht="38.25" x14ac:dyDescent="0.25">
      <c r="A918" s="98" t="s">
        <v>6</v>
      </c>
      <c r="B918" s="34" t="s">
        <v>3</v>
      </c>
      <c r="C918" s="34" t="s">
        <v>36</v>
      </c>
      <c r="D918" s="34" t="s">
        <v>321</v>
      </c>
      <c r="E918" s="51"/>
      <c r="F918" s="58">
        <f>F919+F921</f>
        <v>13022600</v>
      </c>
      <c r="G918" s="58">
        <f t="shared" ref="G918:K918" si="469">G919+G921</f>
        <v>13022600</v>
      </c>
      <c r="H918" s="58">
        <f t="shared" si="469"/>
        <v>0</v>
      </c>
      <c r="I918" s="58">
        <f t="shared" si="469"/>
        <v>0</v>
      </c>
      <c r="J918" s="58">
        <f t="shared" si="469"/>
        <v>13022600</v>
      </c>
      <c r="K918" s="58">
        <f t="shared" si="469"/>
        <v>13022600</v>
      </c>
    </row>
    <row r="919" spans="1:11" ht="102" x14ac:dyDescent="0.25">
      <c r="A919" s="384" t="s">
        <v>932</v>
      </c>
      <c r="B919" s="34" t="s">
        <v>3</v>
      </c>
      <c r="C919" s="34" t="s">
        <v>36</v>
      </c>
      <c r="D919" s="34" t="s">
        <v>441</v>
      </c>
      <c r="E919" s="51"/>
      <c r="F919" s="58">
        <f>F920</f>
        <v>55900</v>
      </c>
      <c r="G919" s="58">
        <f t="shared" ref="G919:K919" si="470">G920</f>
        <v>55900</v>
      </c>
      <c r="H919" s="58">
        <f t="shared" si="470"/>
        <v>0</v>
      </c>
      <c r="I919" s="58">
        <f t="shared" si="470"/>
        <v>0</v>
      </c>
      <c r="J919" s="58">
        <f t="shared" si="470"/>
        <v>55900</v>
      </c>
      <c r="K919" s="58">
        <f t="shared" si="470"/>
        <v>55900</v>
      </c>
    </row>
    <row r="920" spans="1:11" ht="25.5" x14ac:dyDescent="0.25">
      <c r="A920" s="384" t="s">
        <v>16</v>
      </c>
      <c r="B920" s="34" t="s">
        <v>3</v>
      </c>
      <c r="C920" s="34" t="s">
        <v>36</v>
      </c>
      <c r="D920" s="34" t="s">
        <v>441</v>
      </c>
      <c r="E920" s="51">
        <v>200</v>
      </c>
      <c r="F920" s="58">
        <f>'9.ведомства'!G311</f>
        <v>55900</v>
      </c>
      <c r="G920" s="58">
        <f>'9.ведомства'!H311</f>
        <v>55900</v>
      </c>
      <c r="H920" s="58">
        <f>'9.ведомства'!I311</f>
        <v>0</v>
      </c>
      <c r="I920" s="58">
        <f>'9.ведомства'!J311</f>
        <v>0</v>
      </c>
      <c r="J920" s="58">
        <f>'9.ведомства'!K311</f>
        <v>55900</v>
      </c>
      <c r="K920" s="58">
        <f>'9.ведомства'!L311</f>
        <v>55900</v>
      </c>
    </row>
    <row r="921" spans="1:11" ht="114.75" x14ac:dyDescent="0.25">
      <c r="A921" s="384" t="s">
        <v>933</v>
      </c>
      <c r="B921" s="34" t="s">
        <v>3</v>
      </c>
      <c r="C921" s="34" t="s">
        <v>36</v>
      </c>
      <c r="D921" s="34" t="s">
        <v>442</v>
      </c>
      <c r="E921" s="51"/>
      <c r="F921" s="58">
        <f>F922</f>
        <v>12966700</v>
      </c>
      <c r="G921" s="58">
        <f t="shared" ref="G921:K921" si="471">G922</f>
        <v>12966700</v>
      </c>
      <c r="H921" s="58">
        <f t="shared" si="471"/>
        <v>0</v>
      </c>
      <c r="I921" s="58">
        <f t="shared" si="471"/>
        <v>0</v>
      </c>
      <c r="J921" s="58">
        <f t="shared" si="471"/>
        <v>12966700</v>
      </c>
      <c r="K921" s="58">
        <f t="shared" si="471"/>
        <v>12966700</v>
      </c>
    </row>
    <row r="922" spans="1:11" ht="25.5" x14ac:dyDescent="0.25">
      <c r="A922" s="384" t="s">
        <v>5</v>
      </c>
      <c r="B922" s="34" t="s">
        <v>3</v>
      </c>
      <c r="C922" s="34" t="s">
        <v>36</v>
      </c>
      <c r="D922" s="34" t="s">
        <v>442</v>
      </c>
      <c r="E922" s="51">
        <v>300</v>
      </c>
      <c r="F922" s="58">
        <f>'9.ведомства'!G313</f>
        <v>12966700</v>
      </c>
      <c r="G922" s="58">
        <f>'9.ведомства'!H313</f>
        <v>12966700</v>
      </c>
      <c r="H922" s="58">
        <f>'9.ведомства'!I313</f>
        <v>0</v>
      </c>
      <c r="I922" s="58">
        <f>'9.ведомства'!J313</f>
        <v>0</v>
      </c>
      <c r="J922" s="58">
        <f>'9.ведомства'!K313</f>
        <v>12966700</v>
      </c>
      <c r="K922" s="58">
        <f>'9.ведомства'!L313</f>
        <v>12966700</v>
      </c>
    </row>
    <row r="923" spans="1:11" x14ac:dyDescent="0.25">
      <c r="A923" s="384" t="s">
        <v>8</v>
      </c>
      <c r="B923" s="34" t="s">
        <v>3</v>
      </c>
      <c r="C923" s="34" t="s">
        <v>2</v>
      </c>
      <c r="D923" s="34"/>
      <c r="E923" s="51"/>
      <c r="F923" s="58">
        <f>F924+F943</f>
        <v>65765900</v>
      </c>
      <c r="G923" s="58">
        <f t="shared" ref="G923:K923" si="472">G924+G943</f>
        <v>65765900</v>
      </c>
      <c r="H923" s="58">
        <f t="shared" si="472"/>
        <v>0</v>
      </c>
      <c r="I923" s="58">
        <f t="shared" si="472"/>
        <v>0</v>
      </c>
      <c r="J923" s="58">
        <f t="shared" si="472"/>
        <v>65765900</v>
      </c>
      <c r="K923" s="58">
        <f t="shared" si="472"/>
        <v>65765900</v>
      </c>
    </row>
    <row r="924" spans="1:11" ht="25.5" x14ac:dyDescent="0.25">
      <c r="A924" s="384" t="s">
        <v>453</v>
      </c>
      <c r="B924" s="34" t="s">
        <v>3</v>
      </c>
      <c r="C924" s="34" t="s">
        <v>2</v>
      </c>
      <c r="D924" s="34" t="s">
        <v>455</v>
      </c>
      <c r="E924" s="51"/>
      <c r="F924" s="58">
        <f>F925+F932</f>
        <v>56247900</v>
      </c>
      <c r="G924" s="58">
        <f t="shared" ref="G924:K924" si="473">G925+G932</f>
        <v>56247900</v>
      </c>
      <c r="H924" s="58">
        <f t="shared" si="473"/>
        <v>0</v>
      </c>
      <c r="I924" s="58">
        <f t="shared" si="473"/>
        <v>0</v>
      </c>
      <c r="J924" s="58">
        <f t="shared" si="473"/>
        <v>56247900</v>
      </c>
      <c r="K924" s="58">
        <f t="shared" si="473"/>
        <v>56247900</v>
      </c>
    </row>
    <row r="925" spans="1:11" ht="38.25" x14ac:dyDescent="0.25">
      <c r="A925" s="384" t="s">
        <v>462</v>
      </c>
      <c r="B925" s="34" t="s">
        <v>3</v>
      </c>
      <c r="C925" s="34" t="s">
        <v>2</v>
      </c>
      <c r="D925" s="34" t="s">
        <v>456</v>
      </c>
      <c r="E925" s="51"/>
      <c r="F925" s="58">
        <f>F926</f>
        <v>23207100</v>
      </c>
      <c r="G925" s="58">
        <f t="shared" ref="G925:K925" si="474">G926</f>
        <v>23207100</v>
      </c>
      <c r="H925" s="58">
        <f t="shared" si="474"/>
        <v>0</v>
      </c>
      <c r="I925" s="58">
        <f t="shared" si="474"/>
        <v>0</v>
      </c>
      <c r="J925" s="58">
        <f t="shared" si="474"/>
        <v>23207100</v>
      </c>
      <c r="K925" s="58">
        <f t="shared" si="474"/>
        <v>23207100</v>
      </c>
    </row>
    <row r="926" spans="1:11" ht="38.25" x14ac:dyDescent="0.25">
      <c r="A926" s="384" t="s">
        <v>457</v>
      </c>
      <c r="B926" s="34" t="s">
        <v>3</v>
      </c>
      <c r="C926" s="34" t="s">
        <v>2</v>
      </c>
      <c r="D926" s="34" t="s">
        <v>459</v>
      </c>
      <c r="E926" s="51"/>
      <c r="F926" s="58">
        <f>F927+F930</f>
        <v>23207100</v>
      </c>
      <c r="G926" s="58">
        <f t="shared" ref="G926:K926" si="475">G927+G930</f>
        <v>23207100</v>
      </c>
      <c r="H926" s="58">
        <f t="shared" si="475"/>
        <v>0</v>
      </c>
      <c r="I926" s="58">
        <f t="shared" si="475"/>
        <v>0</v>
      </c>
      <c r="J926" s="58">
        <f t="shared" si="475"/>
        <v>23207100</v>
      </c>
      <c r="K926" s="58">
        <f t="shared" si="475"/>
        <v>23207100</v>
      </c>
    </row>
    <row r="927" spans="1:11" ht="127.5" x14ac:dyDescent="0.25">
      <c r="A927" s="384" t="s">
        <v>940</v>
      </c>
      <c r="B927" s="34" t="s">
        <v>3</v>
      </c>
      <c r="C927" s="34" t="s">
        <v>2</v>
      </c>
      <c r="D927" s="34" t="s">
        <v>558</v>
      </c>
      <c r="E927" s="51"/>
      <c r="F927" s="58">
        <f>SUM(F928:F929)</f>
        <v>566000</v>
      </c>
      <c r="G927" s="58">
        <f t="shared" ref="G927:K927" si="476">SUM(G928:G929)</f>
        <v>566000</v>
      </c>
      <c r="H927" s="58">
        <f t="shared" si="476"/>
        <v>0</v>
      </c>
      <c r="I927" s="58">
        <f t="shared" si="476"/>
        <v>0</v>
      </c>
      <c r="J927" s="58">
        <f t="shared" si="476"/>
        <v>566000</v>
      </c>
      <c r="K927" s="58">
        <f t="shared" si="476"/>
        <v>566000</v>
      </c>
    </row>
    <row r="928" spans="1:11" ht="25.5" x14ac:dyDescent="0.25">
      <c r="A928" s="384" t="s">
        <v>16</v>
      </c>
      <c r="B928" s="34" t="s">
        <v>3</v>
      </c>
      <c r="C928" s="34" t="s">
        <v>2</v>
      </c>
      <c r="D928" s="34" t="s">
        <v>558</v>
      </c>
      <c r="E928" s="51">
        <v>200</v>
      </c>
      <c r="F928" s="58">
        <f>'9.ведомства'!G635</f>
        <v>226411</v>
      </c>
      <c r="G928" s="58">
        <f>'9.ведомства'!H635</f>
        <v>226411</v>
      </c>
      <c r="H928" s="58">
        <f>'9.ведомства'!I635</f>
        <v>0</v>
      </c>
      <c r="I928" s="58">
        <f>'9.ведомства'!J635</f>
        <v>0</v>
      </c>
      <c r="J928" s="58">
        <f>'9.ведомства'!K635</f>
        <v>226411</v>
      </c>
      <c r="K928" s="58">
        <f>'9.ведомства'!L635</f>
        <v>226411</v>
      </c>
    </row>
    <row r="929" spans="1:11" ht="38.25" x14ac:dyDescent="0.25">
      <c r="A929" s="384" t="s">
        <v>46</v>
      </c>
      <c r="B929" s="34" t="s">
        <v>3</v>
      </c>
      <c r="C929" s="34" t="s">
        <v>2</v>
      </c>
      <c r="D929" s="34" t="s">
        <v>558</v>
      </c>
      <c r="E929" s="51">
        <v>600</v>
      </c>
      <c r="F929" s="58">
        <f>'9.ведомства'!G636</f>
        <v>339589</v>
      </c>
      <c r="G929" s="58">
        <f>'9.ведомства'!H636</f>
        <v>339589</v>
      </c>
      <c r="H929" s="58">
        <f>'9.ведомства'!I636</f>
        <v>0</v>
      </c>
      <c r="I929" s="58">
        <f>'9.ведомства'!J636</f>
        <v>0</v>
      </c>
      <c r="J929" s="58">
        <f>'9.ведомства'!K636</f>
        <v>339589</v>
      </c>
      <c r="K929" s="58">
        <f>'9.ведомства'!L636</f>
        <v>339589</v>
      </c>
    </row>
    <row r="930" spans="1:11" ht="76.5" x14ac:dyDescent="0.25">
      <c r="A930" s="384" t="s">
        <v>941</v>
      </c>
      <c r="B930" s="34" t="s">
        <v>3</v>
      </c>
      <c r="C930" s="34" t="s">
        <v>2</v>
      </c>
      <c r="D930" s="34" t="s">
        <v>559</v>
      </c>
      <c r="E930" s="51"/>
      <c r="F930" s="58">
        <f>F931</f>
        <v>22641100</v>
      </c>
      <c r="G930" s="58">
        <f t="shared" ref="G930:K930" si="477">G931</f>
        <v>22641100</v>
      </c>
      <c r="H930" s="58">
        <f t="shared" si="477"/>
        <v>0</v>
      </c>
      <c r="I930" s="58">
        <f t="shared" si="477"/>
        <v>0</v>
      </c>
      <c r="J930" s="58">
        <f t="shared" si="477"/>
        <v>22641100</v>
      </c>
      <c r="K930" s="58">
        <f t="shared" si="477"/>
        <v>22641100</v>
      </c>
    </row>
    <row r="931" spans="1:11" ht="25.5" x14ac:dyDescent="0.25">
      <c r="A931" s="384" t="s">
        <v>5</v>
      </c>
      <c r="B931" s="34" t="s">
        <v>3</v>
      </c>
      <c r="C931" s="34" t="s">
        <v>2</v>
      </c>
      <c r="D931" s="34" t="s">
        <v>559</v>
      </c>
      <c r="E931" s="51">
        <v>300</v>
      </c>
      <c r="F931" s="58">
        <f>'9.ведомства'!G638</f>
        <v>22641100</v>
      </c>
      <c r="G931" s="58">
        <f>'9.ведомства'!H638</f>
        <v>22641100</v>
      </c>
      <c r="H931" s="58">
        <f>'9.ведомства'!I638</f>
        <v>0</v>
      </c>
      <c r="I931" s="58">
        <f>'9.ведомства'!J638</f>
        <v>0</v>
      </c>
      <c r="J931" s="58">
        <f>'9.ведомства'!K638</f>
        <v>22641100</v>
      </c>
      <c r="K931" s="58">
        <f>'9.ведомства'!L638</f>
        <v>22641100</v>
      </c>
    </row>
    <row r="932" spans="1:11" ht="25.5" x14ac:dyDescent="0.25">
      <c r="A932" s="384" t="s">
        <v>490</v>
      </c>
      <c r="B932" s="34" t="s">
        <v>3</v>
      </c>
      <c r="C932" s="34" t="s">
        <v>2</v>
      </c>
      <c r="D932" s="34" t="s">
        <v>545</v>
      </c>
      <c r="E932" s="51"/>
      <c r="F932" s="58">
        <f>F933</f>
        <v>33040800</v>
      </c>
      <c r="G932" s="58">
        <f t="shared" ref="G932:K932" si="478">G933</f>
        <v>33040800</v>
      </c>
      <c r="H932" s="58">
        <f t="shared" si="478"/>
        <v>0</v>
      </c>
      <c r="I932" s="58">
        <f t="shared" si="478"/>
        <v>0</v>
      </c>
      <c r="J932" s="58">
        <f t="shared" si="478"/>
        <v>33040800</v>
      </c>
      <c r="K932" s="58">
        <f t="shared" si="478"/>
        <v>33040800</v>
      </c>
    </row>
    <row r="933" spans="1:11" ht="51" x14ac:dyDescent="0.25">
      <c r="A933" s="384" t="s">
        <v>546</v>
      </c>
      <c r="B933" s="34" t="s">
        <v>3</v>
      </c>
      <c r="C933" s="34" t="s">
        <v>2</v>
      </c>
      <c r="D933" s="34" t="s">
        <v>552</v>
      </c>
      <c r="E933" s="51"/>
      <c r="F933" s="58">
        <f>F934+F937+F940</f>
        <v>33040800</v>
      </c>
      <c r="G933" s="58">
        <f t="shared" ref="G933:K933" si="479">G934+G937+G940</f>
        <v>33040800</v>
      </c>
      <c r="H933" s="58">
        <f t="shared" si="479"/>
        <v>0</v>
      </c>
      <c r="I933" s="58">
        <f t="shared" si="479"/>
        <v>0</v>
      </c>
      <c r="J933" s="58">
        <f t="shared" si="479"/>
        <v>33040800</v>
      </c>
      <c r="K933" s="58">
        <f t="shared" si="479"/>
        <v>33040800</v>
      </c>
    </row>
    <row r="934" spans="1:11" ht="51" x14ac:dyDescent="0.25">
      <c r="A934" s="384" t="s">
        <v>942</v>
      </c>
      <c r="B934" s="34" t="s">
        <v>3</v>
      </c>
      <c r="C934" s="34" t="s">
        <v>2</v>
      </c>
      <c r="D934" s="34" t="s">
        <v>560</v>
      </c>
      <c r="E934" s="51"/>
      <c r="F934" s="58">
        <f>SUM(F935:F936)</f>
        <v>26694500</v>
      </c>
      <c r="G934" s="58">
        <f t="shared" ref="G934:K934" si="480">SUM(G935:G936)</f>
        <v>26694500</v>
      </c>
      <c r="H934" s="58">
        <f t="shared" si="480"/>
        <v>0</v>
      </c>
      <c r="I934" s="58">
        <f t="shared" si="480"/>
        <v>0</v>
      </c>
      <c r="J934" s="58">
        <f t="shared" si="480"/>
        <v>26694500</v>
      </c>
      <c r="K934" s="58">
        <f t="shared" si="480"/>
        <v>26694500</v>
      </c>
    </row>
    <row r="935" spans="1:11" ht="25.5" x14ac:dyDescent="0.25">
      <c r="A935" s="384" t="s">
        <v>16</v>
      </c>
      <c r="B935" s="34" t="s">
        <v>3</v>
      </c>
      <c r="C935" s="34" t="s">
        <v>2</v>
      </c>
      <c r="D935" s="34" t="s">
        <v>560</v>
      </c>
      <c r="E935" s="51">
        <v>200</v>
      </c>
      <c r="F935" s="58">
        <f>'9.ведомства'!G642</f>
        <v>0</v>
      </c>
      <c r="G935" s="58">
        <f>'9.ведомства'!H642</f>
        <v>0</v>
      </c>
      <c r="H935" s="58">
        <f>'9.ведомства'!I642</f>
        <v>0</v>
      </c>
      <c r="I935" s="58">
        <f>'9.ведомства'!J642</f>
        <v>0</v>
      </c>
      <c r="J935" s="58">
        <f>'9.ведомства'!K642</f>
        <v>0</v>
      </c>
      <c r="K935" s="58">
        <f>'9.ведомства'!L642</f>
        <v>0</v>
      </c>
    </row>
    <row r="936" spans="1:11" ht="25.5" x14ac:dyDescent="0.25">
      <c r="A936" s="384" t="s">
        <v>5</v>
      </c>
      <c r="B936" s="34" t="s">
        <v>3</v>
      </c>
      <c r="C936" s="34" t="s">
        <v>2</v>
      </c>
      <c r="D936" s="34" t="s">
        <v>560</v>
      </c>
      <c r="E936" s="51">
        <v>300</v>
      </c>
      <c r="F936" s="58">
        <f>'9.ведомства'!G643</f>
        <v>26694500</v>
      </c>
      <c r="G936" s="58">
        <f>'9.ведомства'!H643</f>
        <v>26694500</v>
      </c>
      <c r="H936" s="58">
        <f>'9.ведомства'!I643</f>
        <v>0</v>
      </c>
      <c r="I936" s="58">
        <f>'9.ведомства'!J643</f>
        <v>0</v>
      </c>
      <c r="J936" s="58">
        <f>'9.ведомства'!K643</f>
        <v>26694500</v>
      </c>
      <c r="K936" s="58">
        <f>'9.ведомства'!L643</f>
        <v>26694500</v>
      </c>
    </row>
    <row r="937" spans="1:11" ht="89.25" x14ac:dyDescent="0.25">
      <c r="A937" s="384" t="s">
        <v>799</v>
      </c>
      <c r="B937" s="34" t="s">
        <v>3</v>
      </c>
      <c r="C937" s="34" t="s">
        <v>2</v>
      </c>
      <c r="D937" s="34" t="s">
        <v>561</v>
      </c>
      <c r="E937" s="51"/>
      <c r="F937" s="58">
        <f>SUM(F938:F939)</f>
        <v>39300</v>
      </c>
      <c r="G937" s="58">
        <f t="shared" ref="G937:K937" si="481">SUM(G938:G939)</f>
        <v>39300</v>
      </c>
      <c r="H937" s="58">
        <f t="shared" si="481"/>
        <v>0</v>
      </c>
      <c r="I937" s="58">
        <f t="shared" si="481"/>
        <v>0</v>
      </c>
      <c r="J937" s="58">
        <f t="shared" si="481"/>
        <v>39300</v>
      </c>
      <c r="K937" s="58">
        <f t="shared" si="481"/>
        <v>39300</v>
      </c>
    </row>
    <row r="938" spans="1:11" ht="25.5" x14ac:dyDescent="0.25">
      <c r="A938" s="384" t="s">
        <v>16</v>
      </c>
      <c r="B938" s="34" t="s">
        <v>3</v>
      </c>
      <c r="C938" s="34" t="s">
        <v>2</v>
      </c>
      <c r="D938" s="34" t="s">
        <v>561</v>
      </c>
      <c r="E938" s="51">
        <v>200</v>
      </c>
      <c r="F938" s="58">
        <f>'9.ведомства'!G645</f>
        <v>0</v>
      </c>
      <c r="G938" s="58">
        <f>'9.ведомства'!H645</f>
        <v>0</v>
      </c>
      <c r="H938" s="58">
        <f>'9.ведомства'!I645</f>
        <v>0</v>
      </c>
      <c r="I938" s="58">
        <f>'9.ведомства'!J645</f>
        <v>0</v>
      </c>
      <c r="J938" s="58">
        <f>'9.ведомства'!K645</f>
        <v>0</v>
      </c>
      <c r="K938" s="58">
        <f>'9.ведомства'!L645</f>
        <v>0</v>
      </c>
    </row>
    <row r="939" spans="1:11" ht="25.5" x14ac:dyDescent="0.25">
      <c r="A939" s="384" t="s">
        <v>5</v>
      </c>
      <c r="B939" s="34" t="s">
        <v>3</v>
      </c>
      <c r="C939" s="34" t="s">
        <v>2</v>
      </c>
      <c r="D939" s="34" t="s">
        <v>561</v>
      </c>
      <c r="E939" s="51">
        <v>300</v>
      </c>
      <c r="F939" s="58">
        <f>'9.ведомства'!G646</f>
        <v>39300</v>
      </c>
      <c r="G939" s="58">
        <f>'9.ведомства'!H646</f>
        <v>39300</v>
      </c>
      <c r="H939" s="58">
        <f>'9.ведомства'!I646</f>
        <v>0</v>
      </c>
      <c r="I939" s="58">
        <f>'9.ведомства'!J646</f>
        <v>0</v>
      </c>
      <c r="J939" s="58">
        <f>'9.ведомства'!K646</f>
        <v>39300</v>
      </c>
      <c r="K939" s="58">
        <f>'9.ведомства'!L646</f>
        <v>39300</v>
      </c>
    </row>
    <row r="940" spans="1:11" ht="102" x14ac:dyDescent="0.25">
      <c r="A940" s="384" t="s">
        <v>943</v>
      </c>
      <c r="B940" s="34" t="s">
        <v>3</v>
      </c>
      <c r="C940" s="34" t="s">
        <v>2</v>
      </c>
      <c r="D940" s="34" t="s">
        <v>562</v>
      </c>
      <c r="E940" s="51"/>
      <c r="F940" s="58">
        <f>SUM(F941:F942)</f>
        <v>6307000</v>
      </c>
      <c r="G940" s="58">
        <f t="shared" ref="G940:K940" si="482">SUM(G941:G942)</f>
        <v>6307000</v>
      </c>
      <c r="H940" s="58">
        <f t="shared" si="482"/>
        <v>0</v>
      </c>
      <c r="I940" s="58">
        <f t="shared" si="482"/>
        <v>0</v>
      </c>
      <c r="J940" s="58">
        <f t="shared" si="482"/>
        <v>6307000</v>
      </c>
      <c r="K940" s="58">
        <f t="shared" si="482"/>
        <v>6307000</v>
      </c>
    </row>
    <row r="941" spans="1:11" ht="76.5" x14ac:dyDescent="0.25">
      <c r="A941" s="384" t="s">
        <v>11</v>
      </c>
      <c r="B941" s="34" t="s">
        <v>3</v>
      </c>
      <c r="C941" s="34" t="s">
        <v>2</v>
      </c>
      <c r="D941" s="34" t="s">
        <v>562</v>
      </c>
      <c r="E941" s="51">
        <v>100</v>
      </c>
      <c r="F941" s="58">
        <f>'9.ведомства'!G648</f>
        <v>4833779</v>
      </c>
      <c r="G941" s="58">
        <f>'9.ведомства'!H648</f>
        <v>4833779</v>
      </c>
      <c r="H941" s="58">
        <f>'9.ведомства'!I648</f>
        <v>0</v>
      </c>
      <c r="I941" s="58">
        <f>'9.ведомства'!J648</f>
        <v>0</v>
      </c>
      <c r="J941" s="58">
        <f>'9.ведомства'!K648</f>
        <v>4833779</v>
      </c>
      <c r="K941" s="58">
        <f>'9.ведомства'!L648</f>
        <v>4833779</v>
      </c>
    </row>
    <row r="942" spans="1:11" ht="25.5" x14ac:dyDescent="0.25">
      <c r="A942" s="384" t="s">
        <v>16</v>
      </c>
      <c r="B942" s="34" t="s">
        <v>3</v>
      </c>
      <c r="C942" s="34" t="s">
        <v>2</v>
      </c>
      <c r="D942" s="34" t="s">
        <v>562</v>
      </c>
      <c r="E942" s="51">
        <v>200</v>
      </c>
      <c r="F942" s="58">
        <f>'9.ведомства'!G649</f>
        <v>1473221</v>
      </c>
      <c r="G942" s="58">
        <f>'9.ведомства'!H649</f>
        <v>1473221</v>
      </c>
      <c r="H942" s="58">
        <f>'9.ведомства'!I649</f>
        <v>0</v>
      </c>
      <c r="I942" s="58">
        <f>'9.ведомства'!J649</f>
        <v>0</v>
      </c>
      <c r="J942" s="58">
        <f>'9.ведомства'!K649</f>
        <v>1473221</v>
      </c>
      <c r="K942" s="58">
        <f>'9.ведомства'!L649</f>
        <v>1473221</v>
      </c>
    </row>
    <row r="943" spans="1:11" x14ac:dyDescent="0.25">
      <c r="A943" s="98" t="s">
        <v>7</v>
      </c>
      <c r="B943" s="34" t="s">
        <v>3</v>
      </c>
      <c r="C943" s="34" t="s">
        <v>2</v>
      </c>
      <c r="D943" s="34" t="s">
        <v>320</v>
      </c>
      <c r="E943" s="51"/>
      <c r="F943" s="58">
        <f>F944</f>
        <v>9518000</v>
      </c>
      <c r="G943" s="58">
        <f t="shared" ref="G943:K943" si="483">G944</f>
        <v>9518000</v>
      </c>
      <c r="H943" s="58">
        <f t="shared" si="483"/>
        <v>0</v>
      </c>
      <c r="I943" s="58">
        <f t="shared" si="483"/>
        <v>0</v>
      </c>
      <c r="J943" s="58">
        <f t="shared" si="483"/>
        <v>9518000</v>
      </c>
      <c r="K943" s="58">
        <f t="shared" si="483"/>
        <v>9518000</v>
      </c>
    </row>
    <row r="944" spans="1:11" ht="38.25" x14ac:dyDescent="0.25">
      <c r="A944" s="98" t="s">
        <v>6</v>
      </c>
      <c r="B944" s="34" t="s">
        <v>3</v>
      </c>
      <c r="C944" s="34" t="s">
        <v>2</v>
      </c>
      <c r="D944" s="34" t="s">
        <v>321</v>
      </c>
      <c r="E944" s="51"/>
      <c r="F944" s="58">
        <f t="shared" ref="F944:K944" si="484">F950+F945+F947+F953</f>
        <v>9518000</v>
      </c>
      <c r="G944" s="58">
        <f t="shared" si="484"/>
        <v>9518000</v>
      </c>
      <c r="H944" s="58">
        <f t="shared" si="484"/>
        <v>0</v>
      </c>
      <c r="I944" s="58">
        <f t="shared" si="484"/>
        <v>0</v>
      </c>
      <c r="J944" s="58">
        <f t="shared" si="484"/>
        <v>9518000</v>
      </c>
      <c r="K944" s="58">
        <f t="shared" si="484"/>
        <v>9518000</v>
      </c>
    </row>
    <row r="945" spans="1:11" ht="102" x14ac:dyDescent="0.25">
      <c r="A945" s="384" t="s">
        <v>934</v>
      </c>
      <c r="B945" s="34" t="s">
        <v>3</v>
      </c>
      <c r="C945" s="34" t="s">
        <v>2</v>
      </c>
      <c r="D945" s="34" t="s">
        <v>443</v>
      </c>
      <c r="E945" s="51"/>
      <c r="F945" s="58">
        <f>F946</f>
        <v>324000</v>
      </c>
      <c r="G945" s="58">
        <f t="shared" ref="G945:K945" si="485">G946</f>
        <v>324000</v>
      </c>
      <c r="H945" s="58">
        <f t="shared" si="485"/>
        <v>0</v>
      </c>
      <c r="I945" s="58">
        <f t="shared" si="485"/>
        <v>0</v>
      </c>
      <c r="J945" s="58">
        <f t="shared" si="485"/>
        <v>324000</v>
      </c>
      <c r="K945" s="58">
        <f t="shared" si="485"/>
        <v>324000</v>
      </c>
    </row>
    <row r="946" spans="1:11" ht="76.5" x14ac:dyDescent="0.25">
      <c r="A946" s="384" t="s">
        <v>11</v>
      </c>
      <c r="B946" s="34" t="s">
        <v>3</v>
      </c>
      <c r="C946" s="34" t="s">
        <v>2</v>
      </c>
      <c r="D946" s="34" t="s">
        <v>443</v>
      </c>
      <c r="E946" s="51">
        <v>100</v>
      </c>
      <c r="F946" s="58">
        <f>'9.ведомства'!G318</f>
        <v>324000</v>
      </c>
      <c r="G946" s="58">
        <f>'9.ведомства'!H318</f>
        <v>324000</v>
      </c>
      <c r="H946" s="58">
        <f>'9.ведомства'!I318</f>
        <v>0</v>
      </c>
      <c r="I946" s="58">
        <f>'9.ведомства'!J318</f>
        <v>0</v>
      </c>
      <c r="J946" s="58">
        <f>'9.ведомства'!K318</f>
        <v>324000</v>
      </c>
      <c r="K946" s="58">
        <f>'9.ведомства'!L318</f>
        <v>324000</v>
      </c>
    </row>
    <row r="947" spans="1:11" ht="63.75" x14ac:dyDescent="0.25">
      <c r="A947" s="384" t="s">
        <v>948</v>
      </c>
      <c r="B947" s="34" t="s">
        <v>3</v>
      </c>
      <c r="C947" s="34" t="s">
        <v>2</v>
      </c>
      <c r="D947" s="34" t="s">
        <v>444</v>
      </c>
      <c r="E947" s="51"/>
      <c r="F947" s="58">
        <f>SUM(F948:F949)</f>
        <v>1802000</v>
      </c>
      <c r="G947" s="58">
        <f t="shared" ref="G947:K947" si="486">SUM(G948:G949)</f>
        <v>1802000</v>
      </c>
      <c r="H947" s="58">
        <f t="shared" si="486"/>
        <v>0</v>
      </c>
      <c r="I947" s="58">
        <f t="shared" si="486"/>
        <v>0</v>
      </c>
      <c r="J947" s="58">
        <f t="shared" si="486"/>
        <v>1802000</v>
      </c>
      <c r="K947" s="58">
        <f t="shared" si="486"/>
        <v>1802000</v>
      </c>
    </row>
    <row r="948" spans="1:11" ht="76.5" x14ac:dyDescent="0.25">
      <c r="A948" s="384" t="s">
        <v>11</v>
      </c>
      <c r="B948" s="34" t="s">
        <v>3</v>
      </c>
      <c r="C948" s="34" t="s">
        <v>2</v>
      </c>
      <c r="D948" s="34" t="s">
        <v>444</v>
      </c>
      <c r="E948" s="51">
        <v>100</v>
      </c>
      <c r="F948" s="53">
        <f>'9.ведомства'!G320</f>
        <v>1646562</v>
      </c>
      <c r="G948" s="53">
        <f>'9.ведомства'!H320</f>
        <v>1646562</v>
      </c>
      <c r="H948" s="121">
        <f>'9.ведомства'!I320</f>
        <v>0</v>
      </c>
      <c r="I948" s="121">
        <f>'9.ведомства'!J320</f>
        <v>0</v>
      </c>
      <c r="J948" s="53">
        <f>'9.ведомства'!K320</f>
        <v>1646562</v>
      </c>
      <c r="K948" s="53">
        <f>'9.ведомства'!L320</f>
        <v>1646562</v>
      </c>
    </row>
    <row r="949" spans="1:11" ht="25.5" x14ac:dyDescent="0.25">
      <c r="A949" s="384" t="s">
        <v>16</v>
      </c>
      <c r="B949" s="34" t="s">
        <v>3</v>
      </c>
      <c r="C949" s="34" t="s">
        <v>2</v>
      </c>
      <c r="D949" s="34" t="s">
        <v>444</v>
      </c>
      <c r="E949" s="51">
        <v>200</v>
      </c>
      <c r="F949" s="53">
        <f>'9.ведомства'!G321</f>
        <v>155438</v>
      </c>
      <c r="G949" s="53">
        <f>'9.ведомства'!H321</f>
        <v>155438</v>
      </c>
      <c r="H949" s="121">
        <f>'9.ведомства'!I321</f>
        <v>0</v>
      </c>
      <c r="I949" s="121">
        <f>'9.ведомства'!J321</f>
        <v>0</v>
      </c>
      <c r="J949" s="53">
        <f>'9.ведомства'!K321</f>
        <v>155438</v>
      </c>
      <c r="K949" s="53">
        <f>'9.ведомства'!L321</f>
        <v>155438</v>
      </c>
    </row>
    <row r="950" spans="1:11" s="183" customFormat="1" ht="89.25" x14ac:dyDescent="0.25">
      <c r="A950" s="384" t="s">
        <v>1165</v>
      </c>
      <c r="B950" s="34" t="s">
        <v>3</v>
      </c>
      <c r="C950" s="34" t="s">
        <v>2</v>
      </c>
      <c r="D950" s="34" t="s">
        <v>1164</v>
      </c>
      <c r="E950" s="34"/>
      <c r="F950" s="58">
        <f>SUM(F951:F952)</f>
        <v>7392000</v>
      </c>
      <c r="G950" s="58">
        <f t="shared" ref="G950:K950" si="487">SUM(G951:G952)</f>
        <v>7392000</v>
      </c>
      <c r="H950" s="58">
        <f t="shared" si="487"/>
        <v>0</v>
      </c>
      <c r="I950" s="58">
        <f t="shared" si="487"/>
        <v>0</v>
      </c>
      <c r="J950" s="58">
        <f t="shared" si="487"/>
        <v>7392000</v>
      </c>
      <c r="K950" s="58">
        <f t="shared" si="487"/>
        <v>7392000</v>
      </c>
    </row>
    <row r="951" spans="1:11" s="183" customFormat="1" ht="25.5" x14ac:dyDescent="0.25">
      <c r="A951" s="384" t="s">
        <v>5</v>
      </c>
      <c r="B951" s="34" t="s">
        <v>3</v>
      </c>
      <c r="C951" s="34" t="s">
        <v>2</v>
      </c>
      <c r="D951" s="34" t="s">
        <v>1164</v>
      </c>
      <c r="E951" s="34" t="s">
        <v>1</v>
      </c>
      <c r="F951" s="58">
        <f>'9.ведомства'!G1323</f>
        <v>0</v>
      </c>
      <c r="G951" s="58">
        <f>'9.ведомства'!H1323</f>
        <v>0</v>
      </c>
      <c r="H951" s="58">
        <f>'9.ведомства'!I1323</f>
        <v>0</v>
      </c>
      <c r="I951" s="58">
        <f>'9.ведомства'!J1323</f>
        <v>0</v>
      </c>
      <c r="J951" s="58">
        <f>'9.ведомства'!K1323</f>
        <v>0</v>
      </c>
      <c r="K951" s="58">
        <f>'9.ведомства'!L1323</f>
        <v>0</v>
      </c>
    </row>
    <row r="952" spans="1:11" s="183" customFormat="1" ht="38.25" x14ac:dyDescent="0.25">
      <c r="A952" s="384" t="s">
        <v>50</v>
      </c>
      <c r="B952" s="34" t="s">
        <v>3</v>
      </c>
      <c r="C952" s="34" t="s">
        <v>2</v>
      </c>
      <c r="D952" s="34" t="s">
        <v>1164</v>
      </c>
      <c r="E952" s="34" t="s">
        <v>773</v>
      </c>
      <c r="F952" s="58">
        <f>'9.ведомства'!G1324</f>
        <v>7392000</v>
      </c>
      <c r="G952" s="58">
        <f>'9.ведомства'!H1324</f>
        <v>7392000</v>
      </c>
      <c r="H952" s="58">
        <f>'9.ведомства'!I1324</f>
        <v>0</v>
      </c>
      <c r="I952" s="58">
        <f>'9.ведомства'!J1324</f>
        <v>0</v>
      </c>
      <c r="J952" s="58">
        <f>'9.ведомства'!K1324</f>
        <v>7392000</v>
      </c>
      <c r="K952" s="58">
        <f>'9.ведомства'!L1324</f>
        <v>7392000</v>
      </c>
    </row>
    <row r="953" spans="1:11" ht="76.5" x14ac:dyDescent="0.25">
      <c r="A953" s="384" t="s">
        <v>954</v>
      </c>
      <c r="B953" s="34" t="s">
        <v>3</v>
      </c>
      <c r="C953" s="34" t="s">
        <v>2</v>
      </c>
      <c r="D953" s="34" t="s">
        <v>781</v>
      </c>
      <c r="E953" s="34"/>
      <c r="F953" s="53">
        <f>SUM(F954:F955)</f>
        <v>0</v>
      </c>
      <c r="G953" s="53">
        <f t="shared" ref="G953:K953" si="488">SUM(G954:G955)</f>
        <v>0</v>
      </c>
      <c r="H953" s="121">
        <f t="shared" si="488"/>
        <v>0</v>
      </c>
      <c r="I953" s="121">
        <f t="shared" si="488"/>
        <v>0</v>
      </c>
      <c r="J953" s="53">
        <f t="shared" si="488"/>
        <v>0</v>
      </c>
      <c r="K953" s="53">
        <f t="shared" si="488"/>
        <v>0</v>
      </c>
    </row>
    <row r="954" spans="1:11" ht="25.5" x14ac:dyDescent="0.25">
      <c r="A954" s="384" t="s">
        <v>5</v>
      </c>
      <c r="B954" s="34" t="s">
        <v>3</v>
      </c>
      <c r="C954" s="34" t="s">
        <v>2</v>
      </c>
      <c r="D954" s="34" t="s">
        <v>781</v>
      </c>
      <c r="E954" s="34" t="s">
        <v>1</v>
      </c>
      <c r="F954" s="53">
        <f>'9.ведомства'!G1326</f>
        <v>0</v>
      </c>
      <c r="G954" s="53">
        <f>'9.ведомства'!H1326</f>
        <v>0</v>
      </c>
      <c r="H954" s="121">
        <f>'9.ведомства'!I1326</f>
        <v>0</v>
      </c>
      <c r="I954" s="121">
        <f>'9.ведомства'!J1326</f>
        <v>0</v>
      </c>
      <c r="J954" s="53">
        <f>'9.ведомства'!K1326</f>
        <v>0</v>
      </c>
      <c r="K954" s="53">
        <f>'9.ведомства'!L1326</f>
        <v>0</v>
      </c>
    </row>
    <row r="955" spans="1:11" ht="38.25" x14ac:dyDescent="0.25">
      <c r="A955" s="384" t="s">
        <v>50</v>
      </c>
      <c r="B955" s="34" t="s">
        <v>3</v>
      </c>
      <c r="C955" s="34" t="s">
        <v>2</v>
      </c>
      <c r="D955" s="34" t="s">
        <v>781</v>
      </c>
      <c r="E955" s="34" t="s">
        <v>773</v>
      </c>
      <c r="F955" s="53">
        <f>'9.ведомства'!G1327</f>
        <v>0</v>
      </c>
      <c r="G955" s="53">
        <f>'9.ведомства'!H1327</f>
        <v>0</v>
      </c>
      <c r="H955" s="121">
        <f>'9.ведомства'!I1327</f>
        <v>0</v>
      </c>
      <c r="I955" s="121">
        <f>'9.ведомства'!J1327</f>
        <v>0</v>
      </c>
      <c r="J955" s="53">
        <f>'9.ведомства'!K1327</f>
        <v>0</v>
      </c>
      <c r="K955" s="53">
        <f>'9.ведомства'!L1327</f>
        <v>0</v>
      </c>
    </row>
    <row r="956" spans="1:11" ht="25.5" x14ac:dyDescent="0.25">
      <c r="A956" s="110" t="s">
        <v>309</v>
      </c>
      <c r="B956" s="34" t="s">
        <v>3</v>
      </c>
      <c r="C956" s="34" t="s">
        <v>31</v>
      </c>
      <c r="D956" s="34"/>
      <c r="E956" s="34"/>
      <c r="F956" s="58">
        <f>F957</f>
        <v>872552</v>
      </c>
      <c r="G956" s="58">
        <f t="shared" ref="G956:K957" si="489">G957</f>
        <v>0</v>
      </c>
      <c r="H956" s="58">
        <f t="shared" si="489"/>
        <v>0</v>
      </c>
      <c r="I956" s="58">
        <f t="shared" si="489"/>
        <v>0</v>
      </c>
      <c r="J956" s="58">
        <f t="shared" si="489"/>
        <v>872552</v>
      </c>
      <c r="K956" s="58">
        <f t="shared" si="489"/>
        <v>0</v>
      </c>
    </row>
    <row r="957" spans="1:11" ht="25.5" x14ac:dyDescent="0.25">
      <c r="A957" s="385" t="s">
        <v>384</v>
      </c>
      <c r="B957" s="34" t="s">
        <v>3</v>
      </c>
      <c r="C957" s="34" t="s">
        <v>31</v>
      </c>
      <c r="D957" s="34" t="s">
        <v>330</v>
      </c>
      <c r="E957" s="34"/>
      <c r="F957" s="58">
        <f>F958</f>
        <v>872552</v>
      </c>
      <c r="G957" s="58">
        <f t="shared" si="489"/>
        <v>0</v>
      </c>
      <c r="H957" s="58">
        <f t="shared" si="489"/>
        <v>0</v>
      </c>
      <c r="I957" s="58">
        <f t="shared" si="489"/>
        <v>0</v>
      </c>
      <c r="J957" s="58">
        <f t="shared" si="489"/>
        <v>872552</v>
      </c>
      <c r="K957" s="58">
        <f t="shared" si="489"/>
        <v>0</v>
      </c>
    </row>
    <row r="958" spans="1:11" ht="25.5" x14ac:dyDescent="0.25">
      <c r="A958" s="384" t="s">
        <v>499</v>
      </c>
      <c r="B958" s="34" t="s">
        <v>3</v>
      </c>
      <c r="C958" s="34" t="s">
        <v>31</v>
      </c>
      <c r="D958" s="34" t="s">
        <v>331</v>
      </c>
      <c r="E958" s="34"/>
      <c r="F958" s="58">
        <f>F959+F963</f>
        <v>872552</v>
      </c>
      <c r="G958" s="58">
        <f t="shared" ref="G958:K958" si="490">G959+G963</f>
        <v>0</v>
      </c>
      <c r="H958" s="58">
        <f t="shared" si="490"/>
        <v>0</v>
      </c>
      <c r="I958" s="58">
        <f t="shared" si="490"/>
        <v>0</v>
      </c>
      <c r="J958" s="58">
        <f t="shared" si="490"/>
        <v>872552</v>
      </c>
      <c r="K958" s="58">
        <f t="shared" si="490"/>
        <v>0</v>
      </c>
    </row>
    <row r="959" spans="1:11" ht="51" x14ac:dyDescent="0.25">
      <c r="A959" s="55" t="s">
        <v>551</v>
      </c>
      <c r="B959" s="34" t="s">
        <v>3</v>
      </c>
      <c r="C959" s="34" t="s">
        <v>31</v>
      </c>
      <c r="D959" s="34" t="s">
        <v>547</v>
      </c>
      <c r="E959" s="51"/>
      <c r="F959" s="58">
        <f>F960</f>
        <v>0</v>
      </c>
      <c r="G959" s="58">
        <f t="shared" ref="G959:K959" si="491">G960</f>
        <v>0</v>
      </c>
      <c r="H959" s="58">
        <f t="shared" si="491"/>
        <v>0</v>
      </c>
      <c r="I959" s="58">
        <f t="shared" si="491"/>
        <v>0</v>
      </c>
      <c r="J959" s="58">
        <f t="shared" si="491"/>
        <v>0</v>
      </c>
      <c r="K959" s="58">
        <f t="shared" si="491"/>
        <v>0</v>
      </c>
    </row>
    <row r="960" spans="1:11" ht="38.25" x14ac:dyDescent="0.25">
      <c r="A960" s="384" t="s">
        <v>304</v>
      </c>
      <c r="B960" s="34" t="s">
        <v>3</v>
      </c>
      <c r="C960" s="34" t="s">
        <v>31</v>
      </c>
      <c r="D960" s="34" t="s">
        <v>334</v>
      </c>
      <c r="E960" s="51"/>
      <c r="F960" s="58">
        <f>SUM(F961:F962)</f>
        <v>0</v>
      </c>
      <c r="G960" s="58">
        <f t="shared" ref="G960:K960" si="492">SUM(G961:G962)</f>
        <v>0</v>
      </c>
      <c r="H960" s="58">
        <f t="shared" si="492"/>
        <v>0</v>
      </c>
      <c r="I960" s="58">
        <f t="shared" si="492"/>
        <v>0</v>
      </c>
      <c r="J960" s="58">
        <f t="shared" si="492"/>
        <v>0</v>
      </c>
      <c r="K960" s="58">
        <f t="shared" si="492"/>
        <v>0</v>
      </c>
    </row>
    <row r="961" spans="1:11" ht="38.25" x14ac:dyDescent="0.25">
      <c r="A961" s="384" t="s">
        <v>46</v>
      </c>
      <c r="B961" s="34" t="s">
        <v>3</v>
      </c>
      <c r="C961" s="34" t="s">
        <v>31</v>
      </c>
      <c r="D961" s="34" t="s">
        <v>334</v>
      </c>
      <c r="E961" s="51">
        <v>600</v>
      </c>
      <c r="F961" s="58">
        <f>'9.ведомства'!G327</f>
        <v>0</v>
      </c>
      <c r="G961" s="58">
        <f>'9.ведомства'!H327</f>
        <v>0</v>
      </c>
      <c r="H961" s="58">
        <f>'9.ведомства'!I327</f>
        <v>0</v>
      </c>
      <c r="I961" s="58">
        <f>'9.ведомства'!J327</f>
        <v>0</v>
      </c>
      <c r="J961" s="58">
        <f>'9.ведомства'!K327</f>
        <v>0</v>
      </c>
      <c r="K961" s="58">
        <f>'9.ведомства'!L327</f>
        <v>0</v>
      </c>
    </row>
    <row r="962" spans="1:11" x14ac:dyDescent="0.25">
      <c r="A962" s="384" t="s">
        <v>14</v>
      </c>
      <c r="B962" s="34" t="s">
        <v>3</v>
      </c>
      <c r="C962" s="34" t="s">
        <v>31</v>
      </c>
      <c r="D962" s="34" t="s">
        <v>334</v>
      </c>
      <c r="E962" s="120">
        <v>800</v>
      </c>
      <c r="F962" s="58">
        <f>'9.ведомства'!G328</f>
        <v>0</v>
      </c>
      <c r="G962" s="58">
        <f>'9.ведомства'!H328</f>
        <v>0</v>
      </c>
      <c r="H962" s="58">
        <f>'9.ведомства'!I328</f>
        <v>0</v>
      </c>
      <c r="I962" s="58">
        <f>'9.ведомства'!J328</f>
        <v>0</v>
      </c>
      <c r="J962" s="58">
        <f>'9.ведомства'!K328</f>
        <v>0</v>
      </c>
      <c r="K962" s="58">
        <f>'9.ведомства'!L328</f>
        <v>0</v>
      </c>
    </row>
    <row r="963" spans="1:11" ht="25.5" x14ac:dyDescent="0.25">
      <c r="A963" s="384" t="s">
        <v>548</v>
      </c>
      <c r="B963" s="34" t="s">
        <v>3</v>
      </c>
      <c r="C963" s="34" t="s">
        <v>31</v>
      </c>
      <c r="D963" s="34" t="s">
        <v>550</v>
      </c>
      <c r="E963" s="34"/>
      <c r="F963" s="58">
        <f>F966+F964+F969</f>
        <v>872552</v>
      </c>
      <c r="G963" s="58">
        <f t="shared" ref="G963:K963" si="493">G966+G964+G969</f>
        <v>0</v>
      </c>
      <c r="H963" s="58">
        <f t="shared" si="493"/>
        <v>0</v>
      </c>
      <c r="I963" s="58">
        <f t="shared" si="493"/>
        <v>0</v>
      </c>
      <c r="J963" s="58">
        <f t="shared" si="493"/>
        <v>872552</v>
      </c>
      <c r="K963" s="58">
        <f t="shared" si="493"/>
        <v>0</v>
      </c>
    </row>
    <row r="964" spans="1:11" ht="38.25" x14ac:dyDescent="0.25">
      <c r="A964" s="384" t="s">
        <v>842</v>
      </c>
      <c r="B964" s="34" t="s">
        <v>3</v>
      </c>
      <c r="C964" s="34" t="s">
        <v>31</v>
      </c>
      <c r="D964" s="34" t="s">
        <v>858</v>
      </c>
      <c r="E964" s="34"/>
      <c r="F964" s="58">
        <f>F965</f>
        <v>0</v>
      </c>
      <c r="G964" s="58">
        <f t="shared" ref="G964:K964" si="494">G965</f>
        <v>0</v>
      </c>
      <c r="H964" s="58">
        <f t="shared" si="494"/>
        <v>0</v>
      </c>
      <c r="I964" s="58">
        <f t="shared" si="494"/>
        <v>0</v>
      </c>
      <c r="J964" s="58">
        <f t="shared" si="494"/>
        <v>0</v>
      </c>
      <c r="K964" s="58">
        <f t="shared" si="494"/>
        <v>0</v>
      </c>
    </row>
    <row r="965" spans="1:11" ht="38.25" x14ac:dyDescent="0.25">
      <c r="A965" s="384" t="s">
        <v>46</v>
      </c>
      <c r="B965" s="34" t="s">
        <v>3</v>
      </c>
      <c r="C965" s="34" t="s">
        <v>31</v>
      </c>
      <c r="D965" s="34" t="s">
        <v>858</v>
      </c>
      <c r="E965" s="34" t="s">
        <v>44</v>
      </c>
      <c r="F965" s="58">
        <f>'9.ведомства'!G821+'9.ведомства'!G655</f>
        <v>0</v>
      </c>
      <c r="G965" s="230">
        <f>'9.ведомства'!H821+'9.ведомства'!H655</f>
        <v>0</v>
      </c>
      <c r="H965" s="230">
        <f>'9.ведомства'!I821+'9.ведомства'!I655</f>
        <v>0</v>
      </c>
      <c r="I965" s="230">
        <f>'9.ведомства'!J821+'9.ведомства'!J655</f>
        <v>0</v>
      </c>
      <c r="J965" s="230">
        <f>'9.ведомства'!K821+'9.ведомства'!K655</f>
        <v>0</v>
      </c>
      <c r="K965" s="230">
        <f>'9.ведомства'!L821+'9.ведомства'!L655</f>
        <v>0</v>
      </c>
    </row>
    <row r="966" spans="1:11" ht="25.5" x14ac:dyDescent="0.25">
      <c r="A966" s="50" t="s">
        <v>23</v>
      </c>
      <c r="B966" s="34" t="s">
        <v>3</v>
      </c>
      <c r="C966" s="34" t="s">
        <v>31</v>
      </c>
      <c r="D966" s="34" t="s">
        <v>549</v>
      </c>
      <c r="E966" s="34"/>
      <c r="F966" s="58">
        <f>SUM(F967:F968)</f>
        <v>872552</v>
      </c>
      <c r="G966" s="58">
        <f t="shared" ref="G966:K966" si="495">SUM(G967:G968)</f>
        <v>0</v>
      </c>
      <c r="H966" s="58">
        <f t="shared" si="495"/>
        <v>0</v>
      </c>
      <c r="I966" s="58">
        <f t="shared" si="495"/>
        <v>0</v>
      </c>
      <c r="J966" s="58">
        <f t="shared" si="495"/>
        <v>872552</v>
      </c>
      <c r="K966" s="58">
        <f t="shared" si="495"/>
        <v>0</v>
      </c>
    </row>
    <row r="967" spans="1:11" ht="25.5" x14ac:dyDescent="0.25">
      <c r="A967" s="384" t="s">
        <v>16</v>
      </c>
      <c r="B967" s="34" t="s">
        <v>3</v>
      </c>
      <c r="C967" s="34" t="s">
        <v>31</v>
      </c>
      <c r="D967" s="34" t="s">
        <v>549</v>
      </c>
      <c r="E967" s="34" t="s">
        <v>15</v>
      </c>
      <c r="F967" s="58">
        <f>'9.ведомства'!G1110</f>
        <v>313552</v>
      </c>
      <c r="G967" s="58">
        <f>'9.ведомства'!H1110</f>
        <v>0</v>
      </c>
      <c r="H967" s="58">
        <f>'9.ведомства'!I1110</f>
        <v>0</v>
      </c>
      <c r="I967" s="58">
        <f>'9.ведомства'!J1110</f>
        <v>0</v>
      </c>
      <c r="J967" s="58">
        <f>'9.ведомства'!K1110</f>
        <v>313552</v>
      </c>
      <c r="K967" s="58">
        <f>'9.ведомства'!L1110</f>
        <v>0</v>
      </c>
    </row>
    <row r="968" spans="1:11" ht="38.25" x14ac:dyDescent="0.25">
      <c r="A968" s="384" t="s">
        <v>46</v>
      </c>
      <c r="B968" s="34" t="s">
        <v>3</v>
      </c>
      <c r="C968" s="34" t="s">
        <v>31</v>
      </c>
      <c r="D968" s="34" t="s">
        <v>549</v>
      </c>
      <c r="E968" s="34" t="s">
        <v>44</v>
      </c>
      <c r="F968" s="58">
        <f>'9.ведомства'!G657+'9.ведомства'!G823</f>
        <v>559000</v>
      </c>
      <c r="G968" s="58">
        <f>'9.ведомства'!H657+'9.ведомства'!H823</f>
        <v>0</v>
      </c>
      <c r="H968" s="58">
        <f>'9.ведомства'!I657+'9.ведомства'!I823</f>
        <v>0</v>
      </c>
      <c r="I968" s="58">
        <f>'9.ведомства'!J657+'9.ведомства'!J823</f>
        <v>0</v>
      </c>
      <c r="J968" s="58">
        <f>'9.ведомства'!K657+'9.ведомства'!K823</f>
        <v>559000</v>
      </c>
      <c r="K968" s="58">
        <f>'9.ведомства'!L657+'9.ведомства'!L823</f>
        <v>0</v>
      </c>
    </row>
    <row r="969" spans="1:11" ht="51" x14ac:dyDescent="0.25">
      <c r="A969" s="384" t="s">
        <v>849</v>
      </c>
      <c r="B969" s="34" t="s">
        <v>3</v>
      </c>
      <c r="C969" s="34" t="s">
        <v>31</v>
      </c>
      <c r="D969" s="34" t="s">
        <v>857</v>
      </c>
      <c r="E969" s="34"/>
      <c r="F969" s="58">
        <f>F970</f>
        <v>0</v>
      </c>
      <c r="G969" s="58">
        <f t="shared" ref="G969:K969" si="496">G970</f>
        <v>0</v>
      </c>
      <c r="H969" s="58">
        <f t="shared" si="496"/>
        <v>0</v>
      </c>
      <c r="I969" s="58">
        <f t="shared" si="496"/>
        <v>0</v>
      </c>
      <c r="J969" s="58">
        <f t="shared" si="496"/>
        <v>0</v>
      </c>
      <c r="K969" s="58">
        <f t="shared" si="496"/>
        <v>0</v>
      </c>
    </row>
    <row r="970" spans="1:11" ht="38.25" x14ac:dyDescent="0.25">
      <c r="A970" s="384" t="s">
        <v>46</v>
      </c>
      <c r="B970" s="34" t="s">
        <v>3</v>
      </c>
      <c r="C970" s="34" t="s">
        <v>31</v>
      </c>
      <c r="D970" s="34" t="s">
        <v>857</v>
      </c>
      <c r="E970" s="34" t="s">
        <v>44</v>
      </c>
      <c r="F970" s="58">
        <f>'9.ведомства'!G825+'9.ведомства'!G659</f>
        <v>0</v>
      </c>
      <c r="G970" s="230">
        <f>'9.ведомства'!H825+'9.ведомства'!H659</f>
        <v>0</v>
      </c>
      <c r="H970" s="230">
        <f>'9.ведомства'!I825+'9.ведомства'!I659</f>
        <v>0</v>
      </c>
      <c r="I970" s="230">
        <f>'9.ведомства'!J825+'9.ведомства'!J659</f>
        <v>0</v>
      </c>
      <c r="J970" s="230">
        <f>'9.ведомства'!K825+'9.ведомства'!K659</f>
        <v>0</v>
      </c>
      <c r="K970" s="230">
        <f>'9.ведомства'!L825+'9.ведомства'!L659</f>
        <v>0</v>
      </c>
    </row>
    <row r="971" spans="1:11" x14ac:dyDescent="0.25">
      <c r="A971" s="384" t="s">
        <v>86</v>
      </c>
      <c r="B971" s="34" t="s">
        <v>84</v>
      </c>
      <c r="C971" s="34"/>
      <c r="D971" s="34"/>
      <c r="E971" s="51"/>
      <c r="F971" s="53">
        <f t="shared" ref="F971:F980" si="497">F972</f>
        <v>1700000</v>
      </c>
      <c r="G971" s="53">
        <f t="shared" ref="G971:K980" si="498">G972</f>
        <v>0</v>
      </c>
      <c r="H971" s="121">
        <f t="shared" si="498"/>
        <v>0</v>
      </c>
      <c r="I971" s="121">
        <f t="shared" si="498"/>
        <v>0</v>
      </c>
      <c r="J971" s="53">
        <f t="shared" si="498"/>
        <v>1700000</v>
      </c>
      <c r="K971" s="53">
        <f t="shared" si="498"/>
        <v>0</v>
      </c>
    </row>
    <row r="972" spans="1:11" ht="25.5" x14ac:dyDescent="0.25">
      <c r="A972" s="384" t="s">
        <v>85</v>
      </c>
      <c r="B972" s="34" t="s">
        <v>84</v>
      </c>
      <c r="C972" s="34" t="s">
        <v>45</v>
      </c>
      <c r="D972" s="34"/>
      <c r="E972" s="51"/>
      <c r="F972" s="53">
        <f>F978+F973</f>
        <v>1700000</v>
      </c>
      <c r="G972" s="348">
        <f t="shared" ref="G972:K972" si="499">G978+G973</f>
        <v>0</v>
      </c>
      <c r="H972" s="348">
        <f t="shared" si="499"/>
        <v>0</v>
      </c>
      <c r="I972" s="348">
        <f t="shared" si="499"/>
        <v>0</v>
      </c>
      <c r="J972" s="348">
        <f t="shared" si="499"/>
        <v>1700000</v>
      </c>
      <c r="K972" s="348">
        <f t="shared" si="499"/>
        <v>0</v>
      </c>
    </row>
    <row r="973" spans="1:11" s="183" customFormat="1" ht="38.25" x14ac:dyDescent="0.25">
      <c r="A973" s="384" t="s">
        <v>1199</v>
      </c>
      <c r="B973" s="351" t="s">
        <v>84</v>
      </c>
      <c r="C973" s="351" t="s">
        <v>45</v>
      </c>
      <c r="D973" s="351" t="s">
        <v>392</v>
      </c>
      <c r="E973" s="349"/>
      <c r="F973" s="348">
        <f>F974</f>
        <v>263700</v>
      </c>
      <c r="G973" s="348">
        <f t="shared" ref="G973:K976" si="500">G974</f>
        <v>0</v>
      </c>
      <c r="H973" s="348">
        <f t="shared" si="500"/>
        <v>0</v>
      </c>
      <c r="I973" s="348">
        <f t="shared" si="500"/>
        <v>0</v>
      </c>
      <c r="J973" s="348">
        <f t="shared" si="500"/>
        <v>263700</v>
      </c>
      <c r="K973" s="348">
        <f t="shared" si="500"/>
        <v>0</v>
      </c>
    </row>
    <row r="974" spans="1:11" s="183" customFormat="1" ht="38.25" x14ac:dyDescent="0.25">
      <c r="A974" s="384" t="s">
        <v>1280</v>
      </c>
      <c r="B974" s="351" t="s">
        <v>84</v>
      </c>
      <c r="C974" s="351" t="s">
        <v>45</v>
      </c>
      <c r="D974" s="351" t="s">
        <v>1200</v>
      </c>
      <c r="E974" s="349"/>
      <c r="F974" s="348">
        <f>F975</f>
        <v>263700</v>
      </c>
      <c r="G974" s="348">
        <f t="shared" si="500"/>
        <v>0</v>
      </c>
      <c r="H974" s="348">
        <f t="shared" si="500"/>
        <v>0</v>
      </c>
      <c r="I974" s="348">
        <f t="shared" si="500"/>
        <v>0</v>
      </c>
      <c r="J974" s="348">
        <f t="shared" si="500"/>
        <v>263700</v>
      </c>
      <c r="K974" s="348">
        <f t="shared" si="500"/>
        <v>0</v>
      </c>
    </row>
    <row r="975" spans="1:11" s="183" customFormat="1" ht="51" x14ac:dyDescent="0.25">
      <c r="A975" s="55" t="s">
        <v>1271</v>
      </c>
      <c r="B975" s="351" t="s">
        <v>84</v>
      </c>
      <c r="C975" s="351" t="s">
        <v>45</v>
      </c>
      <c r="D975" s="351" t="s">
        <v>1201</v>
      </c>
      <c r="E975" s="349"/>
      <c r="F975" s="348">
        <f>F976</f>
        <v>263700</v>
      </c>
      <c r="G975" s="348">
        <f t="shared" si="500"/>
        <v>0</v>
      </c>
      <c r="H975" s="348">
        <f t="shared" si="500"/>
        <v>0</v>
      </c>
      <c r="I975" s="348">
        <f t="shared" si="500"/>
        <v>0</v>
      </c>
      <c r="J975" s="348">
        <f t="shared" si="500"/>
        <v>263700</v>
      </c>
      <c r="K975" s="348">
        <f t="shared" si="500"/>
        <v>0</v>
      </c>
    </row>
    <row r="976" spans="1:11" s="183" customFormat="1" ht="38.25" x14ac:dyDescent="0.25">
      <c r="A976" s="315" t="s">
        <v>1206</v>
      </c>
      <c r="B976" s="351" t="s">
        <v>84</v>
      </c>
      <c r="C976" s="351" t="s">
        <v>45</v>
      </c>
      <c r="D976" s="351" t="s">
        <v>1207</v>
      </c>
      <c r="E976" s="349"/>
      <c r="F976" s="348">
        <f>F977</f>
        <v>263700</v>
      </c>
      <c r="G976" s="348">
        <f t="shared" si="500"/>
        <v>0</v>
      </c>
      <c r="H976" s="348">
        <f t="shared" si="500"/>
        <v>0</v>
      </c>
      <c r="I976" s="348">
        <f t="shared" si="500"/>
        <v>0</v>
      </c>
      <c r="J976" s="348">
        <f t="shared" si="500"/>
        <v>263700</v>
      </c>
      <c r="K976" s="348">
        <f t="shared" si="500"/>
        <v>0</v>
      </c>
    </row>
    <row r="977" spans="1:11" s="183" customFormat="1" ht="38.25" x14ac:dyDescent="0.25">
      <c r="A977" s="384" t="s">
        <v>46</v>
      </c>
      <c r="B977" s="351" t="s">
        <v>84</v>
      </c>
      <c r="C977" s="351" t="s">
        <v>45</v>
      </c>
      <c r="D977" s="351" t="s">
        <v>1207</v>
      </c>
      <c r="E977" s="349">
        <v>600</v>
      </c>
      <c r="F977" s="348">
        <f>'9.ведомства'!G335</f>
        <v>263700</v>
      </c>
      <c r="G977" s="348">
        <f>'9.ведомства'!H335</f>
        <v>0</v>
      </c>
      <c r="H977" s="348">
        <f>'9.ведомства'!I335</f>
        <v>0</v>
      </c>
      <c r="I977" s="348">
        <f>'9.ведомства'!J335</f>
        <v>0</v>
      </c>
      <c r="J977" s="348">
        <f>'9.ведомства'!K335</f>
        <v>263700</v>
      </c>
      <c r="K977" s="348">
        <f>'9.ведомства'!L335</f>
        <v>0</v>
      </c>
    </row>
    <row r="978" spans="1:11" ht="25.5" x14ac:dyDescent="0.25">
      <c r="A978" s="385" t="s">
        <v>384</v>
      </c>
      <c r="B978" s="34" t="s">
        <v>84</v>
      </c>
      <c r="C978" s="34" t="s">
        <v>45</v>
      </c>
      <c r="D978" s="34" t="s">
        <v>330</v>
      </c>
      <c r="E978" s="51"/>
      <c r="F978" s="53">
        <f t="shared" si="497"/>
        <v>1436300</v>
      </c>
      <c r="G978" s="53">
        <f t="shared" si="498"/>
        <v>0</v>
      </c>
      <c r="H978" s="121">
        <f t="shared" si="498"/>
        <v>0</v>
      </c>
      <c r="I978" s="121">
        <f t="shared" si="498"/>
        <v>0</v>
      </c>
      <c r="J978" s="53">
        <f t="shared" si="498"/>
        <v>1436300</v>
      </c>
      <c r="K978" s="53">
        <f t="shared" si="498"/>
        <v>0</v>
      </c>
    </row>
    <row r="979" spans="1:11" ht="51" x14ac:dyDescent="0.25">
      <c r="A979" s="384" t="s">
        <v>1265</v>
      </c>
      <c r="B979" s="34" t="s">
        <v>84</v>
      </c>
      <c r="C979" s="34" t="s">
        <v>45</v>
      </c>
      <c r="D979" s="34" t="s">
        <v>445</v>
      </c>
      <c r="E979" s="51"/>
      <c r="F979" s="53">
        <f t="shared" si="497"/>
        <v>1436300</v>
      </c>
      <c r="G979" s="53">
        <f t="shared" si="498"/>
        <v>0</v>
      </c>
      <c r="H979" s="121">
        <f t="shared" si="498"/>
        <v>0</v>
      </c>
      <c r="I979" s="121">
        <f t="shared" si="498"/>
        <v>0</v>
      </c>
      <c r="J979" s="53">
        <f t="shared" si="498"/>
        <v>1436300</v>
      </c>
      <c r="K979" s="53">
        <f t="shared" si="498"/>
        <v>0</v>
      </c>
    </row>
    <row r="980" spans="1:11" ht="51" x14ac:dyDescent="0.25">
      <c r="A980" s="384" t="s">
        <v>446</v>
      </c>
      <c r="B980" s="34" t="s">
        <v>84</v>
      </c>
      <c r="C980" s="34" t="s">
        <v>45</v>
      </c>
      <c r="D980" s="34" t="s">
        <v>447</v>
      </c>
      <c r="E980" s="51"/>
      <c r="F980" s="53">
        <f t="shared" si="497"/>
        <v>1436300</v>
      </c>
      <c r="G980" s="53">
        <f t="shared" si="498"/>
        <v>0</v>
      </c>
      <c r="H980" s="121">
        <f t="shared" si="498"/>
        <v>0</v>
      </c>
      <c r="I980" s="121">
        <f t="shared" si="498"/>
        <v>0</v>
      </c>
      <c r="J980" s="53">
        <f t="shared" si="498"/>
        <v>1436300</v>
      </c>
      <c r="K980" s="53">
        <f t="shared" si="498"/>
        <v>0</v>
      </c>
    </row>
    <row r="981" spans="1:11" ht="25.5" x14ac:dyDescent="0.25">
      <c r="A981" s="50" t="s">
        <v>23</v>
      </c>
      <c r="B981" s="34" t="s">
        <v>84</v>
      </c>
      <c r="C981" s="34" t="s">
        <v>45</v>
      </c>
      <c r="D981" s="34" t="s">
        <v>448</v>
      </c>
      <c r="E981" s="51"/>
      <c r="F981" s="53">
        <f>SUM(F982:F983)</f>
        <v>1436300</v>
      </c>
      <c r="G981" s="53">
        <f t="shared" ref="G981:K981" si="501">SUM(G982:G983)</f>
        <v>0</v>
      </c>
      <c r="H981" s="121">
        <f t="shared" si="501"/>
        <v>0</v>
      </c>
      <c r="I981" s="121">
        <f t="shared" si="501"/>
        <v>0</v>
      </c>
      <c r="J981" s="53">
        <f t="shared" si="501"/>
        <v>1436300</v>
      </c>
      <c r="K981" s="53">
        <f t="shared" si="501"/>
        <v>0</v>
      </c>
    </row>
    <row r="982" spans="1:11" ht="76.5" x14ac:dyDescent="0.25">
      <c r="A982" s="384" t="s">
        <v>11</v>
      </c>
      <c r="B982" s="34" t="s">
        <v>84</v>
      </c>
      <c r="C982" s="34" t="s">
        <v>45</v>
      </c>
      <c r="D982" s="34" t="s">
        <v>448</v>
      </c>
      <c r="E982" s="51">
        <v>100</v>
      </c>
      <c r="F982" s="53">
        <f>'9.ведомства'!G340</f>
        <v>96660.64</v>
      </c>
      <c r="G982" s="53">
        <f>'9.ведомства'!H340</f>
        <v>0</v>
      </c>
      <c r="H982" s="121">
        <f>'9.ведомства'!I340</f>
        <v>0</v>
      </c>
      <c r="I982" s="121">
        <f>'9.ведомства'!J340</f>
        <v>0</v>
      </c>
      <c r="J982" s="53">
        <f>'9.ведомства'!K340</f>
        <v>96660.64</v>
      </c>
      <c r="K982" s="53">
        <f>'9.ведомства'!L340</f>
        <v>0</v>
      </c>
    </row>
    <row r="983" spans="1:11" ht="25.5" x14ac:dyDescent="0.25">
      <c r="A983" s="384" t="s">
        <v>16</v>
      </c>
      <c r="B983" s="34" t="s">
        <v>84</v>
      </c>
      <c r="C983" s="34" t="s">
        <v>45</v>
      </c>
      <c r="D983" s="34" t="s">
        <v>448</v>
      </c>
      <c r="E983" s="51">
        <v>200</v>
      </c>
      <c r="F983" s="53">
        <f>'9.ведомства'!G341</f>
        <v>1339639.3600000001</v>
      </c>
      <c r="G983" s="53">
        <f>'9.ведомства'!H341</f>
        <v>0</v>
      </c>
      <c r="H983" s="121">
        <f>'9.ведомства'!I341</f>
        <v>0</v>
      </c>
      <c r="I983" s="121">
        <f>'9.ведомства'!J341</f>
        <v>0</v>
      </c>
      <c r="J983" s="53">
        <f>'9.ведомства'!K341</f>
        <v>1339639.3600000001</v>
      </c>
      <c r="K983" s="53">
        <f>'9.ведомства'!L341</f>
        <v>0</v>
      </c>
    </row>
    <row r="984" spans="1:11" x14ac:dyDescent="0.25">
      <c r="A984" s="384" t="s">
        <v>83</v>
      </c>
      <c r="B984" s="34" t="s">
        <v>10</v>
      </c>
      <c r="C984" s="34"/>
      <c r="D984" s="34"/>
      <c r="E984" s="51"/>
      <c r="F984" s="53">
        <f>F985+F996</f>
        <v>16220508.300000001</v>
      </c>
      <c r="G984" s="53">
        <f t="shared" ref="G984:K984" si="502">G985+G996</f>
        <v>159647.09</v>
      </c>
      <c r="H984" s="121">
        <f t="shared" si="502"/>
        <v>0</v>
      </c>
      <c r="I984" s="121">
        <f t="shared" si="502"/>
        <v>0</v>
      </c>
      <c r="J984" s="53">
        <f t="shared" si="502"/>
        <v>16220508.300000001</v>
      </c>
      <c r="K984" s="53">
        <f t="shared" si="502"/>
        <v>159647.09</v>
      </c>
    </row>
    <row r="985" spans="1:11" x14ac:dyDescent="0.25">
      <c r="A985" s="384" t="s">
        <v>82</v>
      </c>
      <c r="B985" s="34" t="s">
        <v>10</v>
      </c>
      <c r="C985" s="34" t="s">
        <v>21</v>
      </c>
      <c r="D985" s="34"/>
      <c r="E985" s="51"/>
      <c r="F985" s="53">
        <f>F986</f>
        <v>5431024.9700000007</v>
      </c>
      <c r="G985" s="53">
        <f t="shared" ref="G985:K986" si="503">G986</f>
        <v>35866.699999999997</v>
      </c>
      <c r="H985" s="121">
        <f t="shared" si="503"/>
        <v>0</v>
      </c>
      <c r="I985" s="121">
        <f t="shared" si="503"/>
        <v>0</v>
      </c>
      <c r="J985" s="53">
        <f t="shared" si="503"/>
        <v>5431024.9700000007</v>
      </c>
      <c r="K985" s="53">
        <f t="shared" si="503"/>
        <v>35866.699999999997</v>
      </c>
    </row>
    <row r="986" spans="1:11" x14ac:dyDescent="0.25">
      <c r="A986" s="98" t="s">
        <v>7</v>
      </c>
      <c r="B986" s="34" t="s">
        <v>10</v>
      </c>
      <c r="C986" s="34" t="s">
        <v>21</v>
      </c>
      <c r="D986" s="34" t="s">
        <v>320</v>
      </c>
      <c r="E986" s="51"/>
      <c r="F986" s="58">
        <f>F987</f>
        <v>5431024.9700000007</v>
      </c>
      <c r="G986" s="58">
        <f t="shared" si="503"/>
        <v>35866.699999999997</v>
      </c>
      <c r="H986" s="58">
        <f t="shared" si="503"/>
        <v>0</v>
      </c>
      <c r="I986" s="58">
        <f t="shared" si="503"/>
        <v>0</v>
      </c>
      <c r="J986" s="58">
        <f t="shared" si="503"/>
        <v>5431024.9700000007</v>
      </c>
      <c r="K986" s="58">
        <f t="shared" si="503"/>
        <v>35866.699999999997</v>
      </c>
    </row>
    <row r="987" spans="1:11" ht="38.25" x14ac:dyDescent="0.25">
      <c r="A987" s="50" t="s">
        <v>47</v>
      </c>
      <c r="B987" s="34" t="s">
        <v>10</v>
      </c>
      <c r="C987" s="34" t="s">
        <v>21</v>
      </c>
      <c r="D987" s="34" t="s">
        <v>369</v>
      </c>
      <c r="E987" s="51"/>
      <c r="F987" s="58">
        <f>F988+F992+F990+F994</f>
        <v>5431024.9700000007</v>
      </c>
      <c r="G987" s="355">
        <f t="shared" ref="G987:K987" si="504">G988+G992+G990+G994</f>
        <v>35866.699999999997</v>
      </c>
      <c r="H987" s="355">
        <f t="shared" si="504"/>
        <v>0</v>
      </c>
      <c r="I987" s="355">
        <f t="shared" si="504"/>
        <v>0</v>
      </c>
      <c r="J987" s="355">
        <f t="shared" si="504"/>
        <v>5431024.9700000007</v>
      </c>
      <c r="K987" s="355">
        <f t="shared" si="504"/>
        <v>35866.699999999997</v>
      </c>
    </row>
    <row r="988" spans="1:11" ht="63.75" x14ac:dyDescent="0.25">
      <c r="A988" s="384" t="s">
        <v>12</v>
      </c>
      <c r="B988" s="34" t="s">
        <v>10</v>
      </c>
      <c r="C988" s="34" t="s">
        <v>21</v>
      </c>
      <c r="D988" s="34" t="s">
        <v>370</v>
      </c>
      <c r="E988" s="51"/>
      <c r="F988" s="58">
        <f>F989</f>
        <v>150000</v>
      </c>
      <c r="G988" s="58">
        <f t="shared" ref="G988:K988" si="505">G989</f>
        <v>0</v>
      </c>
      <c r="H988" s="58">
        <f t="shared" si="505"/>
        <v>0</v>
      </c>
      <c r="I988" s="58">
        <f t="shared" si="505"/>
        <v>0</v>
      </c>
      <c r="J988" s="58">
        <f t="shared" si="505"/>
        <v>150000</v>
      </c>
      <c r="K988" s="58">
        <f t="shared" si="505"/>
        <v>0</v>
      </c>
    </row>
    <row r="989" spans="1:11" ht="38.25" x14ac:dyDescent="0.25">
      <c r="A989" s="384" t="s">
        <v>46</v>
      </c>
      <c r="B989" s="34" t="s">
        <v>10</v>
      </c>
      <c r="C989" s="34" t="s">
        <v>21</v>
      </c>
      <c r="D989" s="34" t="s">
        <v>370</v>
      </c>
      <c r="E989" s="51">
        <v>600</v>
      </c>
      <c r="F989" s="58">
        <f>'9.ведомства'!G347</f>
        <v>150000</v>
      </c>
      <c r="G989" s="58">
        <f>'9.ведомства'!H347</f>
        <v>0</v>
      </c>
      <c r="H989" s="58">
        <f>'9.ведомства'!I347</f>
        <v>0</v>
      </c>
      <c r="I989" s="58">
        <f>'9.ведомства'!J347</f>
        <v>0</v>
      </c>
      <c r="J989" s="58">
        <f>'9.ведомства'!K347</f>
        <v>150000</v>
      </c>
      <c r="K989" s="58">
        <f>'9.ведомства'!L347</f>
        <v>0</v>
      </c>
    </row>
    <row r="990" spans="1:11" s="183" customFormat="1" ht="63.75" x14ac:dyDescent="0.25">
      <c r="A990" s="384" t="s">
        <v>874</v>
      </c>
      <c r="B990" s="356" t="s">
        <v>10</v>
      </c>
      <c r="C990" s="356" t="s">
        <v>21</v>
      </c>
      <c r="D990" s="356" t="s">
        <v>1225</v>
      </c>
      <c r="E990" s="354"/>
      <c r="F990" s="355">
        <f>F991</f>
        <v>35866.699999999997</v>
      </c>
      <c r="G990" s="355">
        <f t="shared" ref="G990:K990" si="506">G991</f>
        <v>35866.699999999997</v>
      </c>
      <c r="H990" s="355">
        <f t="shared" si="506"/>
        <v>0</v>
      </c>
      <c r="I990" s="355">
        <f t="shared" si="506"/>
        <v>0</v>
      </c>
      <c r="J990" s="355">
        <f t="shared" si="506"/>
        <v>35866.699999999997</v>
      </c>
      <c r="K990" s="355">
        <f t="shared" si="506"/>
        <v>35866.699999999997</v>
      </c>
    </row>
    <row r="991" spans="1:11" s="183" customFormat="1" ht="38.25" x14ac:dyDescent="0.25">
      <c r="A991" s="384" t="s">
        <v>46</v>
      </c>
      <c r="B991" s="356" t="s">
        <v>10</v>
      </c>
      <c r="C991" s="356" t="s">
        <v>21</v>
      </c>
      <c r="D991" s="356" t="s">
        <v>1225</v>
      </c>
      <c r="E991" s="354">
        <v>600</v>
      </c>
      <c r="F991" s="355">
        <f>'9.ведомства'!G349</f>
        <v>35866.699999999997</v>
      </c>
      <c r="G991" s="355">
        <f>'9.ведомства'!H349</f>
        <v>35866.699999999997</v>
      </c>
      <c r="H991" s="355">
        <f>'9.ведомства'!I349</f>
        <v>0</v>
      </c>
      <c r="I991" s="355">
        <f>'9.ведомства'!J349</f>
        <v>0</v>
      </c>
      <c r="J991" s="355">
        <f>'9.ведомства'!K349</f>
        <v>35866.699999999997</v>
      </c>
      <c r="K991" s="355">
        <f>'9.ведомства'!L349</f>
        <v>35866.699999999997</v>
      </c>
    </row>
    <row r="992" spans="1:11" ht="76.5" x14ac:dyDescent="0.25">
      <c r="A992" s="384" t="s">
        <v>740</v>
      </c>
      <c r="B992" s="356" t="s">
        <v>10</v>
      </c>
      <c r="C992" s="356" t="s">
        <v>21</v>
      </c>
      <c r="D992" s="34" t="s">
        <v>449</v>
      </c>
      <c r="E992" s="51"/>
      <c r="F992" s="53">
        <f>F993</f>
        <v>5222323.33</v>
      </c>
      <c r="G992" s="53">
        <f t="shared" ref="G992:K992" si="507">G993</f>
        <v>0</v>
      </c>
      <c r="H992" s="121">
        <f t="shared" si="507"/>
        <v>0</v>
      </c>
      <c r="I992" s="121">
        <f t="shared" si="507"/>
        <v>0</v>
      </c>
      <c r="J992" s="53">
        <f t="shared" si="507"/>
        <v>5222323.33</v>
      </c>
      <c r="K992" s="53">
        <f t="shared" si="507"/>
        <v>0</v>
      </c>
    </row>
    <row r="993" spans="1:11" ht="38.25" x14ac:dyDescent="0.25">
      <c r="A993" s="384" t="s">
        <v>46</v>
      </c>
      <c r="B993" s="356" t="s">
        <v>10</v>
      </c>
      <c r="C993" s="356" t="s">
        <v>21</v>
      </c>
      <c r="D993" s="34" t="s">
        <v>449</v>
      </c>
      <c r="E993" s="51">
        <v>600</v>
      </c>
      <c r="F993" s="53">
        <f>'9.ведомства'!G351</f>
        <v>5222323.33</v>
      </c>
      <c r="G993" s="53">
        <f>'9.ведомства'!H351</f>
        <v>0</v>
      </c>
      <c r="H993" s="121">
        <f>'9.ведомства'!I351</f>
        <v>0</v>
      </c>
      <c r="I993" s="121">
        <f>'9.ведомства'!J351</f>
        <v>0</v>
      </c>
      <c r="J993" s="53">
        <f>'9.ведомства'!K351</f>
        <v>5222323.33</v>
      </c>
      <c r="K993" s="53">
        <f>'9.ведомства'!L351</f>
        <v>0</v>
      </c>
    </row>
    <row r="994" spans="1:11" s="183" customFormat="1" ht="89.25" x14ac:dyDescent="0.25">
      <c r="A994" s="384" t="s">
        <v>1124</v>
      </c>
      <c r="B994" s="356" t="s">
        <v>10</v>
      </c>
      <c r="C994" s="356" t="s">
        <v>21</v>
      </c>
      <c r="D994" s="356" t="s">
        <v>1226</v>
      </c>
      <c r="E994" s="354"/>
      <c r="F994" s="353">
        <f>F995</f>
        <v>22834.94</v>
      </c>
      <c r="G994" s="353">
        <f t="shared" ref="G994:K994" si="508">G995</f>
        <v>0</v>
      </c>
      <c r="H994" s="353">
        <f t="shared" si="508"/>
        <v>0</v>
      </c>
      <c r="I994" s="353">
        <f t="shared" si="508"/>
        <v>0</v>
      </c>
      <c r="J994" s="353">
        <f t="shared" si="508"/>
        <v>22834.94</v>
      </c>
      <c r="K994" s="353">
        <f t="shared" si="508"/>
        <v>0</v>
      </c>
    </row>
    <row r="995" spans="1:11" s="183" customFormat="1" ht="38.25" x14ac:dyDescent="0.25">
      <c r="A995" s="384" t="s">
        <v>46</v>
      </c>
      <c r="B995" s="356" t="s">
        <v>10</v>
      </c>
      <c r="C995" s="356" t="s">
        <v>21</v>
      </c>
      <c r="D995" s="356" t="s">
        <v>1226</v>
      </c>
      <c r="E995" s="354">
        <v>600</v>
      </c>
      <c r="F995" s="353">
        <f>'9.ведомства'!G353</f>
        <v>22834.94</v>
      </c>
      <c r="G995" s="353">
        <f>'9.ведомства'!H353</f>
        <v>0</v>
      </c>
      <c r="H995" s="353">
        <f>'9.ведомства'!I353</f>
        <v>0</v>
      </c>
      <c r="I995" s="353">
        <f>'9.ведомства'!J353</f>
        <v>0</v>
      </c>
      <c r="J995" s="353">
        <f>'9.ведомства'!K353</f>
        <v>22834.94</v>
      </c>
      <c r="K995" s="353">
        <f>'9.ведомства'!L353</f>
        <v>0</v>
      </c>
    </row>
    <row r="996" spans="1:11" x14ac:dyDescent="0.25">
      <c r="A996" s="384" t="s">
        <v>81</v>
      </c>
      <c r="B996" s="34" t="s">
        <v>10</v>
      </c>
      <c r="C996" s="34" t="s">
        <v>39</v>
      </c>
      <c r="D996" s="34"/>
      <c r="E996" s="51"/>
      <c r="F996" s="53">
        <f>F997</f>
        <v>10789483.33</v>
      </c>
      <c r="G996" s="53">
        <f t="shared" ref="G996:K997" si="509">G997</f>
        <v>123780.39</v>
      </c>
      <c r="H996" s="121">
        <f t="shared" si="509"/>
        <v>0</v>
      </c>
      <c r="I996" s="121">
        <f t="shared" si="509"/>
        <v>0</v>
      </c>
      <c r="J996" s="53">
        <f t="shared" si="509"/>
        <v>10789483.33</v>
      </c>
      <c r="K996" s="53">
        <f t="shared" si="509"/>
        <v>123780.39</v>
      </c>
    </row>
    <row r="997" spans="1:11" x14ac:dyDescent="0.25">
      <c r="A997" s="98" t="s">
        <v>7</v>
      </c>
      <c r="B997" s="34" t="s">
        <v>10</v>
      </c>
      <c r="C997" s="34" t="s">
        <v>39</v>
      </c>
      <c r="D997" s="34" t="s">
        <v>320</v>
      </c>
      <c r="E997" s="51"/>
      <c r="F997" s="53">
        <f>F998</f>
        <v>10789483.33</v>
      </c>
      <c r="G997" s="53">
        <f t="shared" si="509"/>
        <v>123780.39</v>
      </c>
      <c r="H997" s="121">
        <f t="shared" si="509"/>
        <v>0</v>
      </c>
      <c r="I997" s="121">
        <f t="shared" si="509"/>
        <v>0</v>
      </c>
      <c r="J997" s="53">
        <f t="shared" si="509"/>
        <v>10789483.33</v>
      </c>
      <c r="K997" s="53">
        <f t="shared" si="509"/>
        <v>123780.39</v>
      </c>
    </row>
    <row r="998" spans="1:11" ht="38.25" x14ac:dyDescent="0.25">
      <c r="A998" s="50" t="s">
        <v>47</v>
      </c>
      <c r="B998" s="34" t="s">
        <v>10</v>
      </c>
      <c r="C998" s="34" t="s">
        <v>39</v>
      </c>
      <c r="D998" s="34" t="s">
        <v>369</v>
      </c>
      <c r="E998" s="51"/>
      <c r="F998" s="53">
        <f>F999+F1003+F1001+F1005</f>
        <v>10789483.33</v>
      </c>
      <c r="G998" s="353">
        <f t="shared" ref="G998:K998" si="510">G999+G1003+G1001+G1005</f>
        <v>123780.39</v>
      </c>
      <c r="H998" s="353">
        <f t="shared" si="510"/>
        <v>0</v>
      </c>
      <c r="I998" s="353">
        <f t="shared" si="510"/>
        <v>0</v>
      </c>
      <c r="J998" s="353">
        <f t="shared" si="510"/>
        <v>10789483.33</v>
      </c>
      <c r="K998" s="353">
        <f t="shared" si="510"/>
        <v>123780.39</v>
      </c>
    </row>
    <row r="999" spans="1:11" ht="63.75" x14ac:dyDescent="0.25">
      <c r="A999" s="384" t="s">
        <v>12</v>
      </c>
      <c r="B999" s="34" t="s">
        <v>10</v>
      </c>
      <c r="C999" s="34" t="s">
        <v>39</v>
      </c>
      <c r="D999" s="34" t="s">
        <v>370</v>
      </c>
      <c r="E999" s="51"/>
      <c r="F999" s="53">
        <f>F1000</f>
        <v>230000</v>
      </c>
      <c r="G999" s="53">
        <f t="shared" ref="G999:K999" si="511">G1000</f>
        <v>0</v>
      </c>
      <c r="H999" s="121">
        <f t="shared" si="511"/>
        <v>0</v>
      </c>
      <c r="I999" s="121">
        <f t="shared" si="511"/>
        <v>0</v>
      </c>
      <c r="J999" s="53">
        <f t="shared" si="511"/>
        <v>230000</v>
      </c>
      <c r="K999" s="53">
        <f t="shared" si="511"/>
        <v>0</v>
      </c>
    </row>
    <row r="1000" spans="1:11" ht="38.25" x14ac:dyDescent="0.25">
      <c r="A1000" s="384" t="s">
        <v>46</v>
      </c>
      <c r="B1000" s="34" t="s">
        <v>10</v>
      </c>
      <c r="C1000" s="34" t="s">
        <v>39</v>
      </c>
      <c r="D1000" s="34" t="s">
        <v>370</v>
      </c>
      <c r="E1000" s="51">
        <v>600</v>
      </c>
      <c r="F1000" s="53">
        <f>'9.ведомства'!G358</f>
        <v>230000</v>
      </c>
      <c r="G1000" s="53">
        <f>'9.ведомства'!H358</f>
        <v>0</v>
      </c>
      <c r="H1000" s="121">
        <f>'9.ведомства'!I358</f>
        <v>0</v>
      </c>
      <c r="I1000" s="121">
        <f>'9.ведомства'!J358</f>
        <v>0</v>
      </c>
      <c r="J1000" s="53">
        <f>'9.ведомства'!K358</f>
        <v>230000</v>
      </c>
      <c r="K1000" s="53">
        <f>'9.ведомства'!L358</f>
        <v>0</v>
      </c>
    </row>
    <row r="1001" spans="1:11" s="183" customFormat="1" ht="63.75" x14ac:dyDescent="0.25">
      <c r="A1001" s="384" t="s">
        <v>874</v>
      </c>
      <c r="B1001" s="356" t="s">
        <v>10</v>
      </c>
      <c r="C1001" s="356" t="s">
        <v>39</v>
      </c>
      <c r="D1001" s="356" t="s">
        <v>1225</v>
      </c>
      <c r="E1001" s="354"/>
      <c r="F1001" s="353">
        <f>F1002</f>
        <v>123780.39</v>
      </c>
      <c r="G1001" s="353">
        <f t="shared" ref="G1001:K1001" si="512">G1002</f>
        <v>123780.39</v>
      </c>
      <c r="H1001" s="353">
        <f t="shared" si="512"/>
        <v>0</v>
      </c>
      <c r="I1001" s="353">
        <f t="shared" si="512"/>
        <v>0</v>
      </c>
      <c r="J1001" s="353">
        <f t="shared" si="512"/>
        <v>123780.39</v>
      </c>
      <c r="K1001" s="353">
        <f t="shared" si="512"/>
        <v>123780.39</v>
      </c>
    </row>
    <row r="1002" spans="1:11" s="183" customFormat="1" ht="38.25" x14ac:dyDescent="0.25">
      <c r="A1002" s="384" t="s">
        <v>46</v>
      </c>
      <c r="B1002" s="356" t="s">
        <v>10</v>
      </c>
      <c r="C1002" s="356" t="s">
        <v>39</v>
      </c>
      <c r="D1002" s="356" t="s">
        <v>1225</v>
      </c>
      <c r="E1002" s="354">
        <v>600</v>
      </c>
      <c r="F1002" s="353">
        <f>'9.ведомства'!G360</f>
        <v>123780.39</v>
      </c>
      <c r="G1002" s="353">
        <f>'9.ведомства'!H360</f>
        <v>123780.39</v>
      </c>
      <c r="H1002" s="353">
        <f>'9.ведомства'!I360</f>
        <v>0</v>
      </c>
      <c r="I1002" s="353">
        <f>'9.ведомства'!J360</f>
        <v>0</v>
      </c>
      <c r="J1002" s="353">
        <f>'9.ведомства'!K360</f>
        <v>123780.39</v>
      </c>
      <c r="K1002" s="353">
        <f>'9.ведомства'!L360</f>
        <v>123780.39</v>
      </c>
    </row>
    <row r="1003" spans="1:11" ht="76.5" x14ac:dyDescent="0.25">
      <c r="A1003" s="384" t="s">
        <v>740</v>
      </c>
      <c r="B1003" s="356" t="s">
        <v>10</v>
      </c>
      <c r="C1003" s="356" t="s">
        <v>39</v>
      </c>
      <c r="D1003" s="34" t="s">
        <v>449</v>
      </c>
      <c r="E1003" s="51"/>
      <c r="F1003" s="53">
        <f>F1004</f>
        <v>10356896.77</v>
      </c>
      <c r="G1003" s="53">
        <f t="shared" ref="G1003:K1003" si="513">G1004</f>
        <v>0</v>
      </c>
      <c r="H1003" s="121">
        <f t="shared" si="513"/>
        <v>0</v>
      </c>
      <c r="I1003" s="121">
        <f t="shared" si="513"/>
        <v>0</v>
      </c>
      <c r="J1003" s="53">
        <f t="shared" si="513"/>
        <v>10356896.77</v>
      </c>
      <c r="K1003" s="53">
        <f t="shared" si="513"/>
        <v>0</v>
      </c>
    </row>
    <row r="1004" spans="1:11" ht="38.25" x14ac:dyDescent="0.25">
      <c r="A1004" s="384" t="s">
        <v>46</v>
      </c>
      <c r="B1004" s="356" t="s">
        <v>10</v>
      </c>
      <c r="C1004" s="356" t="s">
        <v>39</v>
      </c>
      <c r="D1004" s="34" t="s">
        <v>449</v>
      </c>
      <c r="E1004" s="51">
        <v>600</v>
      </c>
      <c r="F1004" s="53">
        <f>'9.ведомства'!G362</f>
        <v>10356896.77</v>
      </c>
      <c r="G1004" s="53">
        <f>'9.ведомства'!H362</f>
        <v>0</v>
      </c>
      <c r="H1004" s="121">
        <f>'9.ведомства'!I362</f>
        <v>0</v>
      </c>
      <c r="I1004" s="121">
        <f>'9.ведомства'!J362</f>
        <v>0</v>
      </c>
      <c r="J1004" s="53">
        <f>'9.ведомства'!K362</f>
        <v>10356896.77</v>
      </c>
      <c r="K1004" s="53">
        <f>'9.ведомства'!L362</f>
        <v>0</v>
      </c>
    </row>
    <row r="1005" spans="1:11" s="183" customFormat="1" ht="89.25" x14ac:dyDescent="0.25">
      <c r="A1005" s="384" t="s">
        <v>1124</v>
      </c>
      <c r="B1005" s="356" t="s">
        <v>10</v>
      </c>
      <c r="C1005" s="356" t="s">
        <v>39</v>
      </c>
      <c r="D1005" s="356" t="s">
        <v>1226</v>
      </c>
      <c r="E1005" s="354"/>
      <c r="F1005" s="353">
        <f>F1006</f>
        <v>78806.17</v>
      </c>
      <c r="G1005" s="353">
        <f t="shared" ref="G1005:K1005" si="514">G1006</f>
        <v>0</v>
      </c>
      <c r="H1005" s="353">
        <f t="shared" si="514"/>
        <v>0</v>
      </c>
      <c r="I1005" s="353">
        <f t="shared" si="514"/>
        <v>0</v>
      </c>
      <c r="J1005" s="353">
        <f t="shared" si="514"/>
        <v>78806.17</v>
      </c>
      <c r="K1005" s="353">
        <f t="shared" si="514"/>
        <v>0</v>
      </c>
    </row>
    <row r="1006" spans="1:11" s="183" customFormat="1" ht="38.25" x14ac:dyDescent="0.25">
      <c r="A1006" s="384" t="s">
        <v>46</v>
      </c>
      <c r="B1006" s="356" t="s">
        <v>10</v>
      </c>
      <c r="C1006" s="356" t="s">
        <v>39</v>
      </c>
      <c r="D1006" s="356" t="s">
        <v>1226</v>
      </c>
      <c r="E1006" s="354">
        <v>600</v>
      </c>
      <c r="F1006" s="353">
        <f>'9.ведомства'!G364</f>
        <v>78806.17</v>
      </c>
      <c r="G1006" s="353">
        <f>'9.ведомства'!H364</f>
        <v>0</v>
      </c>
      <c r="H1006" s="353">
        <f>'9.ведомства'!I364</f>
        <v>0</v>
      </c>
      <c r="I1006" s="353">
        <f>'9.ведомства'!J364</f>
        <v>0</v>
      </c>
      <c r="J1006" s="353">
        <f>'9.ведомства'!K364</f>
        <v>78806.17</v>
      </c>
      <c r="K1006" s="353">
        <f>'9.ведомства'!L364</f>
        <v>0</v>
      </c>
    </row>
    <row r="1007" spans="1:11" ht="25.5" x14ac:dyDescent="0.25">
      <c r="A1007" s="384" t="s">
        <v>78</v>
      </c>
      <c r="B1007" s="51">
        <v>13</v>
      </c>
      <c r="C1007" s="34"/>
      <c r="D1007" s="34"/>
      <c r="E1007" s="51"/>
      <c r="F1007" s="58">
        <f t="shared" ref="F1007:K1012" si="515">F1008</f>
        <v>17531350</v>
      </c>
      <c r="G1007" s="58">
        <f t="shared" ref="G1007:K1012" si="516">G1008</f>
        <v>0</v>
      </c>
      <c r="H1007" s="58">
        <f t="shared" si="516"/>
        <v>0</v>
      </c>
      <c r="I1007" s="58">
        <f t="shared" si="516"/>
        <v>0</v>
      </c>
      <c r="J1007" s="58">
        <f t="shared" si="516"/>
        <v>17531350</v>
      </c>
      <c r="K1007" s="58">
        <f t="shared" si="516"/>
        <v>0</v>
      </c>
    </row>
    <row r="1008" spans="1:11" ht="25.5" x14ac:dyDescent="0.25">
      <c r="A1008" s="384" t="s">
        <v>77</v>
      </c>
      <c r="B1008" s="51">
        <v>13</v>
      </c>
      <c r="C1008" s="34" t="s">
        <v>21</v>
      </c>
      <c r="D1008" s="34"/>
      <c r="E1008" s="51"/>
      <c r="F1008" s="58">
        <f t="shared" si="515"/>
        <v>17531350</v>
      </c>
      <c r="G1008" s="58">
        <f t="shared" si="516"/>
        <v>0</v>
      </c>
      <c r="H1008" s="58">
        <f t="shared" si="516"/>
        <v>0</v>
      </c>
      <c r="I1008" s="58">
        <f t="shared" si="516"/>
        <v>0</v>
      </c>
      <c r="J1008" s="58">
        <f t="shared" si="516"/>
        <v>17531350</v>
      </c>
      <c r="K1008" s="58">
        <f t="shared" si="516"/>
        <v>0</v>
      </c>
    </row>
    <row r="1009" spans="1:13" ht="51" x14ac:dyDescent="0.25">
      <c r="A1009" s="384" t="s">
        <v>832</v>
      </c>
      <c r="B1009" s="51">
        <v>13</v>
      </c>
      <c r="C1009" s="34" t="s">
        <v>21</v>
      </c>
      <c r="D1009" s="34" t="s">
        <v>828</v>
      </c>
      <c r="E1009" s="51"/>
      <c r="F1009" s="58">
        <f t="shared" si="515"/>
        <v>17531350</v>
      </c>
      <c r="G1009" s="58">
        <f t="shared" si="516"/>
        <v>0</v>
      </c>
      <c r="H1009" s="58">
        <f t="shared" si="516"/>
        <v>0</v>
      </c>
      <c r="I1009" s="58">
        <f t="shared" si="516"/>
        <v>0</v>
      </c>
      <c r="J1009" s="58">
        <f t="shared" si="516"/>
        <v>17531350</v>
      </c>
      <c r="K1009" s="58">
        <f t="shared" si="516"/>
        <v>0</v>
      </c>
    </row>
    <row r="1010" spans="1:13" ht="25.5" x14ac:dyDescent="0.25">
      <c r="A1010" s="384" t="s">
        <v>833</v>
      </c>
      <c r="B1010" s="51">
        <v>13</v>
      </c>
      <c r="C1010" s="34" t="s">
        <v>21</v>
      </c>
      <c r="D1010" s="34" t="s">
        <v>829</v>
      </c>
      <c r="E1010" s="51"/>
      <c r="F1010" s="58">
        <f t="shared" si="515"/>
        <v>17531350</v>
      </c>
      <c r="G1010" s="58">
        <f>G1011</f>
        <v>0</v>
      </c>
      <c r="H1010" s="58">
        <f>H1012</f>
        <v>0</v>
      </c>
      <c r="I1010" s="58">
        <f>I1012</f>
        <v>0</v>
      </c>
      <c r="J1010" s="58">
        <f>J1012</f>
        <v>17531350</v>
      </c>
      <c r="K1010" s="58">
        <f>K1012</f>
        <v>0</v>
      </c>
    </row>
    <row r="1011" spans="1:13" ht="25.5" x14ac:dyDescent="0.25">
      <c r="A1011" s="384" t="s">
        <v>872</v>
      </c>
      <c r="B1011" s="51">
        <v>13</v>
      </c>
      <c r="C1011" s="34" t="s">
        <v>21</v>
      </c>
      <c r="D1011" s="34" t="s">
        <v>870</v>
      </c>
      <c r="E1011" s="51"/>
      <c r="F1011" s="58">
        <f t="shared" si="515"/>
        <v>17531350</v>
      </c>
      <c r="G1011" s="58">
        <f t="shared" si="515"/>
        <v>0</v>
      </c>
      <c r="H1011" s="58">
        <f t="shared" si="515"/>
        <v>0</v>
      </c>
      <c r="I1011" s="58">
        <f t="shared" si="515"/>
        <v>0</v>
      </c>
      <c r="J1011" s="58">
        <f t="shared" si="515"/>
        <v>17531350</v>
      </c>
      <c r="K1011" s="58">
        <f t="shared" si="515"/>
        <v>0</v>
      </c>
    </row>
    <row r="1012" spans="1:13" ht="25.5" x14ac:dyDescent="0.25">
      <c r="A1012" s="50" t="s">
        <v>76</v>
      </c>
      <c r="B1012" s="51">
        <v>13</v>
      </c>
      <c r="C1012" s="34" t="s">
        <v>21</v>
      </c>
      <c r="D1012" s="34" t="s">
        <v>871</v>
      </c>
      <c r="E1012" s="51"/>
      <c r="F1012" s="58">
        <f t="shared" si="515"/>
        <v>17531350</v>
      </c>
      <c r="G1012" s="58">
        <f>G1013</f>
        <v>0</v>
      </c>
      <c r="H1012" s="58">
        <f t="shared" si="516"/>
        <v>0</v>
      </c>
      <c r="I1012" s="58">
        <f t="shared" si="516"/>
        <v>0</v>
      </c>
      <c r="J1012" s="58">
        <f t="shared" si="516"/>
        <v>17531350</v>
      </c>
      <c r="K1012" s="58">
        <f t="shared" si="516"/>
        <v>0</v>
      </c>
    </row>
    <row r="1013" spans="1:13" ht="25.5" x14ac:dyDescent="0.25">
      <c r="A1013" s="98" t="s">
        <v>75</v>
      </c>
      <c r="B1013" s="51">
        <v>13</v>
      </c>
      <c r="C1013" s="34" t="s">
        <v>21</v>
      </c>
      <c r="D1013" s="34" t="s">
        <v>871</v>
      </c>
      <c r="E1013" s="51">
        <v>700</v>
      </c>
      <c r="F1013" s="58">
        <f>'9.ведомства'!G431</f>
        <v>17531350</v>
      </c>
      <c r="G1013" s="58">
        <f>'9.ведомства'!H431</f>
        <v>0</v>
      </c>
      <c r="H1013" s="58">
        <f>'9.ведомства'!I431</f>
        <v>0</v>
      </c>
      <c r="I1013" s="58">
        <f>'9.ведомства'!J431</f>
        <v>0</v>
      </c>
      <c r="J1013" s="58">
        <f>'9.ведомства'!K431</f>
        <v>17531350</v>
      </c>
      <c r="K1013" s="58">
        <f>'9.ведомства'!L431</f>
        <v>0</v>
      </c>
    </row>
    <row r="1014" spans="1:13" x14ac:dyDescent="0.25">
      <c r="A1014" s="434" t="s">
        <v>0</v>
      </c>
      <c r="B1014" s="434"/>
      <c r="C1014" s="434"/>
      <c r="D1014" s="434"/>
      <c r="E1014" s="434"/>
      <c r="F1014" s="111">
        <f t="shared" ref="F1014:K1014" si="517">F1007+F984+F971+F866+F768+F581+F567+F409+F257+F223+F10</f>
        <v>2779304004.2400002</v>
      </c>
      <c r="G1014" s="111">
        <f t="shared" si="517"/>
        <v>1092480282.8600001</v>
      </c>
      <c r="H1014" s="111">
        <f t="shared" si="517"/>
        <v>871904.02</v>
      </c>
      <c r="I1014" s="111">
        <f t="shared" si="517"/>
        <v>0</v>
      </c>
      <c r="J1014" s="111">
        <f t="shared" si="517"/>
        <v>2780175908.2600002</v>
      </c>
      <c r="K1014" s="111">
        <f t="shared" si="517"/>
        <v>1092480282.8600001</v>
      </c>
      <c r="L1014" s="161"/>
      <c r="M1014" s="59"/>
    </row>
    <row r="1016" spans="1:13" x14ac:dyDescent="0.25">
      <c r="F1016" s="112">
        <f>F1017/F1014*100</f>
        <v>89.934283779564467</v>
      </c>
      <c r="J1016" s="112">
        <f t="shared" ref="J1016" si="518">J1017/J1014*100</f>
        <v>89.920157064975442</v>
      </c>
    </row>
    <row r="1017" spans="1:13" x14ac:dyDescent="0.25">
      <c r="F1017" s="113">
        <f>F22+F50+F72+F95+F135+F143+F243+F259+F269+F290+F295+F332+F361+F378+F394+F411+F428+F459+F568+F590+F618+F669+F685+F702+F713+F731+F763+F777+F831+F868+F874+F908+F924+F957+F978+F1009+F539+F583+F327+F903+F973+F770+F664+F356</f>
        <v>2499547150.27</v>
      </c>
      <c r="G1017" s="113">
        <f t="shared" ref="G1017:K1017" si="519">G22+G50+G72+G95+G135+G143+G243+G259+G269+G290+G295+G332+G361+G378+G394+G411+G428+G459+G568+G590+G618+G669+G685+G702+G713+G731+G763+G777+G831+G868+G874+G908+G924+G957+G978+G1009+G539+G583+G327+G903+G973+G770+G664+G356</f>
        <v>1062532529.96</v>
      </c>
      <c r="H1017" s="113">
        <f t="shared" si="519"/>
        <v>391393.12</v>
      </c>
      <c r="I1017" s="113">
        <f t="shared" si="519"/>
        <v>0</v>
      </c>
      <c r="J1017" s="113">
        <f t="shared" si="519"/>
        <v>2499938543.3899999</v>
      </c>
      <c r="K1017" s="113">
        <f t="shared" si="519"/>
        <v>1062532529.96</v>
      </c>
    </row>
    <row r="1018" spans="1:13" x14ac:dyDescent="0.25">
      <c r="B1018" s="37" t="s">
        <v>21</v>
      </c>
      <c r="F1018" s="113">
        <f>F135+F243+F269+F290+F702+F868+F874+F957+F978+F569+M1017+F584+F356</f>
        <v>40765803</v>
      </c>
      <c r="G1018" s="113">
        <f t="shared" ref="G1018:K1018" si="520">G135+G243+G269+G290+G702+G868+G874+G957+G978+G569+N1017+G584+G356</f>
        <v>10796014.16</v>
      </c>
      <c r="H1018" s="113">
        <f t="shared" si="520"/>
        <v>0</v>
      </c>
      <c r="I1018" s="113">
        <f t="shared" si="520"/>
        <v>0</v>
      </c>
      <c r="J1018" s="113">
        <f t="shared" si="520"/>
        <v>40765803</v>
      </c>
      <c r="K1018" s="113">
        <f t="shared" si="520"/>
        <v>10796014.16</v>
      </c>
    </row>
    <row r="1019" spans="1:13" x14ac:dyDescent="0.25">
      <c r="B1019" s="37" t="s">
        <v>39</v>
      </c>
      <c r="F1019" s="113">
        <f>F361+F664+F770+F973</f>
        <v>1399740.63</v>
      </c>
      <c r="G1019" s="113">
        <f t="shared" ref="G1019:K1019" si="521">G361+G664+G770+G973</f>
        <v>310997.43</v>
      </c>
      <c r="H1019" s="113">
        <f t="shared" si="521"/>
        <v>0</v>
      </c>
      <c r="I1019" s="113">
        <f t="shared" si="521"/>
        <v>0</v>
      </c>
      <c r="J1019" s="113">
        <f t="shared" si="521"/>
        <v>1399740.63</v>
      </c>
      <c r="K1019" s="113">
        <f t="shared" si="521"/>
        <v>310997.43</v>
      </c>
    </row>
    <row r="1020" spans="1:13" x14ac:dyDescent="0.25">
      <c r="B1020" s="37" t="s">
        <v>36</v>
      </c>
      <c r="F1020" s="113">
        <f t="shared" ref="F1020:K1020" si="522">F50+F143+F332+F378+F826+F22+F95</f>
        <v>48415120.950000003</v>
      </c>
      <c r="G1020" s="113">
        <f t="shared" si="522"/>
        <v>43647.56</v>
      </c>
      <c r="H1020" s="113">
        <f t="shared" si="522"/>
        <v>96393.12</v>
      </c>
      <c r="I1020" s="113">
        <f t="shared" si="522"/>
        <v>0</v>
      </c>
      <c r="J1020" s="113">
        <f t="shared" si="522"/>
        <v>48511514.07</v>
      </c>
      <c r="K1020" s="113">
        <f t="shared" si="522"/>
        <v>43647.56</v>
      </c>
    </row>
    <row r="1021" spans="1:13" x14ac:dyDescent="0.25">
      <c r="B1021" s="37" t="s">
        <v>2</v>
      </c>
      <c r="F1021" s="113">
        <f>F259+F295+F411+F428+F459+F903</f>
        <v>223018565.05000001</v>
      </c>
      <c r="G1021" s="113">
        <f t="shared" ref="G1021:K1021" si="523">G259+G295+G411+G428+G459+G903</f>
        <v>21697223.689999998</v>
      </c>
      <c r="H1021" s="113">
        <f t="shared" si="523"/>
        <v>295000</v>
      </c>
      <c r="I1021" s="113">
        <f t="shared" si="523"/>
        <v>0</v>
      </c>
      <c r="J1021" s="113">
        <f t="shared" si="523"/>
        <v>223313565.05000001</v>
      </c>
      <c r="K1021" s="113">
        <f t="shared" si="523"/>
        <v>21697223.689999998</v>
      </c>
    </row>
    <row r="1022" spans="1:13" x14ac:dyDescent="0.25">
      <c r="B1022" s="37" t="s">
        <v>45</v>
      </c>
      <c r="F1022" s="113">
        <f t="shared" ref="F1022:K1022" si="524">F590+F618+F713+F731+F908+F924+F670</f>
        <v>1772804095.4900002</v>
      </c>
      <c r="G1022" s="113">
        <f t="shared" si="524"/>
        <v>1002976614.46</v>
      </c>
      <c r="H1022" s="113">
        <f t="shared" si="524"/>
        <v>0</v>
      </c>
      <c r="I1022" s="113">
        <f t="shared" si="524"/>
        <v>0</v>
      </c>
      <c r="J1022" s="113">
        <f t="shared" si="524"/>
        <v>1772804095.4900002</v>
      </c>
      <c r="K1022" s="113">
        <f t="shared" si="524"/>
        <v>1002976614.46</v>
      </c>
    </row>
    <row r="1023" spans="1:13" x14ac:dyDescent="0.25">
      <c r="B1023" s="37" t="s">
        <v>31</v>
      </c>
      <c r="F1023" s="113">
        <f t="shared" ref="F1023:K1023" si="525">F394+F685+F777+F831+F763</f>
        <v>343643560.41999996</v>
      </c>
      <c r="G1023" s="113">
        <f t="shared" si="525"/>
        <v>7506332.6600000001</v>
      </c>
      <c r="H1023" s="113">
        <f t="shared" si="525"/>
        <v>0</v>
      </c>
      <c r="I1023" s="113">
        <f t="shared" si="525"/>
        <v>0</v>
      </c>
      <c r="J1023" s="113">
        <f t="shared" si="525"/>
        <v>343643560.41999996</v>
      </c>
      <c r="K1023" s="113">
        <f t="shared" si="525"/>
        <v>7506332.6600000001</v>
      </c>
    </row>
    <row r="1024" spans="1:13" x14ac:dyDescent="0.25">
      <c r="B1024" s="37" t="s">
        <v>62</v>
      </c>
      <c r="F1024" s="113">
        <f t="shared" ref="F1024:K1024" si="526">F72+F1009</f>
        <v>34188584.730000004</v>
      </c>
      <c r="G1024" s="113">
        <f t="shared" si="526"/>
        <v>0</v>
      </c>
      <c r="H1024" s="113">
        <f t="shared" si="526"/>
        <v>0</v>
      </c>
      <c r="I1024" s="113">
        <f t="shared" si="526"/>
        <v>0</v>
      </c>
      <c r="J1024" s="113">
        <f t="shared" si="526"/>
        <v>34188584.730000004</v>
      </c>
      <c r="K1024" s="113">
        <f t="shared" si="526"/>
        <v>0</v>
      </c>
    </row>
    <row r="1025" spans="1:12" s="183" customFormat="1" x14ac:dyDescent="0.25">
      <c r="A1025" s="379"/>
      <c r="B1025" s="37" t="s">
        <v>56</v>
      </c>
      <c r="C1025" s="297"/>
      <c r="D1025" s="297"/>
      <c r="E1025" s="297"/>
      <c r="F1025" s="113">
        <f t="shared" ref="F1025:K1025" si="527">F539</f>
        <v>31466680</v>
      </c>
      <c r="G1025" s="113">
        <f t="shared" si="527"/>
        <v>19201700</v>
      </c>
      <c r="H1025" s="113">
        <f t="shared" si="527"/>
        <v>0</v>
      </c>
      <c r="I1025" s="113">
        <f t="shared" si="527"/>
        <v>0</v>
      </c>
      <c r="J1025" s="113">
        <f t="shared" si="527"/>
        <v>31466680</v>
      </c>
      <c r="K1025" s="113">
        <f t="shared" si="527"/>
        <v>19201700</v>
      </c>
    </row>
    <row r="1026" spans="1:12" s="183" customFormat="1" x14ac:dyDescent="0.25">
      <c r="A1026" s="379"/>
      <c r="B1026" s="37" t="s">
        <v>54</v>
      </c>
      <c r="C1026" s="304"/>
      <c r="D1026" s="304"/>
      <c r="E1026" s="304"/>
      <c r="F1026" s="113">
        <f t="shared" ref="F1026:K1026" si="528">F327</f>
        <v>3845000</v>
      </c>
      <c r="G1026" s="113">
        <f t="shared" si="528"/>
        <v>0</v>
      </c>
      <c r="H1026" s="113">
        <f t="shared" si="528"/>
        <v>0</v>
      </c>
      <c r="I1026" s="113">
        <f t="shared" si="528"/>
        <v>0</v>
      </c>
      <c r="J1026" s="113">
        <f t="shared" si="528"/>
        <v>3845000</v>
      </c>
      <c r="K1026" s="113">
        <f t="shared" si="528"/>
        <v>0</v>
      </c>
    </row>
    <row r="1027" spans="1:12" s="183" customFormat="1" x14ac:dyDescent="0.25">
      <c r="A1027" s="379"/>
      <c r="B1027" s="37" t="s">
        <v>3</v>
      </c>
      <c r="C1027" s="304"/>
      <c r="D1027" s="304"/>
      <c r="E1027" s="304"/>
      <c r="F1027" s="113"/>
      <c r="G1027" s="113"/>
      <c r="H1027" s="113"/>
      <c r="I1027" s="113"/>
      <c r="J1027" s="113"/>
      <c r="K1027" s="113"/>
    </row>
    <row r="1028" spans="1:12" x14ac:dyDescent="0.25">
      <c r="A1028" s="299"/>
      <c r="D1028" s="115"/>
      <c r="F1028" s="113">
        <f t="shared" ref="F1028" si="529">SUM(F1018:F1027)</f>
        <v>2499547150.2700005</v>
      </c>
      <c r="G1028" s="113">
        <f t="shared" ref="G1028" si="530">SUM(G1018:G1027)</f>
        <v>1062532529.96</v>
      </c>
      <c r="H1028" s="113">
        <f t="shared" ref="H1028" si="531">SUM(H1018:H1027)</f>
        <v>391393.12</v>
      </c>
      <c r="I1028" s="113">
        <f t="shared" ref="I1028" si="532">SUM(I1018:I1027)</f>
        <v>0</v>
      </c>
      <c r="J1028" s="113">
        <f t="shared" ref="J1028:K1028" si="533">SUM(J1018:J1027)</f>
        <v>2499938543.3900003</v>
      </c>
      <c r="K1028" s="113">
        <f t="shared" si="533"/>
        <v>1062532529.96</v>
      </c>
    </row>
    <row r="1029" spans="1:12" x14ac:dyDescent="0.25">
      <c r="D1029" s="115"/>
      <c r="F1029" s="112">
        <f>F1030/F1014*100</f>
        <v>10.065716220435533</v>
      </c>
      <c r="G1029" s="112">
        <f t="shared" ref="G1029:K1029" si="534">G1030/G1014*100</f>
        <v>2.7412625536453512</v>
      </c>
      <c r="J1029" s="112">
        <f t="shared" si="534"/>
        <v>10.079842935024539</v>
      </c>
      <c r="K1029" s="112">
        <f t="shared" si="534"/>
        <v>2.7412625536453512</v>
      </c>
    </row>
    <row r="1030" spans="1:12" x14ac:dyDescent="0.25">
      <c r="F1030" s="251">
        <f>F12+F77+F124+F130+F111+F186+F225+F339+F399+F446+F553+F917+F943+F986+F997+F31+F231+F90</f>
        <v>279756853.96999997</v>
      </c>
      <c r="G1030" s="251">
        <f t="shared" ref="G1030:K1030" si="535">G12+G77+G124+G130+G111+G186+G225+G339+G399+G446+G553+G917+G943+G986+G997+G31+G231+G90</f>
        <v>29947752.899999999</v>
      </c>
      <c r="H1030" s="251">
        <f t="shared" si="535"/>
        <v>480510.89999999997</v>
      </c>
      <c r="I1030" s="251">
        <f t="shared" si="535"/>
        <v>0</v>
      </c>
      <c r="J1030" s="251">
        <f t="shared" si="535"/>
        <v>280237364.86999995</v>
      </c>
      <c r="K1030" s="251">
        <f t="shared" si="535"/>
        <v>29947752.899999999</v>
      </c>
    </row>
    <row r="1031" spans="1:12" x14ac:dyDescent="0.25">
      <c r="B1031" s="93">
        <v>901</v>
      </c>
      <c r="F1031" s="112">
        <f t="shared" ref="F1031:K1031" si="536">F32+F187</f>
        <v>9339390.2300000004</v>
      </c>
      <c r="G1031" s="112">
        <f t="shared" si="536"/>
        <v>0</v>
      </c>
      <c r="H1031" s="112">
        <f t="shared" si="536"/>
        <v>-233440.10000000003</v>
      </c>
      <c r="I1031" s="112">
        <f t="shared" si="536"/>
        <v>0</v>
      </c>
      <c r="J1031" s="112">
        <f t="shared" si="536"/>
        <v>9105950.1300000008</v>
      </c>
      <c r="K1031" s="112">
        <f t="shared" si="536"/>
        <v>0</v>
      </c>
    </row>
    <row r="1032" spans="1:12" x14ac:dyDescent="0.25">
      <c r="B1032" s="93">
        <v>902</v>
      </c>
      <c r="F1032" s="112">
        <f>F13+F78+F125+F190+F226+F232+F400+F447+F918+F944+F131+F91</f>
        <v>140410843.06</v>
      </c>
      <c r="G1032" s="112">
        <f t="shared" ref="G1032:K1032" si="537">G13+G78+G125+G190+G226+G232+G400+G447+G918+G944+G131+G91</f>
        <v>28289689.949999999</v>
      </c>
      <c r="H1032" s="112">
        <f t="shared" si="537"/>
        <v>-118971</v>
      </c>
      <c r="I1032" s="112">
        <f t="shared" si="537"/>
        <v>0</v>
      </c>
      <c r="J1032" s="112">
        <f t="shared" si="537"/>
        <v>140291872.06</v>
      </c>
      <c r="K1032" s="112">
        <f t="shared" si="537"/>
        <v>28289689.949999999</v>
      </c>
    </row>
    <row r="1033" spans="1:12" x14ac:dyDescent="0.25">
      <c r="B1033" s="93">
        <v>903</v>
      </c>
      <c r="F1033" s="112">
        <f t="shared" ref="F1033:K1033" si="538">F112</f>
        <v>2765463.2199999997</v>
      </c>
      <c r="G1033" s="112">
        <f t="shared" si="538"/>
        <v>0</v>
      </c>
      <c r="H1033" s="112">
        <f t="shared" si="538"/>
        <v>0</v>
      </c>
      <c r="I1033" s="112">
        <f t="shared" si="538"/>
        <v>0</v>
      </c>
      <c r="J1033" s="112">
        <f t="shared" si="538"/>
        <v>2765463.2199999997</v>
      </c>
      <c r="K1033" s="112">
        <f t="shared" si="538"/>
        <v>0</v>
      </c>
    </row>
    <row r="1034" spans="1:12" x14ac:dyDescent="0.25">
      <c r="B1034" s="93">
        <v>904</v>
      </c>
      <c r="F1034" s="112">
        <f t="shared" ref="F1034:K1034" si="539">F235+F554</f>
        <v>35180371.699999996</v>
      </c>
      <c r="G1034" s="112">
        <f t="shared" si="539"/>
        <v>39237.68</v>
      </c>
      <c r="H1034" s="112">
        <f t="shared" si="539"/>
        <v>0</v>
      </c>
      <c r="I1034" s="112">
        <f t="shared" si="539"/>
        <v>0</v>
      </c>
      <c r="J1034" s="112">
        <f t="shared" si="539"/>
        <v>35180371.699999996</v>
      </c>
      <c r="K1034" s="112">
        <f t="shared" si="539"/>
        <v>39237.68</v>
      </c>
    </row>
    <row r="1035" spans="1:12" x14ac:dyDescent="0.25">
      <c r="B1035" s="93">
        <v>905</v>
      </c>
      <c r="F1035" s="112">
        <f t="shared" ref="F1035:K1035" si="540">F208+F340+F998+F987</f>
        <v>92060785.760000005</v>
      </c>
      <c r="G1035" s="112">
        <f t="shared" si="540"/>
        <v>1618825.2699999998</v>
      </c>
      <c r="H1035" s="112">
        <f t="shared" si="540"/>
        <v>832922</v>
      </c>
      <c r="I1035" s="112">
        <f t="shared" si="540"/>
        <v>0</v>
      </c>
      <c r="J1035" s="112">
        <f t="shared" si="540"/>
        <v>92893707.760000005</v>
      </c>
      <c r="K1035" s="112">
        <f t="shared" si="540"/>
        <v>1618825.2699999998</v>
      </c>
    </row>
    <row r="1036" spans="1:12" x14ac:dyDescent="0.25">
      <c r="B1036" s="93">
        <v>909</v>
      </c>
    </row>
    <row r="1037" spans="1:12" x14ac:dyDescent="0.25">
      <c r="F1037" s="112">
        <f>SUM(F1031:F1036)</f>
        <v>279756853.96999997</v>
      </c>
      <c r="G1037" s="112">
        <f t="shared" ref="G1037:K1037" si="541">SUM(G1031:G1036)</f>
        <v>29947752.899999999</v>
      </c>
      <c r="H1037" s="112">
        <f t="shared" si="541"/>
        <v>480510.89999999997</v>
      </c>
      <c r="I1037" s="112">
        <f t="shared" si="541"/>
        <v>0</v>
      </c>
      <c r="J1037" s="112">
        <f t="shared" si="541"/>
        <v>280237364.87</v>
      </c>
      <c r="K1037" s="112">
        <f t="shared" si="541"/>
        <v>29947752.899999999</v>
      </c>
    </row>
    <row r="1038" spans="1:12" x14ac:dyDescent="0.25">
      <c r="F1038" s="112">
        <f>F1028+F1037</f>
        <v>2779304004.2400002</v>
      </c>
      <c r="G1038" s="112">
        <f t="shared" ref="G1038:K1038" si="542">G1028+G1037</f>
        <v>1092480282.8600001</v>
      </c>
      <c r="H1038" s="112">
        <f t="shared" si="542"/>
        <v>871904.02</v>
      </c>
      <c r="I1038" s="112">
        <f t="shared" si="542"/>
        <v>0</v>
      </c>
      <c r="J1038" s="112">
        <f t="shared" si="542"/>
        <v>2780175908.2600002</v>
      </c>
      <c r="K1038" s="112">
        <f t="shared" si="542"/>
        <v>1092480282.8600001</v>
      </c>
    </row>
    <row r="1039" spans="1:12" x14ac:dyDescent="0.25">
      <c r="F1039" s="112">
        <f>F1014-F1038</f>
        <v>0</v>
      </c>
      <c r="J1039" s="112">
        <f>J1014-J1038</f>
        <v>0</v>
      </c>
      <c r="K1039" s="112">
        <f>K1014-K1038</f>
        <v>0</v>
      </c>
    </row>
    <row r="1040" spans="1:12" x14ac:dyDescent="0.25">
      <c r="A1040" s="90"/>
      <c r="B1040" s="93" t="s">
        <v>305</v>
      </c>
      <c r="F1040" s="112">
        <f>F11+F21+F49+F94-F86</f>
        <v>109794820.56999999</v>
      </c>
      <c r="G1040" s="112">
        <f>G11+G21+G49-G86+G94</f>
        <v>0</v>
      </c>
      <c r="H1040" s="112">
        <f>H11+H21+H49-H86+H94</f>
        <v>-403259.10000000003</v>
      </c>
      <c r="I1040" s="112">
        <f>I11+I21+I49-I86+I94</f>
        <v>0</v>
      </c>
      <c r="J1040" s="112">
        <f>J11+J21+J49-J86+J94</f>
        <v>109391561.47</v>
      </c>
      <c r="K1040" s="112">
        <f>K11+K21+K49-K86+K94</f>
        <v>0</v>
      </c>
      <c r="L1040" s="11"/>
    </row>
    <row r="1041" spans="2:11" x14ac:dyDescent="0.25">
      <c r="C1041" s="90"/>
    </row>
    <row r="1042" spans="2:11" x14ac:dyDescent="0.25">
      <c r="B1042" s="93" t="s">
        <v>812</v>
      </c>
      <c r="F1042" s="112">
        <f t="shared" ref="F1042:K1042" si="543">F289</f>
        <v>115395262.07000001</v>
      </c>
      <c r="G1042" s="112">
        <f t="shared" si="543"/>
        <v>0</v>
      </c>
      <c r="H1042" s="112">
        <f t="shared" si="543"/>
        <v>0</v>
      </c>
      <c r="I1042" s="112">
        <f t="shared" si="543"/>
        <v>0</v>
      </c>
      <c r="J1042" s="112">
        <f t="shared" si="543"/>
        <v>115395262.07000001</v>
      </c>
      <c r="K1042" s="112">
        <f t="shared" si="543"/>
        <v>0</v>
      </c>
    </row>
    <row r="1043" spans="2:11" x14ac:dyDescent="0.25">
      <c r="F1043" s="113"/>
      <c r="G1043" s="113"/>
      <c r="H1043" s="113"/>
      <c r="I1043" s="113"/>
      <c r="J1043" s="113"/>
      <c r="K1043" s="113"/>
    </row>
    <row r="1044" spans="2:11" x14ac:dyDescent="0.25">
      <c r="F1044" s="113"/>
      <c r="G1044" s="113"/>
      <c r="H1044" s="113"/>
      <c r="I1044" s="113"/>
      <c r="J1044" s="113"/>
    </row>
    <row r="1045" spans="2:11" x14ac:dyDescent="0.25">
      <c r="B1045" s="93" t="s">
        <v>1112</v>
      </c>
      <c r="F1045" s="112">
        <f t="shared" ref="F1045:K1045" si="544">F15+F34+F38+F43+F53+F75+F82+F116+F114</f>
        <v>104939811.25</v>
      </c>
      <c r="G1045" s="112">
        <f t="shared" si="544"/>
        <v>0</v>
      </c>
      <c r="H1045" s="112">
        <f t="shared" si="544"/>
        <v>-402411.10000000003</v>
      </c>
      <c r="I1045" s="112">
        <f t="shared" si="544"/>
        <v>0</v>
      </c>
      <c r="J1045" s="112">
        <f t="shared" si="544"/>
        <v>104537400.15000001</v>
      </c>
      <c r="K1045" s="112">
        <f t="shared" si="544"/>
        <v>0</v>
      </c>
    </row>
    <row r="1046" spans="2:11" x14ac:dyDescent="0.25">
      <c r="D1046" s="93" t="s">
        <v>1113</v>
      </c>
      <c r="F1046" s="112">
        <f>F1040-F1045</f>
        <v>4855009.3199999928</v>
      </c>
      <c r="G1046" s="112">
        <f t="shared" ref="G1046:K1046" si="545">G1040-G1045</f>
        <v>0</v>
      </c>
      <c r="H1046" s="112">
        <f t="shared" si="545"/>
        <v>-848</v>
      </c>
      <c r="I1046" s="112">
        <f t="shared" si="545"/>
        <v>0</v>
      </c>
      <c r="J1046" s="112">
        <f t="shared" si="545"/>
        <v>4854161.3199999928</v>
      </c>
      <c r="K1046" s="112">
        <f t="shared" si="545"/>
        <v>0</v>
      </c>
    </row>
    <row r="1050" spans="2:11" x14ac:dyDescent="0.25">
      <c r="F1050" s="112">
        <f>F1014-G1014-1561285676.76</f>
        <v>125538044.62000012</v>
      </c>
    </row>
  </sheetData>
  <mergeCells count="18">
    <mergeCell ref="B7:G7"/>
    <mergeCell ref="A6:K6"/>
    <mergeCell ref="A1:K1"/>
    <mergeCell ref="A2:K2"/>
    <mergeCell ref="A3:K3"/>
    <mergeCell ref="A4:K4"/>
    <mergeCell ref="H8:H9"/>
    <mergeCell ref="I8:I9"/>
    <mergeCell ref="J8:J9"/>
    <mergeCell ref="K8:K9"/>
    <mergeCell ref="A1014:E1014"/>
    <mergeCell ref="A8:A9"/>
    <mergeCell ref="B8:B9"/>
    <mergeCell ref="C8:C9"/>
    <mergeCell ref="D8:D9"/>
    <mergeCell ref="E8:E9"/>
    <mergeCell ref="F8:F9"/>
    <mergeCell ref="G8:G9"/>
  </mergeCells>
  <pageMargins left="0.70866141732283472" right="0.70866141732283472" top="0.74803149606299213" bottom="0.74803149606299213" header="0.31496062992125984" footer="0.31496062992125984"/>
  <pageSetup paperSize="9" scale="53" fitToHeight="100" orientation="portrait" horizontalDpi="4294967295" verticalDpi="4294967295"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542"/>
  <sheetViews>
    <sheetView workbookViewId="0">
      <pane ySplit="10" topLeftCell="A128" activePane="bottomLeft" state="frozen"/>
      <selection pane="bottomLeft" activeCell="I133" sqref="I133"/>
    </sheetView>
  </sheetViews>
  <sheetFormatPr defaultRowHeight="15" x14ac:dyDescent="0.25"/>
  <cols>
    <col min="1" max="1" width="52.5703125" style="94" customWidth="1"/>
    <col min="2" max="3" width="7" style="95" customWidth="1"/>
    <col min="4" max="4" width="6.7109375" style="95" customWidth="1"/>
    <col min="5" max="5" width="10.85546875" style="95" customWidth="1"/>
    <col min="6" max="6" width="7" style="95" customWidth="1"/>
    <col min="7" max="7" width="17.140625" style="165" customWidth="1"/>
    <col min="8" max="8" width="16.5703125" style="165" customWidth="1"/>
    <col min="9" max="9" width="15" style="266" customWidth="1"/>
    <col min="10" max="10" width="15.28515625" style="266" customWidth="1"/>
    <col min="11" max="11" width="15.7109375" style="118" customWidth="1"/>
    <col min="12" max="12" width="17.28515625" style="118" customWidth="1"/>
    <col min="13" max="13" width="9.140625" style="1"/>
    <col min="14" max="14" width="14.5703125" style="1" bestFit="1" customWidth="1"/>
    <col min="15" max="238" width="9.140625" style="1"/>
    <col min="239" max="239" width="40.140625" style="1" customWidth="1"/>
    <col min="240" max="240" width="6.5703125" style="1" customWidth="1"/>
    <col min="241" max="241" width="5.85546875" style="1" customWidth="1"/>
    <col min="242" max="242" width="7.28515625" style="1" customWidth="1"/>
    <col min="243" max="243" width="7.42578125" style="1" customWidth="1"/>
    <col min="244" max="244" width="16" style="1" bestFit="1" customWidth="1"/>
    <col min="245" max="245" width="14.85546875" style="1" customWidth="1"/>
    <col min="246" max="494" width="9.140625" style="1"/>
    <col min="495" max="495" width="40.140625" style="1" customWidth="1"/>
    <col min="496" max="496" width="6.5703125" style="1" customWidth="1"/>
    <col min="497" max="497" width="5.85546875" style="1" customWidth="1"/>
    <col min="498" max="498" width="7.28515625" style="1" customWidth="1"/>
    <col min="499" max="499" width="7.42578125" style="1" customWidth="1"/>
    <col min="500" max="500" width="16" style="1" bestFit="1" customWidth="1"/>
    <col min="501" max="501" width="14.85546875" style="1" customWidth="1"/>
    <col min="502" max="750" width="9.140625" style="1"/>
    <col min="751" max="751" width="40.140625" style="1" customWidth="1"/>
    <col min="752" max="752" width="6.5703125" style="1" customWidth="1"/>
    <col min="753" max="753" width="5.85546875" style="1" customWidth="1"/>
    <col min="754" max="754" width="7.28515625" style="1" customWidth="1"/>
    <col min="755" max="755" width="7.42578125" style="1" customWidth="1"/>
    <col min="756" max="756" width="16" style="1" bestFit="1" customWidth="1"/>
    <col min="757" max="757" width="14.85546875" style="1" customWidth="1"/>
    <col min="758" max="1006" width="9.140625" style="1"/>
    <col min="1007" max="1007" width="40.140625" style="1" customWidth="1"/>
    <col min="1008" max="1008" width="6.5703125" style="1" customWidth="1"/>
    <col min="1009" max="1009" width="5.85546875" style="1" customWidth="1"/>
    <col min="1010" max="1010" width="7.28515625" style="1" customWidth="1"/>
    <col min="1011" max="1011" width="7.42578125" style="1" customWidth="1"/>
    <col min="1012" max="1012" width="16" style="1" bestFit="1" customWidth="1"/>
    <col min="1013" max="1013" width="14.85546875" style="1" customWidth="1"/>
    <col min="1014" max="1262" width="9.140625" style="1"/>
    <col min="1263" max="1263" width="40.140625" style="1" customWidth="1"/>
    <col min="1264" max="1264" width="6.5703125" style="1" customWidth="1"/>
    <col min="1265" max="1265" width="5.85546875" style="1" customWidth="1"/>
    <col min="1266" max="1266" width="7.28515625" style="1" customWidth="1"/>
    <col min="1267" max="1267" width="7.42578125" style="1" customWidth="1"/>
    <col min="1268" max="1268" width="16" style="1" bestFit="1" customWidth="1"/>
    <col min="1269" max="1269" width="14.85546875" style="1" customWidth="1"/>
    <col min="1270" max="1518" width="9.140625" style="1"/>
    <col min="1519" max="1519" width="40.140625" style="1" customWidth="1"/>
    <col min="1520" max="1520" width="6.5703125" style="1" customWidth="1"/>
    <col min="1521" max="1521" width="5.85546875" style="1" customWidth="1"/>
    <col min="1522" max="1522" width="7.28515625" style="1" customWidth="1"/>
    <col min="1523" max="1523" width="7.42578125" style="1" customWidth="1"/>
    <col min="1524" max="1524" width="16" style="1" bestFit="1" customWidth="1"/>
    <col min="1525" max="1525" width="14.85546875" style="1" customWidth="1"/>
    <col min="1526" max="1774" width="9.140625" style="1"/>
    <col min="1775" max="1775" width="40.140625" style="1" customWidth="1"/>
    <col min="1776" max="1776" width="6.5703125" style="1" customWidth="1"/>
    <col min="1777" max="1777" width="5.85546875" style="1" customWidth="1"/>
    <col min="1778" max="1778" width="7.28515625" style="1" customWidth="1"/>
    <col min="1779" max="1779" width="7.42578125" style="1" customWidth="1"/>
    <col min="1780" max="1780" width="16" style="1" bestFit="1" customWidth="1"/>
    <col min="1781" max="1781" width="14.85546875" style="1" customWidth="1"/>
    <col min="1782" max="2030" width="9.140625" style="1"/>
    <col min="2031" max="2031" width="40.140625" style="1" customWidth="1"/>
    <col min="2032" max="2032" width="6.5703125" style="1" customWidth="1"/>
    <col min="2033" max="2033" width="5.85546875" style="1" customWidth="1"/>
    <col min="2034" max="2034" width="7.28515625" style="1" customWidth="1"/>
    <col min="2035" max="2035" width="7.42578125" style="1" customWidth="1"/>
    <col min="2036" max="2036" width="16" style="1" bestFit="1" customWidth="1"/>
    <col min="2037" max="2037" width="14.85546875" style="1" customWidth="1"/>
    <col min="2038" max="2286" width="9.140625" style="1"/>
    <col min="2287" max="2287" width="40.140625" style="1" customWidth="1"/>
    <col min="2288" max="2288" width="6.5703125" style="1" customWidth="1"/>
    <col min="2289" max="2289" width="5.85546875" style="1" customWidth="1"/>
    <col min="2290" max="2290" width="7.28515625" style="1" customWidth="1"/>
    <col min="2291" max="2291" width="7.42578125" style="1" customWidth="1"/>
    <col min="2292" max="2292" width="16" style="1" bestFit="1" customWidth="1"/>
    <col min="2293" max="2293" width="14.85546875" style="1" customWidth="1"/>
    <col min="2294" max="2542" width="9.140625" style="1"/>
    <col min="2543" max="2543" width="40.140625" style="1" customWidth="1"/>
    <col min="2544" max="2544" width="6.5703125" style="1" customWidth="1"/>
    <col min="2545" max="2545" width="5.85546875" style="1" customWidth="1"/>
    <col min="2546" max="2546" width="7.28515625" style="1" customWidth="1"/>
    <col min="2547" max="2547" width="7.42578125" style="1" customWidth="1"/>
    <col min="2548" max="2548" width="16" style="1" bestFit="1" customWidth="1"/>
    <col min="2549" max="2549" width="14.85546875" style="1" customWidth="1"/>
    <col min="2550" max="2798" width="9.140625" style="1"/>
    <col min="2799" max="2799" width="40.140625" style="1" customWidth="1"/>
    <col min="2800" max="2800" width="6.5703125" style="1" customWidth="1"/>
    <col min="2801" max="2801" width="5.85546875" style="1" customWidth="1"/>
    <col min="2802" max="2802" width="7.28515625" style="1" customWidth="1"/>
    <col min="2803" max="2803" width="7.42578125" style="1" customWidth="1"/>
    <col min="2804" max="2804" width="16" style="1" bestFit="1" customWidth="1"/>
    <col min="2805" max="2805" width="14.85546875" style="1" customWidth="1"/>
    <col min="2806" max="3054" width="9.140625" style="1"/>
    <col min="3055" max="3055" width="40.140625" style="1" customWidth="1"/>
    <col min="3056" max="3056" width="6.5703125" style="1" customWidth="1"/>
    <col min="3057" max="3057" width="5.85546875" style="1" customWidth="1"/>
    <col min="3058" max="3058" width="7.28515625" style="1" customWidth="1"/>
    <col min="3059" max="3059" width="7.42578125" style="1" customWidth="1"/>
    <col min="3060" max="3060" width="16" style="1" bestFit="1" customWidth="1"/>
    <col min="3061" max="3061" width="14.85546875" style="1" customWidth="1"/>
    <col min="3062" max="3310" width="9.140625" style="1"/>
    <col min="3311" max="3311" width="40.140625" style="1" customWidth="1"/>
    <col min="3312" max="3312" width="6.5703125" style="1" customWidth="1"/>
    <col min="3313" max="3313" width="5.85546875" style="1" customWidth="1"/>
    <col min="3314" max="3314" width="7.28515625" style="1" customWidth="1"/>
    <col min="3315" max="3315" width="7.42578125" style="1" customWidth="1"/>
    <col min="3316" max="3316" width="16" style="1" bestFit="1" customWidth="1"/>
    <col min="3317" max="3317" width="14.85546875" style="1" customWidth="1"/>
    <col min="3318" max="3566" width="9.140625" style="1"/>
    <col min="3567" max="3567" width="40.140625" style="1" customWidth="1"/>
    <col min="3568" max="3568" width="6.5703125" style="1" customWidth="1"/>
    <col min="3569" max="3569" width="5.85546875" style="1" customWidth="1"/>
    <col min="3570" max="3570" width="7.28515625" style="1" customWidth="1"/>
    <col min="3571" max="3571" width="7.42578125" style="1" customWidth="1"/>
    <col min="3572" max="3572" width="16" style="1" bestFit="1" customWidth="1"/>
    <col min="3573" max="3573" width="14.85546875" style="1" customWidth="1"/>
    <col min="3574" max="3822" width="9.140625" style="1"/>
    <col min="3823" max="3823" width="40.140625" style="1" customWidth="1"/>
    <col min="3824" max="3824" width="6.5703125" style="1" customWidth="1"/>
    <col min="3825" max="3825" width="5.85546875" style="1" customWidth="1"/>
    <col min="3826" max="3826" width="7.28515625" style="1" customWidth="1"/>
    <col min="3827" max="3827" width="7.42578125" style="1" customWidth="1"/>
    <col min="3828" max="3828" width="16" style="1" bestFit="1" customWidth="1"/>
    <col min="3829" max="3829" width="14.85546875" style="1" customWidth="1"/>
    <col min="3830" max="4078" width="9.140625" style="1"/>
    <col min="4079" max="4079" width="40.140625" style="1" customWidth="1"/>
    <col min="4080" max="4080" width="6.5703125" style="1" customWidth="1"/>
    <col min="4081" max="4081" width="5.85546875" style="1" customWidth="1"/>
    <col min="4082" max="4082" width="7.28515625" style="1" customWidth="1"/>
    <col min="4083" max="4083" width="7.42578125" style="1" customWidth="1"/>
    <col min="4084" max="4084" width="16" style="1" bestFit="1" customWidth="1"/>
    <col min="4085" max="4085" width="14.85546875" style="1" customWidth="1"/>
    <col min="4086" max="4334" width="9.140625" style="1"/>
    <col min="4335" max="4335" width="40.140625" style="1" customWidth="1"/>
    <col min="4336" max="4336" width="6.5703125" style="1" customWidth="1"/>
    <col min="4337" max="4337" width="5.85546875" style="1" customWidth="1"/>
    <col min="4338" max="4338" width="7.28515625" style="1" customWidth="1"/>
    <col min="4339" max="4339" width="7.42578125" style="1" customWidth="1"/>
    <col min="4340" max="4340" width="16" style="1" bestFit="1" customWidth="1"/>
    <col min="4341" max="4341" width="14.85546875" style="1" customWidth="1"/>
    <col min="4342" max="4590" width="9.140625" style="1"/>
    <col min="4591" max="4591" width="40.140625" style="1" customWidth="1"/>
    <col min="4592" max="4592" width="6.5703125" style="1" customWidth="1"/>
    <col min="4593" max="4593" width="5.85546875" style="1" customWidth="1"/>
    <col min="4594" max="4594" width="7.28515625" style="1" customWidth="1"/>
    <col min="4595" max="4595" width="7.42578125" style="1" customWidth="1"/>
    <col min="4596" max="4596" width="16" style="1" bestFit="1" customWidth="1"/>
    <col min="4597" max="4597" width="14.85546875" style="1" customWidth="1"/>
    <col min="4598" max="4846" width="9.140625" style="1"/>
    <col min="4847" max="4847" width="40.140625" style="1" customWidth="1"/>
    <col min="4848" max="4848" width="6.5703125" style="1" customWidth="1"/>
    <col min="4849" max="4849" width="5.85546875" style="1" customWidth="1"/>
    <col min="4850" max="4850" width="7.28515625" style="1" customWidth="1"/>
    <col min="4851" max="4851" width="7.42578125" style="1" customWidth="1"/>
    <col min="4852" max="4852" width="16" style="1" bestFit="1" customWidth="1"/>
    <col min="4853" max="4853" width="14.85546875" style="1" customWidth="1"/>
    <col min="4854" max="5102" width="9.140625" style="1"/>
    <col min="5103" max="5103" width="40.140625" style="1" customWidth="1"/>
    <col min="5104" max="5104" width="6.5703125" style="1" customWidth="1"/>
    <col min="5105" max="5105" width="5.85546875" style="1" customWidth="1"/>
    <col min="5106" max="5106" width="7.28515625" style="1" customWidth="1"/>
    <col min="5107" max="5107" width="7.42578125" style="1" customWidth="1"/>
    <col min="5108" max="5108" width="16" style="1" bestFit="1" customWidth="1"/>
    <col min="5109" max="5109" width="14.85546875" style="1" customWidth="1"/>
    <col min="5110" max="5358" width="9.140625" style="1"/>
    <col min="5359" max="5359" width="40.140625" style="1" customWidth="1"/>
    <col min="5360" max="5360" width="6.5703125" style="1" customWidth="1"/>
    <col min="5361" max="5361" width="5.85546875" style="1" customWidth="1"/>
    <col min="5362" max="5362" width="7.28515625" style="1" customWidth="1"/>
    <col min="5363" max="5363" width="7.42578125" style="1" customWidth="1"/>
    <col min="5364" max="5364" width="16" style="1" bestFit="1" customWidth="1"/>
    <col min="5365" max="5365" width="14.85546875" style="1" customWidth="1"/>
    <col min="5366" max="5614" width="9.140625" style="1"/>
    <col min="5615" max="5615" width="40.140625" style="1" customWidth="1"/>
    <col min="5616" max="5616" width="6.5703125" style="1" customWidth="1"/>
    <col min="5617" max="5617" width="5.85546875" style="1" customWidth="1"/>
    <col min="5618" max="5618" width="7.28515625" style="1" customWidth="1"/>
    <col min="5619" max="5619" width="7.42578125" style="1" customWidth="1"/>
    <col min="5620" max="5620" width="16" style="1" bestFit="1" customWidth="1"/>
    <col min="5621" max="5621" width="14.85546875" style="1" customWidth="1"/>
    <col min="5622" max="5870" width="9.140625" style="1"/>
    <col min="5871" max="5871" width="40.140625" style="1" customWidth="1"/>
    <col min="5872" max="5872" width="6.5703125" style="1" customWidth="1"/>
    <col min="5873" max="5873" width="5.85546875" style="1" customWidth="1"/>
    <col min="5874" max="5874" width="7.28515625" style="1" customWidth="1"/>
    <col min="5875" max="5875" width="7.42578125" style="1" customWidth="1"/>
    <col min="5876" max="5876" width="16" style="1" bestFit="1" customWidth="1"/>
    <col min="5877" max="5877" width="14.85546875" style="1" customWidth="1"/>
    <col min="5878" max="6126" width="9.140625" style="1"/>
    <col min="6127" max="6127" width="40.140625" style="1" customWidth="1"/>
    <col min="6128" max="6128" width="6.5703125" style="1" customWidth="1"/>
    <col min="6129" max="6129" width="5.85546875" style="1" customWidth="1"/>
    <col min="6130" max="6130" width="7.28515625" style="1" customWidth="1"/>
    <col min="6131" max="6131" width="7.42578125" style="1" customWidth="1"/>
    <col min="6132" max="6132" width="16" style="1" bestFit="1" customWidth="1"/>
    <col min="6133" max="6133" width="14.85546875" style="1" customWidth="1"/>
    <col min="6134" max="6382" width="9.140625" style="1"/>
    <col min="6383" max="6383" width="40.140625" style="1" customWidth="1"/>
    <col min="6384" max="6384" width="6.5703125" style="1" customWidth="1"/>
    <col min="6385" max="6385" width="5.85546875" style="1" customWidth="1"/>
    <col min="6386" max="6386" width="7.28515625" style="1" customWidth="1"/>
    <col min="6387" max="6387" width="7.42578125" style="1" customWidth="1"/>
    <col min="6388" max="6388" width="16" style="1" bestFit="1" customWidth="1"/>
    <col min="6389" max="6389" width="14.85546875" style="1" customWidth="1"/>
    <col min="6390" max="6638" width="9.140625" style="1"/>
    <col min="6639" max="6639" width="40.140625" style="1" customWidth="1"/>
    <col min="6640" max="6640" width="6.5703125" style="1" customWidth="1"/>
    <col min="6641" max="6641" width="5.85546875" style="1" customWidth="1"/>
    <col min="6642" max="6642" width="7.28515625" style="1" customWidth="1"/>
    <col min="6643" max="6643" width="7.42578125" style="1" customWidth="1"/>
    <col min="6644" max="6644" width="16" style="1" bestFit="1" customWidth="1"/>
    <col min="6645" max="6645" width="14.85546875" style="1" customWidth="1"/>
    <col min="6646" max="6894" width="9.140625" style="1"/>
    <col min="6895" max="6895" width="40.140625" style="1" customWidth="1"/>
    <col min="6896" max="6896" width="6.5703125" style="1" customWidth="1"/>
    <col min="6897" max="6897" width="5.85546875" style="1" customWidth="1"/>
    <col min="6898" max="6898" width="7.28515625" style="1" customWidth="1"/>
    <col min="6899" max="6899" width="7.42578125" style="1" customWidth="1"/>
    <col min="6900" max="6900" width="16" style="1" bestFit="1" customWidth="1"/>
    <col min="6901" max="6901" width="14.85546875" style="1" customWidth="1"/>
    <col min="6902" max="7150" width="9.140625" style="1"/>
    <col min="7151" max="7151" width="40.140625" style="1" customWidth="1"/>
    <col min="7152" max="7152" width="6.5703125" style="1" customWidth="1"/>
    <col min="7153" max="7153" width="5.85546875" style="1" customWidth="1"/>
    <col min="7154" max="7154" width="7.28515625" style="1" customWidth="1"/>
    <col min="7155" max="7155" width="7.42578125" style="1" customWidth="1"/>
    <col min="7156" max="7156" width="16" style="1" bestFit="1" customWidth="1"/>
    <col min="7157" max="7157" width="14.85546875" style="1" customWidth="1"/>
    <col min="7158" max="7406" width="9.140625" style="1"/>
    <col min="7407" max="7407" width="40.140625" style="1" customWidth="1"/>
    <col min="7408" max="7408" width="6.5703125" style="1" customWidth="1"/>
    <col min="7409" max="7409" width="5.85546875" style="1" customWidth="1"/>
    <col min="7410" max="7410" width="7.28515625" style="1" customWidth="1"/>
    <col min="7411" max="7411" width="7.42578125" style="1" customWidth="1"/>
    <col min="7412" max="7412" width="16" style="1" bestFit="1" customWidth="1"/>
    <col min="7413" max="7413" width="14.85546875" style="1" customWidth="1"/>
    <col min="7414" max="7662" width="9.140625" style="1"/>
    <col min="7663" max="7663" width="40.140625" style="1" customWidth="1"/>
    <col min="7664" max="7664" width="6.5703125" style="1" customWidth="1"/>
    <col min="7665" max="7665" width="5.85546875" style="1" customWidth="1"/>
    <col min="7666" max="7666" width="7.28515625" style="1" customWidth="1"/>
    <col min="7667" max="7667" width="7.42578125" style="1" customWidth="1"/>
    <col min="7668" max="7668" width="16" style="1" bestFit="1" customWidth="1"/>
    <col min="7669" max="7669" width="14.85546875" style="1" customWidth="1"/>
    <col min="7670" max="7918" width="9.140625" style="1"/>
    <col min="7919" max="7919" width="40.140625" style="1" customWidth="1"/>
    <col min="7920" max="7920" width="6.5703125" style="1" customWidth="1"/>
    <col min="7921" max="7921" width="5.85546875" style="1" customWidth="1"/>
    <col min="7922" max="7922" width="7.28515625" style="1" customWidth="1"/>
    <col min="7923" max="7923" width="7.42578125" style="1" customWidth="1"/>
    <col min="7924" max="7924" width="16" style="1" bestFit="1" customWidth="1"/>
    <col min="7925" max="7925" width="14.85546875" style="1" customWidth="1"/>
    <col min="7926" max="8174" width="9.140625" style="1"/>
    <col min="8175" max="8175" width="40.140625" style="1" customWidth="1"/>
    <col min="8176" max="8176" width="6.5703125" style="1" customWidth="1"/>
    <col min="8177" max="8177" width="5.85546875" style="1" customWidth="1"/>
    <col min="8178" max="8178" width="7.28515625" style="1" customWidth="1"/>
    <col min="8179" max="8179" width="7.42578125" style="1" customWidth="1"/>
    <col min="8180" max="8180" width="16" style="1" bestFit="1" customWidth="1"/>
    <col min="8181" max="8181" width="14.85546875" style="1" customWidth="1"/>
    <col min="8182" max="8430" width="9.140625" style="1"/>
    <col min="8431" max="8431" width="40.140625" style="1" customWidth="1"/>
    <col min="8432" max="8432" width="6.5703125" style="1" customWidth="1"/>
    <col min="8433" max="8433" width="5.85546875" style="1" customWidth="1"/>
    <col min="8434" max="8434" width="7.28515625" style="1" customWidth="1"/>
    <col min="8435" max="8435" width="7.42578125" style="1" customWidth="1"/>
    <col min="8436" max="8436" width="16" style="1" bestFit="1" customWidth="1"/>
    <col min="8437" max="8437" width="14.85546875" style="1" customWidth="1"/>
    <col min="8438" max="8686" width="9.140625" style="1"/>
    <col min="8687" max="8687" width="40.140625" style="1" customWidth="1"/>
    <col min="8688" max="8688" width="6.5703125" style="1" customWidth="1"/>
    <col min="8689" max="8689" width="5.85546875" style="1" customWidth="1"/>
    <col min="8690" max="8690" width="7.28515625" style="1" customWidth="1"/>
    <col min="8691" max="8691" width="7.42578125" style="1" customWidth="1"/>
    <col min="8692" max="8692" width="16" style="1" bestFit="1" customWidth="1"/>
    <col min="8693" max="8693" width="14.85546875" style="1" customWidth="1"/>
    <col min="8694" max="8942" width="9.140625" style="1"/>
    <col min="8943" max="8943" width="40.140625" style="1" customWidth="1"/>
    <col min="8944" max="8944" width="6.5703125" style="1" customWidth="1"/>
    <col min="8945" max="8945" width="5.85546875" style="1" customWidth="1"/>
    <col min="8946" max="8946" width="7.28515625" style="1" customWidth="1"/>
    <col min="8947" max="8947" width="7.42578125" style="1" customWidth="1"/>
    <col min="8948" max="8948" width="16" style="1" bestFit="1" customWidth="1"/>
    <col min="8949" max="8949" width="14.85546875" style="1" customWidth="1"/>
    <col min="8950" max="9198" width="9.140625" style="1"/>
    <col min="9199" max="9199" width="40.140625" style="1" customWidth="1"/>
    <col min="9200" max="9200" width="6.5703125" style="1" customWidth="1"/>
    <col min="9201" max="9201" width="5.85546875" style="1" customWidth="1"/>
    <col min="9202" max="9202" width="7.28515625" style="1" customWidth="1"/>
    <col min="9203" max="9203" width="7.42578125" style="1" customWidth="1"/>
    <col min="9204" max="9204" width="16" style="1" bestFit="1" customWidth="1"/>
    <col min="9205" max="9205" width="14.85546875" style="1" customWidth="1"/>
    <col min="9206" max="9454" width="9.140625" style="1"/>
    <col min="9455" max="9455" width="40.140625" style="1" customWidth="1"/>
    <col min="9456" max="9456" width="6.5703125" style="1" customWidth="1"/>
    <col min="9457" max="9457" width="5.85546875" style="1" customWidth="1"/>
    <col min="9458" max="9458" width="7.28515625" style="1" customWidth="1"/>
    <col min="9459" max="9459" width="7.42578125" style="1" customWidth="1"/>
    <col min="9460" max="9460" width="16" style="1" bestFit="1" customWidth="1"/>
    <col min="9461" max="9461" width="14.85546875" style="1" customWidth="1"/>
    <col min="9462" max="9710" width="9.140625" style="1"/>
    <col min="9711" max="9711" width="40.140625" style="1" customWidth="1"/>
    <col min="9712" max="9712" width="6.5703125" style="1" customWidth="1"/>
    <col min="9713" max="9713" width="5.85546875" style="1" customWidth="1"/>
    <col min="9714" max="9714" width="7.28515625" style="1" customWidth="1"/>
    <col min="9715" max="9715" width="7.42578125" style="1" customWidth="1"/>
    <col min="9716" max="9716" width="16" style="1" bestFit="1" customWidth="1"/>
    <col min="9717" max="9717" width="14.85546875" style="1" customWidth="1"/>
    <col min="9718" max="9966" width="9.140625" style="1"/>
    <col min="9967" max="9967" width="40.140625" style="1" customWidth="1"/>
    <col min="9968" max="9968" width="6.5703125" style="1" customWidth="1"/>
    <col min="9969" max="9969" width="5.85546875" style="1" customWidth="1"/>
    <col min="9970" max="9970" width="7.28515625" style="1" customWidth="1"/>
    <col min="9971" max="9971" width="7.42578125" style="1" customWidth="1"/>
    <col min="9972" max="9972" width="16" style="1" bestFit="1" customWidth="1"/>
    <col min="9973" max="9973" width="14.85546875" style="1" customWidth="1"/>
    <col min="9974" max="10222" width="9.140625" style="1"/>
    <col min="10223" max="10223" width="40.140625" style="1" customWidth="1"/>
    <col min="10224" max="10224" width="6.5703125" style="1" customWidth="1"/>
    <col min="10225" max="10225" width="5.85546875" style="1" customWidth="1"/>
    <col min="10226" max="10226" width="7.28515625" style="1" customWidth="1"/>
    <col min="10227" max="10227" width="7.42578125" style="1" customWidth="1"/>
    <col min="10228" max="10228" width="16" style="1" bestFit="1" customWidth="1"/>
    <col min="10229" max="10229" width="14.85546875" style="1" customWidth="1"/>
    <col min="10230" max="10478" width="9.140625" style="1"/>
    <col min="10479" max="10479" width="40.140625" style="1" customWidth="1"/>
    <col min="10480" max="10480" width="6.5703125" style="1" customWidth="1"/>
    <col min="10481" max="10481" width="5.85546875" style="1" customWidth="1"/>
    <col min="10482" max="10482" width="7.28515625" style="1" customWidth="1"/>
    <col min="10483" max="10483" width="7.42578125" style="1" customWidth="1"/>
    <col min="10484" max="10484" width="16" style="1" bestFit="1" customWidth="1"/>
    <col min="10485" max="10485" width="14.85546875" style="1" customWidth="1"/>
    <col min="10486" max="10734" width="9.140625" style="1"/>
    <col min="10735" max="10735" width="40.140625" style="1" customWidth="1"/>
    <col min="10736" max="10736" width="6.5703125" style="1" customWidth="1"/>
    <col min="10737" max="10737" width="5.85546875" style="1" customWidth="1"/>
    <col min="10738" max="10738" width="7.28515625" style="1" customWidth="1"/>
    <col min="10739" max="10739" width="7.42578125" style="1" customWidth="1"/>
    <col min="10740" max="10740" width="16" style="1" bestFit="1" customWidth="1"/>
    <col min="10741" max="10741" width="14.85546875" style="1" customWidth="1"/>
    <col min="10742" max="10990" width="9.140625" style="1"/>
    <col min="10991" max="10991" width="40.140625" style="1" customWidth="1"/>
    <col min="10992" max="10992" width="6.5703125" style="1" customWidth="1"/>
    <col min="10993" max="10993" width="5.85546875" style="1" customWidth="1"/>
    <col min="10994" max="10994" width="7.28515625" style="1" customWidth="1"/>
    <col min="10995" max="10995" width="7.42578125" style="1" customWidth="1"/>
    <col min="10996" max="10996" width="16" style="1" bestFit="1" customWidth="1"/>
    <col min="10997" max="10997" width="14.85546875" style="1" customWidth="1"/>
    <col min="10998" max="11246" width="9.140625" style="1"/>
    <col min="11247" max="11247" width="40.140625" style="1" customWidth="1"/>
    <col min="11248" max="11248" width="6.5703125" style="1" customWidth="1"/>
    <col min="11249" max="11249" width="5.85546875" style="1" customWidth="1"/>
    <col min="11250" max="11250" width="7.28515625" style="1" customWidth="1"/>
    <col min="11251" max="11251" width="7.42578125" style="1" customWidth="1"/>
    <col min="11252" max="11252" width="16" style="1" bestFit="1" customWidth="1"/>
    <col min="11253" max="11253" width="14.85546875" style="1" customWidth="1"/>
    <col min="11254" max="11502" width="9.140625" style="1"/>
    <col min="11503" max="11503" width="40.140625" style="1" customWidth="1"/>
    <col min="11504" max="11504" width="6.5703125" style="1" customWidth="1"/>
    <col min="11505" max="11505" width="5.85546875" style="1" customWidth="1"/>
    <col min="11506" max="11506" width="7.28515625" style="1" customWidth="1"/>
    <col min="11507" max="11507" width="7.42578125" style="1" customWidth="1"/>
    <col min="11508" max="11508" width="16" style="1" bestFit="1" customWidth="1"/>
    <col min="11509" max="11509" width="14.85546875" style="1" customWidth="1"/>
    <col min="11510" max="11758" width="9.140625" style="1"/>
    <col min="11759" max="11759" width="40.140625" style="1" customWidth="1"/>
    <col min="11760" max="11760" width="6.5703125" style="1" customWidth="1"/>
    <col min="11761" max="11761" width="5.85546875" style="1" customWidth="1"/>
    <col min="11762" max="11762" width="7.28515625" style="1" customWidth="1"/>
    <col min="11763" max="11763" width="7.42578125" style="1" customWidth="1"/>
    <col min="11764" max="11764" width="16" style="1" bestFit="1" customWidth="1"/>
    <col min="11765" max="11765" width="14.85546875" style="1" customWidth="1"/>
    <col min="11766" max="12014" width="9.140625" style="1"/>
    <col min="12015" max="12015" width="40.140625" style="1" customWidth="1"/>
    <col min="12016" max="12016" width="6.5703125" style="1" customWidth="1"/>
    <col min="12017" max="12017" width="5.85546875" style="1" customWidth="1"/>
    <col min="12018" max="12018" width="7.28515625" style="1" customWidth="1"/>
    <col min="12019" max="12019" width="7.42578125" style="1" customWidth="1"/>
    <col min="12020" max="12020" width="16" style="1" bestFit="1" customWidth="1"/>
    <col min="12021" max="12021" width="14.85546875" style="1" customWidth="1"/>
    <col min="12022" max="12270" width="9.140625" style="1"/>
    <col min="12271" max="12271" width="40.140625" style="1" customWidth="1"/>
    <col min="12272" max="12272" width="6.5703125" style="1" customWidth="1"/>
    <col min="12273" max="12273" width="5.85546875" style="1" customWidth="1"/>
    <col min="12274" max="12274" width="7.28515625" style="1" customWidth="1"/>
    <col min="12275" max="12275" width="7.42578125" style="1" customWidth="1"/>
    <col min="12276" max="12276" width="16" style="1" bestFit="1" customWidth="1"/>
    <col min="12277" max="12277" width="14.85546875" style="1" customWidth="1"/>
    <col min="12278" max="12526" width="9.140625" style="1"/>
    <col min="12527" max="12527" width="40.140625" style="1" customWidth="1"/>
    <col min="12528" max="12528" width="6.5703125" style="1" customWidth="1"/>
    <col min="12529" max="12529" width="5.85546875" style="1" customWidth="1"/>
    <col min="12530" max="12530" width="7.28515625" style="1" customWidth="1"/>
    <col min="12531" max="12531" width="7.42578125" style="1" customWidth="1"/>
    <col min="12532" max="12532" width="16" style="1" bestFit="1" customWidth="1"/>
    <col min="12533" max="12533" width="14.85546875" style="1" customWidth="1"/>
    <col min="12534" max="12782" width="9.140625" style="1"/>
    <col min="12783" max="12783" width="40.140625" style="1" customWidth="1"/>
    <col min="12784" max="12784" width="6.5703125" style="1" customWidth="1"/>
    <col min="12785" max="12785" width="5.85546875" style="1" customWidth="1"/>
    <col min="12786" max="12786" width="7.28515625" style="1" customWidth="1"/>
    <col min="12787" max="12787" width="7.42578125" style="1" customWidth="1"/>
    <col min="12788" max="12788" width="16" style="1" bestFit="1" customWidth="1"/>
    <col min="12789" max="12789" width="14.85546875" style="1" customWidth="1"/>
    <col min="12790" max="13038" width="9.140625" style="1"/>
    <col min="13039" max="13039" width="40.140625" style="1" customWidth="1"/>
    <col min="13040" max="13040" width="6.5703125" style="1" customWidth="1"/>
    <col min="13041" max="13041" width="5.85546875" style="1" customWidth="1"/>
    <col min="13042" max="13042" width="7.28515625" style="1" customWidth="1"/>
    <col min="13043" max="13043" width="7.42578125" style="1" customWidth="1"/>
    <col min="13044" max="13044" width="16" style="1" bestFit="1" customWidth="1"/>
    <col min="13045" max="13045" width="14.85546875" style="1" customWidth="1"/>
    <col min="13046" max="13294" width="9.140625" style="1"/>
    <col min="13295" max="13295" width="40.140625" style="1" customWidth="1"/>
    <col min="13296" max="13296" width="6.5703125" style="1" customWidth="1"/>
    <col min="13297" max="13297" width="5.85546875" style="1" customWidth="1"/>
    <col min="13298" max="13298" width="7.28515625" style="1" customWidth="1"/>
    <col min="13299" max="13299" width="7.42578125" style="1" customWidth="1"/>
    <col min="13300" max="13300" width="16" style="1" bestFit="1" customWidth="1"/>
    <col min="13301" max="13301" width="14.85546875" style="1" customWidth="1"/>
    <col min="13302" max="13550" width="9.140625" style="1"/>
    <col min="13551" max="13551" width="40.140625" style="1" customWidth="1"/>
    <col min="13552" max="13552" width="6.5703125" style="1" customWidth="1"/>
    <col min="13553" max="13553" width="5.85546875" style="1" customWidth="1"/>
    <col min="13554" max="13554" width="7.28515625" style="1" customWidth="1"/>
    <col min="13555" max="13555" width="7.42578125" style="1" customWidth="1"/>
    <col min="13556" max="13556" width="16" style="1" bestFit="1" customWidth="1"/>
    <col min="13557" max="13557" width="14.85546875" style="1" customWidth="1"/>
    <col min="13558" max="13806" width="9.140625" style="1"/>
    <col min="13807" max="13807" width="40.140625" style="1" customWidth="1"/>
    <col min="13808" max="13808" width="6.5703125" style="1" customWidth="1"/>
    <col min="13809" max="13809" width="5.85546875" style="1" customWidth="1"/>
    <col min="13810" max="13810" width="7.28515625" style="1" customWidth="1"/>
    <col min="13811" max="13811" width="7.42578125" style="1" customWidth="1"/>
    <col min="13812" max="13812" width="16" style="1" bestFit="1" customWidth="1"/>
    <col min="13813" max="13813" width="14.85546875" style="1" customWidth="1"/>
    <col min="13814" max="14062" width="9.140625" style="1"/>
    <col min="14063" max="14063" width="40.140625" style="1" customWidth="1"/>
    <col min="14064" max="14064" width="6.5703125" style="1" customWidth="1"/>
    <col min="14065" max="14065" width="5.85546875" style="1" customWidth="1"/>
    <col min="14066" max="14066" width="7.28515625" style="1" customWidth="1"/>
    <col min="14067" max="14067" width="7.42578125" style="1" customWidth="1"/>
    <col min="14068" max="14068" width="16" style="1" bestFit="1" customWidth="1"/>
    <col min="14069" max="14069" width="14.85546875" style="1" customWidth="1"/>
    <col min="14070" max="14318" width="9.140625" style="1"/>
    <col min="14319" max="14319" width="40.140625" style="1" customWidth="1"/>
    <col min="14320" max="14320" width="6.5703125" style="1" customWidth="1"/>
    <col min="14321" max="14321" width="5.85546875" style="1" customWidth="1"/>
    <col min="14322" max="14322" width="7.28515625" style="1" customWidth="1"/>
    <col min="14323" max="14323" width="7.42578125" style="1" customWidth="1"/>
    <col min="14324" max="14324" width="16" style="1" bestFit="1" customWidth="1"/>
    <col min="14325" max="14325" width="14.85546875" style="1" customWidth="1"/>
    <col min="14326" max="14574" width="9.140625" style="1"/>
    <col min="14575" max="14575" width="40.140625" style="1" customWidth="1"/>
    <col min="14576" max="14576" width="6.5703125" style="1" customWidth="1"/>
    <col min="14577" max="14577" width="5.85546875" style="1" customWidth="1"/>
    <col min="14578" max="14578" width="7.28515625" style="1" customWidth="1"/>
    <col min="14579" max="14579" width="7.42578125" style="1" customWidth="1"/>
    <col min="14580" max="14580" width="16" style="1" bestFit="1" customWidth="1"/>
    <col min="14581" max="14581" width="14.85546875" style="1" customWidth="1"/>
    <col min="14582" max="14830" width="9.140625" style="1"/>
    <col min="14831" max="14831" width="40.140625" style="1" customWidth="1"/>
    <col min="14832" max="14832" width="6.5703125" style="1" customWidth="1"/>
    <col min="14833" max="14833" width="5.85546875" style="1" customWidth="1"/>
    <col min="14834" max="14834" width="7.28515625" style="1" customWidth="1"/>
    <col min="14835" max="14835" width="7.42578125" style="1" customWidth="1"/>
    <col min="14836" max="14836" width="16" style="1" bestFit="1" customWidth="1"/>
    <col min="14837" max="14837" width="14.85546875" style="1" customWidth="1"/>
    <col min="14838" max="15086" width="9.140625" style="1"/>
    <col min="15087" max="15087" width="40.140625" style="1" customWidth="1"/>
    <col min="15088" max="15088" width="6.5703125" style="1" customWidth="1"/>
    <col min="15089" max="15089" width="5.85546875" style="1" customWidth="1"/>
    <col min="15090" max="15090" width="7.28515625" style="1" customWidth="1"/>
    <col min="15091" max="15091" width="7.42578125" style="1" customWidth="1"/>
    <col min="15092" max="15092" width="16" style="1" bestFit="1" customWidth="1"/>
    <col min="15093" max="15093" width="14.85546875" style="1" customWidth="1"/>
    <col min="15094" max="15342" width="9.140625" style="1"/>
    <col min="15343" max="15343" width="40.140625" style="1" customWidth="1"/>
    <col min="15344" max="15344" width="6.5703125" style="1" customWidth="1"/>
    <col min="15345" max="15345" width="5.85546875" style="1" customWidth="1"/>
    <col min="15346" max="15346" width="7.28515625" style="1" customWidth="1"/>
    <col min="15347" max="15347" width="7.42578125" style="1" customWidth="1"/>
    <col min="15348" max="15348" width="16" style="1" bestFit="1" customWidth="1"/>
    <col min="15349" max="15349" width="14.85546875" style="1" customWidth="1"/>
    <col min="15350" max="15598" width="9.140625" style="1"/>
    <col min="15599" max="15599" width="40.140625" style="1" customWidth="1"/>
    <col min="15600" max="15600" width="6.5703125" style="1" customWidth="1"/>
    <col min="15601" max="15601" width="5.85546875" style="1" customWidth="1"/>
    <col min="15602" max="15602" width="7.28515625" style="1" customWidth="1"/>
    <col min="15603" max="15603" width="7.42578125" style="1" customWidth="1"/>
    <col min="15604" max="15604" width="16" style="1" bestFit="1" customWidth="1"/>
    <col min="15605" max="15605" width="14.85546875" style="1" customWidth="1"/>
    <col min="15606" max="15854" width="9.140625" style="1"/>
    <col min="15855" max="15855" width="40.140625" style="1" customWidth="1"/>
    <col min="15856" max="15856" width="6.5703125" style="1" customWidth="1"/>
    <col min="15857" max="15857" width="5.85546875" style="1" customWidth="1"/>
    <col min="15858" max="15858" width="7.28515625" style="1" customWidth="1"/>
    <col min="15859" max="15859" width="7.42578125" style="1" customWidth="1"/>
    <col min="15860" max="15860" width="16" style="1" bestFit="1" customWidth="1"/>
    <col min="15861" max="15861" width="14.85546875" style="1" customWidth="1"/>
    <col min="15862" max="16110" width="9.140625" style="1"/>
    <col min="16111" max="16111" width="40.140625" style="1" customWidth="1"/>
    <col min="16112" max="16112" width="6.5703125" style="1" customWidth="1"/>
    <col min="16113" max="16113" width="5.85546875" style="1" customWidth="1"/>
    <col min="16114" max="16114" width="7.28515625" style="1" customWidth="1"/>
    <col min="16115" max="16115" width="7.42578125" style="1" customWidth="1"/>
    <col min="16116" max="16116" width="16" style="1" bestFit="1" customWidth="1"/>
    <col min="16117" max="16117" width="14.85546875" style="1" customWidth="1"/>
    <col min="16118" max="16384" width="9.140625" style="1"/>
  </cols>
  <sheetData>
    <row r="1" spans="1:12" x14ac:dyDescent="0.2">
      <c r="A1" s="445" t="s">
        <v>778</v>
      </c>
      <c r="B1" s="445"/>
      <c r="C1" s="445"/>
      <c r="D1" s="445"/>
      <c r="E1" s="445"/>
      <c r="F1" s="445"/>
      <c r="G1" s="445"/>
      <c r="H1" s="445"/>
      <c r="I1" s="445"/>
      <c r="J1" s="445"/>
      <c r="K1" s="445"/>
      <c r="L1" s="445"/>
    </row>
    <row r="2" spans="1:12" x14ac:dyDescent="0.25">
      <c r="A2" s="446" t="s">
        <v>116</v>
      </c>
      <c r="B2" s="446"/>
      <c r="C2" s="446"/>
      <c r="D2" s="446"/>
      <c r="E2" s="446"/>
      <c r="F2" s="446"/>
      <c r="G2" s="446"/>
      <c r="H2" s="446"/>
      <c r="I2" s="446"/>
      <c r="J2" s="446"/>
      <c r="K2" s="446"/>
      <c r="L2" s="446"/>
    </row>
    <row r="3" spans="1:12" ht="15" customHeight="1" x14ac:dyDescent="0.2">
      <c r="A3" s="410" t="s">
        <v>1052</v>
      </c>
      <c r="B3" s="410"/>
      <c r="C3" s="410"/>
      <c r="D3" s="410"/>
      <c r="E3" s="410"/>
      <c r="F3" s="410"/>
      <c r="G3" s="410"/>
      <c r="H3" s="410"/>
      <c r="I3" s="410"/>
      <c r="J3" s="410"/>
      <c r="K3" s="410"/>
      <c r="L3" s="410"/>
    </row>
    <row r="4" spans="1:12" ht="18" customHeight="1" x14ac:dyDescent="0.2">
      <c r="A4" s="410" t="s">
        <v>1054</v>
      </c>
      <c r="B4" s="410"/>
      <c r="C4" s="410"/>
      <c r="D4" s="410"/>
      <c r="E4" s="410"/>
      <c r="F4" s="410"/>
      <c r="G4" s="410"/>
      <c r="H4" s="410"/>
      <c r="I4" s="410"/>
      <c r="J4" s="410"/>
      <c r="K4" s="410"/>
      <c r="L4" s="410"/>
    </row>
    <row r="5" spans="1:12" ht="16.5" customHeight="1" x14ac:dyDescent="0.25">
      <c r="A5" s="452" t="s">
        <v>27</v>
      </c>
      <c r="B5" s="452"/>
      <c r="C5" s="452"/>
      <c r="D5" s="452"/>
      <c r="E5" s="452"/>
      <c r="F5" s="452"/>
      <c r="G5" s="452"/>
      <c r="H5" s="452"/>
    </row>
    <row r="6" spans="1:12" ht="21" customHeight="1" x14ac:dyDescent="0.25">
      <c r="A6" s="442" t="s">
        <v>1062</v>
      </c>
      <c r="B6" s="442"/>
      <c r="C6" s="442"/>
      <c r="D6" s="442"/>
      <c r="E6" s="442"/>
      <c r="F6" s="442"/>
      <c r="G6" s="442"/>
      <c r="H6" s="442"/>
      <c r="I6" s="442"/>
      <c r="J6" s="442"/>
      <c r="K6" s="442"/>
      <c r="L6" s="442"/>
    </row>
    <row r="7" spans="1:12" x14ac:dyDescent="0.25">
      <c r="A7" s="95"/>
    </row>
    <row r="8" spans="1:12" x14ac:dyDescent="0.25">
      <c r="A8" s="369" t="s">
        <v>27</v>
      </c>
      <c r="C8" s="453"/>
      <c r="D8" s="453"/>
      <c r="E8" s="453"/>
      <c r="F8" s="453"/>
      <c r="G8" s="453"/>
      <c r="H8" s="453"/>
      <c r="L8" s="166" t="s">
        <v>112</v>
      </c>
    </row>
    <row r="9" spans="1:12" ht="15" customHeight="1" x14ac:dyDescent="0.25">
      <c r="A9" s="448" t="s">
        <v>111</v>
      </c>
      <c r="B9" s="448" t="s">
        <v>110</v>
      </c>
      <c r="C9" s="448" t="s">
        <v>109</v>
      </c>
      <c r="D9" s="448" t="s">
        <v>108</v>
      </c>
      <c r="E9" s="448" t="s">
        <v>107</v>
      </c>
      <c r="F9" s="448" t="s">
        <v>106</v>
      </c>
      <c r="G9" s="432" t="s">
        <v>105</v>
      </c>
      <c r="H9" s="449" t="s">
        <v>275</v>
      </c>
      <c r="I9" s="447" t="s">
        <v>209</v>
      </c>
      <c r="J9" s="447" t="s">
        <v>209</v>
      </c>
      <c r="K9" s="432" t="s">
        <v>105</v>
      </c>
      <c r="L9" s="433" t="s">
        <v>275</v>
      </c>
    </row>
    <row r="10" spans="1:12" ht="44.25" customHeight="1" x14ac:dyDescent="0.25">
      <c r="A10" s="448" t="s">
        <v>27</v>
      </c>
      <c r="B10" s="448"/>
      <c r="C10" s="448" t="s">
        <v>27</v>
      </c>
      <c r="D10" s="448" t="s">
        <v>27</v>
      </c>
      <c r="E10" s="448" t="s">
        <v>27</v>
      </c>
      <c r="F10" s="448" t="s">
        <v>27</v>
      </c>
      <c r="G10" s="432" t="s">
        <v>27</v>
      </c>
      <c r="H10" s="450" t="s">
        <v>27</v>
      </c>
      <c r="I10" s="447"/>
      <c r="J10" s="447"/>
      <c r="K10" s="432" t="s">
        <v>27</v>
      </c>
      <c r="L10" s="433" t="s">
        <v>27</v>
      </c>
    </row>
    <row r="11" spans="1:12" x14ac:dyDescent="0.25">
      <c r="A11" s="374" t="s">
        <v>104</v>
      </c>
      <c r="B11" s="325">
        <v>701</v>
      </c>
      <c r="C11" s="325"/>
      <c r="D11" s="325"/>
      <c r="E11" s="325"/>
      <c r="F11" s="325"/>
      <c r="G11" s="184">
        <f>G12+G127+G161+G229+G264+G271+G329+G342+G214+G220</f>
        <v>314221754.44999999</v>
      </c>
      <c r="H11" s="184">
        <f t="shared" ref="H11:L11" si="0">H12+H127+H161+H229+H264+H271+H329+H342+H214+H220</f>
        <v>83768428.060000002</v>
      </c>
      <c r="I11" s="184">
        <f t="shared" si="0"/>
        <v>832922</v>
      </c>
      <c r="J11" s="184">
        <f t="shared" si="0"/>
        <v>0</v>
      </c>
      <c r="K11" s="184">
        <f t="shared" si="0"/>
        <v>315054676.44999999</v>
      </c>
      <c r="L11" s="184">
        <f t="shared" si="0"/>
        <v>83768428.060000002</v>
      </c>
    </row>
    <row r="12" spans="1:12" x14ac:dyDescent="0.25">
      <c r="A12" s="375" t="s">
        <v>28</v>
      </c>
      <c r="B12" s="325">
        <v>701</v>
      </c>
      <c r="C12" s="34" t="s">
        <v>21</v>
      </c>
      <c r="D12" s="34" t="s">
        <v>27</v>
      </c>
      <c r="E12" s="34" t="s">
        <v>27</v>
      </c>
      <c r="F12" s="325" t="s">
        <v>27</v>
      </c>
      <c r="G12" s="184">
        <f>G23+G60+G54+G13+G49</f>
        <v>110283226.77</v>
      </c>
      <c r="H12" s="184">
        <f t="shared" ref="H12:L12" si="1">H23+H60+H54+H13+H49</f>
        <v>2518110.4299999997</v>
      </c>
      <c r="I12" s="184">
        <f t="shared" si="1"/>
        <v>606000</v>
      </c>
      <c r="J12" s="184">
        <f t="shared" si="1"/>
        <v>0</v>
      </c>
      <c r="K12" s="184">
        <f t="shared" si="1"/>
        <v>110889226.77</v>
      </c>
      <c r="L12" s="184">
        <f t="shared" si="1"/>
        <v>2518110.4299999997</v>
      </c>
    </row>
    <row r="13" spans="1:12" ht="25.5" x14ac:dyDescent="0.25">
      <c r="A13" s="375" t="s">
        <v>40</v>
      </c>
      <c r="B13" s="325">
        <v>701</v>
      </c>
      <c r="C13" s="34" t="s">
        <v>21</v>
      </c>
      <c r="D13" s="34" t="s">
        <v>39</v>
      </c>
      <c r="E13" s="34"/>
      <c r="F13" s="325"/>
      <c r="G13" s="184">
        <f>G14</f>
        <v>2955528.48</v>
      </c>
      <c r="H13" s="163">
        <f t="shared" ref="H13:L14" si="2">H14</f>
        <v>0</v>
      </c>
      <c r="I13" s="164">
        <f t="shared" si="2"/>
        <v>0</v>
      </c>
      <c r="J13" s="164">
        <f t="shared" si="2"/>
        <v>0</v>
      </c>
      <c r="K13" s="163">
        <f t="shared" si="2"/>
        <v>2955528.48</v>
      </c>
      <c r="L13" s="163">
        <f t="shared" si="2"/>
        <v>0</v>
      </c>
    </row>
    <row r="14" spans="1:12" x14ac:dyDescent="0.25">
      <c r="A14" s="98" t="s">
        <v>7</v>
      </c>
      <c r="B14" s="325">
        <v>701</v>
      </c>
      <c r="C14" s="34" t="s">
        <v>21</v>
      </c>
      <c r="D14" s="34" t="s">
        <v>39</v>
      </c>
      <c r="E14" s="34" t="s">
        <v>320</v>
      </c>
      <c r="F14" s="325"/>
      <c r="G14" s="184">
        <f>G15</f>
        <v>2955528.48</v>
      </c>
      <c r="H14" s="163">
        <f t="shared" si="2"/>
        <v>0</v>
      </c>
      <c r="I14" s="164">
        <f t="shared" si="2"/>
        <v>0</v>
      </c>
      <c r="J14" s="164">
        <f t="shared" si="2"/>
        <v>0</v>
      </c>
      <c r="K14" s="163">
        <f t="shared" si="2"/>
        <v>2955528.48</v>
      </c>
      <c r="L14" s="163">
        <f t="shared" si="2"/>
        <v>0</v>
      </c>
    </row>
    <row r="15" spans="1:12" ht="25.5" x14ac:dyDescent="0.25">
      <c r="A15" s="98" t="s">
        <v>6</v>
      </c>
      <c r="B15" s="325">
        <v>701</v>
      </c>
      <c r="C15" s="34" t="s">
        <v>21</v>
      </c>
      <c r="D15" s="34" t="s">
        <v>39</v>
      </c>
      <c r="E15" s="34" t="s">
        <v>321</v>
      </c>
      <c r="F15" s="325"/>
      <c r="G15" s="184">
        <f>G16+G18+G21</f>
        <v>2955528.48</v>
      </c>
      <c r="H15" s="184">
        <f t="shared" ref="H15:L15" si="3">H16+H18+H21</f>
        <v>0</v>
      </c>
      <c r="I15" s="164">
        <f t="shared" si="3"/>
        <v>0</v>
      </c>
      <c r="J15" s="164">
        <f t="shared" si="3"/>
        <v>0</v>
      </c>
      <c r="K15" s="184">
        <f t="shared" si="3"/>
        <v>2955528.48</v>
      </c>
      <c r="L15" s="184">
        <f t="shared" si="3"/>
        <v>0</v>
      </c>
    </row>
    <row r="16" spans="1:12" ht="25.5" x14ac:dyDescent="0.25">
      <c r="A16" s="374" t="s">
        <v>261</v>
      </c>
      <c r="B16" s="325">
        <v>701</v>
      </c>
      <c r="C16" s="34" t="s">
        <v>21</v>
      </c>
      <c r="D16" s="34" t="s">
        <v>39</v>
      </c>
      <c r="E16" s="34" t="s">
        <v>1043</v>
      </c>
      <c r="F16" s="325"/>
      <c r="G16" s="184">
        <f>G17</f>
        <v>2446615.23</v>
      </c>
      <c r="H16" s="163">
        <f t="shared" ref="H16:L16" si="4">H17</f>
        <v>0</v>
      </c>
      <c r="I16" s="164">
        <f t="shared" si="4"/>
        <v>0</v>
      </c>
      <c r="J16" s="164">
        <f t="shared" si="4"/>
        <v>0</v>
      </c>
      <c r="K16" s="163">
        <f t="shared" si="4"/>
        <v>2446615.23</v>
      </c>
      <c r="L16" s="163">
        <f t="shared" si="4"/>
        <v>0</v>
      </c>
    </row>
    <row r="17" spans="1:12" ht="51" x14ac:dyDescent="0.25">
      <c r="A17" s="374" t="s">
        <v>11</v>
      </c>
      <c r="B17" s="325">
        <v>701</v>
      </c>
      <c r="C17" s="34" t="s">
        <v>21</v>
      </c>
      <c r="D17" s="34" t="s">
        <v>39</v>
      </c>
      <c r="E17" s="34" t="s">
        <v>1043</v>
      </c>
      <c r="F17" s="325">
        <v>100</v>
      </c>
      <c r="G17" s="184">
        <v>2446615.23</v>
      </c>
      <c r="H17" s="163"/>
      <c r="I17" s="164"/>
      <c r="J17" s="164"/>
      <c r="K17" s="163">
        <f>G17+I17</f>
        <v>2446615.23</v>
      </c>
      <c r="L17" s="163">
        <f>H17+J17</f>
        <v>0</v>
      </c>
    </row>
    <row r="18" spans="1:12" ht="25.5" x14ac:dyDescent="0.25">
      <c r="A18" s="50" t="s">
        <v>262</v>
      </c>
      <c r="B18" s="325">
        <v>701</v>
      </c>
      <c r="C18" s="34" t="s">
        <v>21</v>
      </c>
      <c r="D18" s="34" t="s">
        <v>39</v>
      </c>
      <c r="E18" s="34" t="s">
        <v>1044</v>
      </c>
      <c r="F18" s="325"/>
      <c r="G18" s="184">
        <f>SUM(G19:G20)</f>
        <v>468913.25</v>
      </c>
      <c r="H18" s="184">
        <f t="shared" ref="H18:L18" si="5">SUM(H19:H20)</f>
        <v>0</v>
      </c>
      <c r="I18" s="164">
        <f t="shared" si="5"/>
        <v>0</v>
      </c>
      <c r="J18" s="164">
        <f t="shared" si="5"/>
        <v>0</v>
      </c>
      <c r="K18" s="184">
        <f t="shared" si="5"/>
        <v>468913.25</v>
      </c>
      <c r="L18" s="184">
        <f t="shared" si="5"/>
        <v>0</v>
      </c>
    </row>
    <row r="19" spans="1:12" ht="51" x14ac:dyDescent="0.25">
      <c r="A19" s="374" t="s">
        <v>11</v>
      </c>
      <c r="B19" s="325">
        <v>701</v>
      </c>
      <c r="C19" s="34" t="s">
        <v>21</v>
      </c>
      <c r="D19" s="34" t="s">
        <v>39</v>
      </c>
      <c r="E19" s="34" t="s">
        <v>1044</v>
      </c>
      <c r="F19" s="325">
        <v>100</v>
      </c>
      <c r="G19" s="184">
        <v>408913.25</v>
      </c>
      <c r="H19" s="163"/>
      <c r="I19" s="164"/>
      <c r="J19" s="164"/>
      <c r="K19" s="163">
        <f t="shared" ref="K19" si="6">G19+I19</f>
        <v>408913.25</v>
      </c>
      <c r="L19" s="163">
        <f t="shared" ref="L19" si="7">H19+J19</f>
        <v>0</v>
      </c>
    </row>
    <row r="20" spans="1:12" ht="25.5" x14ac:dyDescent="0.25">
      <c r="A20" s="374" t="s">
        <v>16</v>
      </c>
      <c r="B20" s="325">
        <v>701</v>
      </c>
      <c r="C20" s="34" t="s">
        <v>21</v>
      </c>
      <c r="D20" s="34" t="s">
        <v>39</v>
      </c>
      <c r="E20" s="34" t="s">
        <v>1044</v>
      </c>
      <c r="F20" s="325">
        <v>200</v>
      </c>
      <c r="G20" s="184">
        <v>60000</v>
      </c>
      <c r="H20" s="184"/>
      <c r="I20" s="164"/>
      <c r="J20" s="164"/>
      <c r="K20" s="184">
        <f>G20+I20</f>
        <v>60000</v>
      </c>
      <c r="L20" s="184">
        <f>H20+J20</f>
        <v>0</v>
      </c>
    </row>
    <row r="21" spans="1:12" ht="51" x14ac:dyDescent="0.25">
      <c r="A21" s="374" t="s">
        <v>12</v>
      </c>
      <c r="B21" s="325">
        <v>701</v>
      </c>
      <c r="C21" s="34" t="s">
        <v>21</v>
      </c>
      <c r="D21" s="34" t="s">
        <v>39</v>
      </c>
      <c r="E21" s="34" t="s">
        <v>325</v>
      </c>
      <c r="F21" s="325"/>
      <c r="G21" s="184">
        <f>G22</f>
        <v>40000</v>
      </c>
      <c r="H21" s="184">
        <f t="shared" ref="H21:L21" si="8">H22</f>
        <v>0</v>
      </c>
      <c r="I21" s="164">
        <f t="shared" si="8"/>
        <v>0</v>
      </c>
      <c r="J21" s="164">
        <f t="shared" si="8"/>
        <v>0</v>
      </c>
      <c r="K21" s="184">
        <f t="shared" si="8"/>
        <v>40000</v>
      </c>
      <c r="L21" s="184">
        <f t="shared" si="8"/>
        <v>0</v>
      </c>
    </row>
    <row r="22" spans="1:12" ht="51" x14ac:dyDescent="0.25">
      <c r="A22" s="374" t="s">
        <v>11</v>
      </c>
      <c r="B22" s="325">
        <v>701</v>
      </c>
      <c r="C22" s="34" t="s">
        <v>21</v>
      </c>
      <c r="D22" s="34" t="s">
        <v>39</v>
      </c>
      <c r="E22" s="34" t="s">
        <v>325</v>
      </c>
      <c r="F22" s="325">
        <v>100</v>
      </c>
      <c r="G22" s="184">
        <v>40000</v>
      </c>
      <c r="H22" s="184"/>
      <c r="I22" s="164"/>
      <c r="J22" s="164"/>
      <c r="K22" s="184">
        <f>G22+I22</f>
        <v>40000</v>
      </c>
      <c r="L22" s="184">
        <f>H22+J22</f>
        <v>0</v>
      </c>
    </row>
    <row r="23" spans="1:12" ht="38.25" x14ac:dyDescent="0.25">
      <c r="A23" s="374" t="s">
        <v>26</v>
      </c>
      <c r="B23" s="325">
        <v>701</v>
      </c>
      <c r="C23" s="34" t="s">
        <v>21</v>
      </c>
      <c r="D23" s="34" t="s">
        <v>2</v>
      </c>
      <c r="E23" s="34"/>
      <c r="F23" s="325"/>
      <c r="G23" s="184">
        <f t="shared" ref="G23:L23" si="9">G37+G24</f>
        <v>47307985.75</v>
      </c>
      <c r="H23" s="163">
        <f t="shared" si="9"/>
        <v>0</v>
      </c>
      <c r="I23" s="164">
        <f t="shared" si="9"/>
        <v>0</v>
      </c>
      <c r="J23" s="164">
        <f t="shared" si="9"/>
        <v>0</v>
      </c>
      <c r="K23" s="163">
        <f t="shared" si="9"/>
        <v>47307985.75</v>
      </c>
      <c r="L23" s="163">
        <f t="shared" si="9"/>
        <v>0</v>
      </c>
    </row>
    <row r="24" spans="1:12" ht="25.5" x14ac:dyDescent="0.25">
      <c r="A24" s="384" t="s">
        <v>1273</v>
      </c>
      <c r="B24" s="325">
        <v>701</v>
      </c>
      <c r="C24" s="34" t="s">
        <v>21</v>
      </c>
      <c r="D24" s="34" t="s">
        <v>2</v>
      </c>
      <c r="E24" s="34" t="s">
        <v>340</v>
      </c>
      <c r="F24" s="325"/>
      <c r="G24" s="184">
        <f>G25</f>
        <v>1320000</v>
      </c>
      <c r="H24" s="163">
        <f t="shared" ref="H24:L24" si="10">H25</f>
        <v>0</v>
      </c>
      <c r="I24" s="164">
        <f t="shared" si="10"/>
        <v>0</v>
      </c>
      <c r="J24" s="164">
        <f t="shared" si="10"/>
        <v>0</v>
      </c>
      <c r="K24" s="163">
        <f t="shared" si="10"/>
        <v>1320000</v>
      </c>
      <c r="L24" s="163">
        <f t="shared" si="10"/>
        <v>0</v>
      </c>
    </row>
    <row r="25" spans="1:12" ht="25.5" x14ac:dyDescent="0.25">
      <c r="A25" s="374" t="s">
        <v>350</v>
      </c>
      <c r="B25" s="325">
        <v>701</v>
      </c>
      <c r="C25" s="34" t="s">
        <v>21</v>
      </c>
      <c r="D25" s="34" t="s">
        <v>2</v>
      </c>
      <c r="E25" s="34" t="s">
        <v>351</v>
      </c>
      <c r="F25" s="325"/>
      <c r="G25" s="184">
        <f t="shared" ref="G25:L25" si="11">G26+G30+G34</f>
        <v>1320000</v>
      </c>
      <c r="H25" s="163">
        <f t="shared" si="11"/>
        <v>0</v>
      </c>
      <c r="I25" s="164">
        <f t="shared" si="11"/>
        <v>0</v>
      </c>
      <c r="J25" s="164">
        <f t="shared" si="11"/>
        <v>0</v>
      </c>
      <c r="K25" s="163">
        <f t="shared" si="11"/>
        <v>1320000</v>
      </c>
      <c r="L25" s="163">
        <f t="shared" si="11"/>
        <v>0</v>
      </c>
    </row>
    <row r="26" spans="1:12" ht="38.25" x14ac:dyDescent="0.25">
      <c r="A26" s="374" t="s">
        <v>353</v>
      </c>
      <c r="B26" s="325">
        <v>701</v>
      </c>
      <c r="C26" s="34" t="s">
        <v>21</v>
      </c>
      <c r="D26" s="34" t="s">
        <v>2</v>
      </c>
      <c r="E26" s="34" t="s">
        <v>352</v>
      </c>
      <c r="F26" s="325"/>
      <c r="G26" s="184">
        <f>+G27</f>
        <v>370000</v>
      </c>
      <c r="H26" s="184">
        <f t="shared" ref="H26:L26" si="12">+H27</f>
        <v>0</v>
      </c>
      <c r="I26" s="164">
        <f t="shared" si="12"/>
        <v>0</v>
      </c>
      <c r="J26" s="164">
        <f t="shared" si="12"/>
        <v>0</v>
      </c>
      <c r="K26" s="184">
        <f t="shared" si="12"/>
        <v>370000</v>
      </c>
      <c r="L26" s="184">
        <f t="shared" si="12"/>
        <v>0</v>
      </c>
    </row>
    <row r="27" spans="1:12" x14ac:dyDescent="0.25">
      <c r="A27" s="374" t="s">
        <v>953</v>
      </c>
      <c r="B27" s="325">
        <v>701</v>
      </c>
      <c r="C27" s="34" t="s">
        <v>21</v>
      </c>
      <c r="D27" s="34" t="s">
        <v>2</v>
      </c>
      <c r="E27" s="34" t="s">
        <v>921</v>
      </c>
      <c r="F27" s="325"/>
      <c r="G27" s="184">
        <f>SUM(G28:G29)</f>
        <v>370000</v>
      </c>
      <c r="H27" s="163">
        <f t="shared" ref="H27:L27" si="13">SUM(H28:H29)</f>
        <v>0</v>
      </c>
      <c r="I27" s="164">
        <f t="shared" si="13"/>
        <v>0</v>
      </c>
      <c r="J27" s="164">
        <f t="shared" si="13"/>
        <v>0</v>
      </c>
      <c r="K27" s="163">
        <f t="shared" si="13"/>
        <v>370000</v>
      </c>
      <c r="L27" s="163">
        <f t="shared" si="13"/>
        <v>0</v>
      </c>
    </row>
    <row r="28" spans="1:12" ht="51" x14ac:dyDescent="0.25">
      <c r="A28" s="374" t="s">
        <v>11</v>
      </c>
      <c r="B28" s="325">
        <v>701</v>
      </c>
      <c r="C28" s="34" t="s">
        <v>21</v>
      </c>
      <c r="D28" s="34" t="s">
        <v>2</v>
      </c>
      <c r="E28" s="34" t="s">
        <v>921</v>
      </c>
      <c r="F28" s="325">
        <v>100</v>
      </c>
      <c r="G28" s="184">
        <v>245000</v>
      </c>
      <c r="H28" s="163"/>
      <c r="I28" s="164"/>
      <c r="J28" s="164"/>
      <c r="K28" s="163">
        <f t="shared" ref="K28:K36" si="14">G28+I28</f>
        <v>245000</v>
      </c>
      <c r="L28" s="163">
        <f t="shared" ref="L28:L36" si="15">H28+J28</f>
        <v>0</v>
      </c>
    </row>
    <row r="29" spans="1:12" ht="25.5" x14ac:dyDescent="0.25">
      <c r="A29" s="374" t="s">
        <v>16</v>
      </c>
      <c r="B29" s="325">
        <v>701</v>
      </c>
      <c r="C29" s="34" t="s">
        <v>21</v>
      </c>
      <c r="D29" s="34" t="s">
        <v>2</v>
      </c>
      <c r="E29" s="34" t="s">
        <v>921</v>
      </c>
      <c r="F29" s="325">
        <v>200</v>
      </c>
      <c r="G29" s="184">
        <v>125000</v>
      </c>
      <c r="H29" s="163"/>
      <c r="I29" s="164">
        <v>0</v>
      </c>
      <c r="J29" s="164"/>
      <c r="K29" s="163">
        <f t="shared" si="14"/>
        <v>125000</v>
      </c>
      <c r="L29" s="163">
        <f t="shared" si="15"/>
        <v>0</v>
      </c>
    </row>
    <row r="30" spans="1:12" ht="25.5" x14ac:dyDescent="0.25">
      <c r="A30" s="374" t="s">
        <v>354</v>
      </c>
      <c r="B30" s="325">
        <v>701</v>
      </c>
      <c r="C30" s="34" t="s">
        <v>21</v>
      </c>
      <c r="D30" s="34" t="s">
        <v>2</v>
      </c>
      <c r="E30" s="34" t="s">
        <v>356</v>
      </c>
      <c r="F30" s="325"/>
      <c r="G30" s="184">
        <f>G31</f>
        <v>150000</v>
      </c>
      <c r="H30" s="163">
        <f t="shared" ref="H30:L30" si="16">H31</f>
        <v>0</v>
      </c>
      <c r="I30" s="164">
        <f t="shared" si="16"/>
        <v>0</v>
      </c>
      <c r="J30" s="164">
        <f t="shared" si="16"/>
        <v>0</v>
      </c>
      <c r="K30" s="163">
        <f t="shared" si="16"/>
        <v>150000</v>
      </c>
      <c r="L30" s="163">
        <f t="shared" si="16"/>
        <v>0</v>
      </c>
    </row>
    <row r="31" spans="1:12" x14ac:dyDescent="0.25">
      <c r="A31" s="374" t="s">
        <v>953</v>
      </c>
      <c r="B31" s="325">
        <v>701</v>
      </c>
      <c r="C31" s="34" t="s">
        <v>21</v>
      </c>
      <c r="D31" s="34" t="s">
        <v>2</v>
      </c>
      <c r="E31" s="34" t="s">
        <v>922</v>
      </c>
      <c r="F31" s="325"/>
      <c r="G31" s="184">
        <f>SUM(G32:G33)</f>
        <v>150000</v>
      </c>
      <c r="H31" s="163">
        <f t="shared" ref="H31:L31" si="17">SUM(H32:H33)</f>
        <v>0</v>
      </c>
      <c r="I31" s="164">
        <f t="shared" si="17"/>
        <v>0</v>
      </c>
      <c r="J31" s="164">
        <f t="shared" si="17"/>
        <v>0</v>
      </c>
      <c r="K31" s="163">
        <f t="shared" si="17"/>
        <v>150000</v>
      </c>
      <c r="L31" s="163">
        <f t="shared" si="17"/>
        <v>0</v>
      </c>
    </row>
    <row r="32" spans="1:12" ht="51" x14ac:dyDescent="0.25">
      <c r="A32" s="374" t="s">
        <v>11</v>
      </c>
      <c r="B32" s="325">
        <v>701</v>
      </c>
      <c r="C32" s="34" t="s">
        <v>21</v>
      </c>
      <c r="D32" s="34" t="s">
        <v>2</v>
      </c>
      <c r="E32" s="34" t="s">
        <v>922</v>
      </c>
      <c r="F32" s="325">
        <v>100</v>
      </c>
      <c r="G32" s="184">
        <v>150000</v>
      </c>
      <c r="H32" s="163"/>
      <c r="I32" s="164"/>
      <c r="J32" s="164"/>
      <c r="K32" s="163">
        <f t="shared" si="14"/>
        <v>150000</v>
      </c>
      <c r="L32" s="163">
        <f t="shared" si="15"/>
        <v>0</v>
      </c>
    </row>
    <row r="33" spans="1:12" ht="25.5" x14ac:dyDescent="0.25">
      <c r="A33" s="374" t="s">
        <v>16</v>
      </c>
      <c r="B33" s="325">
        <v>701</v>
      </c>
      <c r="C33" s="34" t="s">
        <v>21</v>
      </c>
      <c r="D33" s="34" t="s">
        <v>2</v>
      </c>
      <c r="E33" s="34" t="s">
        <v>922</v>
      </c>
      <c r="F33" s="325">
        <v>200</v>
      </c>
      <c r="G33" s="184"/>
      <c r="H33" s="163"/>
      <c r="I33" s="164"/>
      <c r="J33" s="164"/>
      <c r="K33" s="163">
        <f t="shared" si="14"/>
        <v>0</v>
      </c>
      <c r="L33" s="163">
        <f t="shared" si="15"/>
        <v>0</v>
      </c>
    </row>
    <row r="34" spans="1:12" ht="51" x14ac:dyDescent="0.25">
      <c r="A34" s="374" t="s">
        <v>816</v>
      </c>
      <c r="B34" s="325">
        <v>701</v>
      </c>
      <c r="C34" s="34" t="s">
        <v>21</v>
      </c>
      <c r="D34" s="34" t="s">
        <v>2</v>
      </c>
      <c r="E34" s="34" t="s">
        <v>358</v>
      </c>
      <c r="F34" s="325"/>
      <c r="G34" s="184">
        <f>G35</f>
        <v>800000</v>
      </c>
      <c r="H34" s="163">
        <f t="shared" ref="H34:L35" si="18">H35</f>
        <v>0</v>
      </c>
      <c r="I34" s="164">
        <f t="shared" si="18"/>
        <v>0</v>
      </c>
      <c r="J34" s="164">
        <f t="shared" si="18"/>
        <v>0</v>
      </c>
      <c r="K34" s="163">
        <f t="shared" si="18"/>
        <v>800000</v>
      </c>
      <c r="L34" s="163">
        <f t="shared" si="18"/>
        <v>0</v>
      </c>
    </row>
    <row r="35" spans="1:12" ht="51" x14ac:dyDescent="0.25">
      <c r="A35" s="374" t="s">
        <v>12</v>
      </c>
      <c r="B35" s="325">
        <v>701</v>
      </c>
      <c r="C35" s="34" t="s">
        <v>21</v>
      </c>
      <c r="D35" s="34" t="s">
        <v>2</v>
      </c>
      <c r="E35" s="34" t="s">
        <v>775</v>
      </c>
      <c r="F35" s="325"/>
      <c r="G35" s="184">
        <f>G36</f>
        <v>800000</v>
      </c>
      <c r="H35" s="163">
        <f t="shared" si="18"/>
        <v>0</v>
      </c>
      <c r="I35" s="164">
        <f t="shared" si="18"/>
        <v>0</v>
      </c>
      <c r="J35" s="164">
        <f t="shared" si="18"/>
        <v>0</v>
      </c>
      <c r="K35" s="163">
        <f t="shared" si="18"/>
        <v>800000</v>
      </c>
      <c r="L35" s="163">
        <f t="shared" si="18"/>
        <v>0</v>
      </c>
    </row>
    <row r="36" spans="1:12" ht="51" x14ac:dyDescent="0.25">
      <c r="A36" s="374" t="s">
        <v>11</v>
      </c>
      <c r="B36" s="325">
        <v>701</v>
      </c>
      <c r="C36" s="34" t="s">
        <v>21</v>
      </c>
      <c r="D36" s="34" t="s">
        <v>2</v>
      </c>
      <c r="E36" s="34" t="s">
        <v>775</v>
      </c>
      <c r="F36" s="325">
        <v>100</v>
      </c>
      <c r="G36" s="184">
        <v>800000</v>
      </c>
      <c r="H36" s="163"/>
      <c r="I36" s="164"/>
      <c r="J36" s="164"/>
      <c r="K36" s="163">
        <f t="shared" si="14"/>
        <v>800000</v>
      </c>
      <c r="L36" s="163">
        <f t="shared" si="15"/>
        <v>0</v>
      </c>
    </row>
    <row r="37" spans="1:12" x14ac:dyDescent="0.25">
      <c r="A37" s="98" t="s">
        <v>7</v>
      </c>
      <c r="B37" s="325">
        <v>701</v>
      </c>
      <c r="C37" s="34" t="s">
        <v>21</v>
      </c>
      <c r="D37" s="34" t="s">
        <v>2</v>
      </c>
      <c r="E37" s="34" t="s">
        <v>320</v>
      </c>
      <c r="F37" s="325"/>
      <c r="G37" s="184">
        <f t="shared" ref="G37:L37" si="19">G38</f>
        <v>45987985.75</v>
      </c>
      <c r="H37" s="163">
        <f t="shared" si="19"/>
        <v>0</v>
      </c>
      <c r="I37" s="164">
        <f t="shared" si="19"/>
        <v>0</v>
      </c>
      <c r="J37" s="164">
        <f t="shared" si="19"/>
        <v>0</v>
      </c>
      <c r="K37" s="163">
        <f t="shared" si="19"/>
        <v>45987985.75</v>
      </c>
      <c r="L37" s="163">
        <f t="shared" si="19"/>
        <v>0</v>
      </c>
    </row>
    <row r="38" spans="1:12" ht="25.5" x14ac:dyDescent="0.25">
      <c r="A38" s="98" t="s">
        <v>6</v>
      </c>
      <c r="B38" s="325">
        <v>701</v>
      </c>
      <c r="C38" s="34" t="s">
        <v>21</v>
      </c>
      <c r="D38" s="34" t="s">
        <v>2</v>
      </c>
      <c r="E38" s="34" t="s">
        <v>321</v>
      </c>
      <c r="F38" s="325"/>
      <c r="G38" s="184">
        <f>G41+G43+G39+G46</f>
        <v>45987985.75</v>
      </c>
      <c r="H38" s="184">
        <f t="shared" ref="H38:L38" si="20">H41+H43+H39+H46</f>
        <v>0</v>
      </c>
      <c r="I38" s="164">
        <f t="shared" si="20"/>
        <v>0</v>
      </c>
      <c r="J38" s="164">
        <f t="shared" si="20"/>
        <v>0</v>
      </c>
      <c r="K38" s="184">
        <f t="shared" si="20"/>
        <v>45987985.75</v>
      </c>
      <c r="L38" s="184">
        <f t="shared" si="20"/>
        <v>0</v>
      </c>
    </row>
    <row r="39" spans="1:12" ht="25.5" x14ac:dyDescent="0.25">
      <c r="A39" s="98" t="s">
        <v>263</v>
      </c>
      <c r="B39" s="325">
        <v>701</v>
      </c>
      <c r="C39" s="34" t="s">
        <v>21</v>
      </c>
      <c r="D39" s="34" t="s">
        <v>2</v>
      </c>
      <c r="E39" s="34" t="s">
        <v>322</v>
      </c>
      <c r="F39" s="325"/>
      <c r="G39" s="184">
        <f>G40</f>
        <v>0</v>
      </c>
      <c r="H39" s="163">
        <f t="shared" ref="H39:L39" si="21">H40</f>
        <v>0</v>
      </c>
      <c r="I39" s="164">
        <f t="shared" si="21"/>
        <v>0</v>
      </c>
      <c r="J39" s="164">
        <f t="shared" si="21"/>
        <v>0</v>
      </c>
      <c r="K39" s="163">
        <f t="shared" si="21"/>
        <v>0</v>
      </c>
      <c r="L39" s="163">
        <f t="shared" si="21"/>
        <v>0</v>
      </c>
    </row>
    <row r="40" spans="1:12" ht="51" x14ac:dyDescent="0.25">
      <c r="A40" s="374" t="s">
        <v>11</v>
      </c>
      <c r="B40" s="325">
        <v>701</v>
      </c>
      <c r="C40" s="34" t="s">
        <v>21</v>
      </c>
      <c r="D40" s="34" t="s">
        <v>2</v>
      </c>
      <c r="E40" s="34" t="s">
        <v>322</v>
      </c>
      <c r="F40" s="325">
        <v>100</v>
      </c>
      <c r="G40" s="184"/>
      <c r="H40" s="163"/>
      <c r="I40" s="164"/>
      <c r="J40" s="164"/>
      <c r="K40" s="163">
        <f t="shared" ref="K40:K111" si="22">G40+I40</f>
        <v>0</v>
      </c>
      <c r="L40" s="163">
        <f t="shared" ref="L40:L111" si="23">H40+J40</f>
        <v>0</v>
      </c>
    </row>
    <row r="41" spans="1:12" ht="25.5" x14ac:dyDescent="0.25">
      <c r="A41" s="374" t="s">
        <v>25</v>
      </c>
      <c r="B41" s="325">
        <v>701</v>
      </c>
      <c r="C41" s="34" t="s">
        <v>21</v>
      </c>
      <c r="D41" s="34" t="s">
        <v>2</v>
      </c>
      <c r="E41" s="34" t="s">
        <v>323</v>
      </c>
      <c r="F41" s="325"/>
      <c r="G41" s="184">
        <f>G42</f>
        <v>45607985.75</v>
      </c>
      <c r="H41" s="163">
        <f t="shared" ref="H41:L41" si="24">H42</f>
        <v>0</v>
      </c>
      <c r="I41" s="164">
        <f t="shared" si="24"/>
        <v>0</v>
      </c>
      <c r="J41" s="164">
        <f t="shared" si="24"/>
        <v>0</v>
      </c>
      <c r="K41" s="163">
        <f t="shared" si="24"/>
        <v>45607985.75</v>
      </c>
      <c r="L41" s="163">
        <f t="shared" si="24"/>
        <v>0</v>
      </c>
    </row>
    <row r="42" spans="1:12" ht="51" x14ac:dyDescent="0.25">
      <c r="A42" s="374" t="s">
        <v>11</v>
      </c>
      <c r="B42" s="325">
        <v>701</v>
      </c>
      <c r="C42" s="34" t="s">
        <v>21</v>
      </c>
      <c r="D42" s="34" t="s">
        <v>2</v>
      </c>
      <c r="E42" s="34" t="s">
        <v>323</v>
      </c>
      <c r="F42" s="325">
        <v>100</v>
      </c>
      <c r="G42" s="184">
        <v>45607985.75</v>
      </c>
      <c r="H42" s="163"/>
      <c r="I42" s="164"/>
      <c r="J42" s="164"/>
      <c r="K42" s="163">
        <f t="shared" si="22"/>
        <v>45607985.75</v>
      </c>
      <c r="L42" s="163">
        <f t="shared" si="23"/>
        <v>0</v>
      </c>
    </row>
    <row r="43" spans="1:12" ht="25.5" x14ac:dyDescent="0.25">
      <c r="A43" s="50" t="s">
        <v>22</v>
      </c>
      <c r="B43" s="325">
        <v>701</v>
      </c>
      <c r="C43" s="34" t="s">
        <v>21</v>
      </c>
      <c r="D43" s="34" t="s">
        <v>2</v>
      </c>
      <c r="E43" s="34" t="s">
        <v>324</v>
      </c>
      <c r="F43" s="325"/>
      <c r="G43" s="184">
        <f t="shared" ref="G43:L43" si="25">SUM(G44:G45)</f>
        <v>0</v>
      </c>
      <c r="H43" s="163">
        <f t="shared" si="25"/>
        <v>0</v>
      </c>
      <c r="I43" s="164">
        <f t="shared" si="25"/>
        <v>0</v>
      </c>
      <c r="J43" s="164">
        <f t="shared" si="25"/>
        <v>0</v>
      </c>
      <c r="K43" s="163">
        <f t="shared" si="25"/>
        <v>0</v>
      </c>
      <c r="L43" s="163">
        <f t="shared" si="25"/>
        <v>0</v>
      </c>
    </row>
    <row r="44" spans="1:12" ht="25.5" x14ac:dyDescent="0.25">
      <c r="A44" s="374" t="s">
        <v>16</v>
      </c>
      <c r="B44" s="325">
        <v>701</v>
      </c>
      <c r="C44" s="34" t="s">
        <v>21</v>
      </c>
      <c r="D44" s="34" t="s">
        <v>2</v>
      </c>
      <c r="E44" s="34" t="s">
        <v>324</v>
      </c>
      <c r="F44" s="325">
        <v>200</v>
      </c>
      <c r="G44" s="184"/>
      <c r="H44" s="163"/>
      <c r="I44" s="164"/>
      <c r="J44" s="164"/>
      <c r="K44" s="163">
        <f t="shared" si="22"/>
        <v>0</v>
      </c>
      <c r="L44" s="163">
        <f t="shared" si="23"/>
        <v>0</v>
      </c>
    </row>
    <row r="45" spans="1:12" x14ac:dyDescent="0.25">
      <c r="A45" s="374" t="s">
        <v>14</v>
      </c>
      <c r="B45" s="325">
        <v>701</v>
      </c>
      <c r="C45" s="34" t="s">
        <v>21</v>
      </c>
      <c r="D45" s="34" t="s">
        <v>2</v>
      </c>
      <c r="E45" s="34" t="s">
        <v>324</v>
      </c>
      <c r="F45" s="325">
        <v>800</v>
      </c>
      <c r="G45" s="184"/>
      <c r="H45" s="163"/>
      <c r="I45" s="164"/>
      <c r="J45" s="164"/>
      <c r="K45" s="163">
        <f t="shared" si="22"/>
        <v>0</v>
      </c>
      <c r="L45" s="163">
        <f t="shared" si="23"/>
        <v>0</v>
      </c>
    </row>
    <row r="46" spans="1:12" ht="89.25" x14ac:dyDescent="0.25">
      <c r="A46" s="374" t="s">
        <v>976</v>
      </c>
      <c r="B46" s="325">
        <v>701</v>
      </c>
      <c r="C46" s="34" t="s">
        <v>21</v>
      </c>
      <c r="D46" s="34" t="s">
        <v>2</v>
      </c>
      <c r="E46" s="34" t="s">
        <v>786</v>
      </c>
      <c r="F46" s="325"/>
      <c r="G46" s="184">
        <f>SUM(G47:G48)</f>
        <v>380000</v>
      </c>
      <c r="H46" s="163">
        <f t="shared" ref="H46:L46" si="26">SUM(H47:H48)</f>
        <v>0</v>
      </c>
      <c r="I46" s="164">
        <f t="shared" si="26"/>
        <v>0</v>
      </c>
      <c r="J46" s="164">
        <f t="shared" si="26"/>
        <v>0</v>
      </c>
      <c r="K46" s="163">
        <f t="shared" si="26"/>
        <v>380000</v>
      </c>
      <c r="L46" s="163">
        <f t="shared" si="26"/>
        <v>0</v>
      </c>
    </row>
    <row r="47" spans="1:12" ht="51" x14ac:dyDescent="0.25">
      <c r="A47" s="374" t="s">
        <v>11</v>
      </c>
      <c r="B47" s="325">
        <v>701</v>
      </c>
      <c r="C47" s="34" t="s">
        <v>21</v>
      </c>
      <c r="D47" s="34" t="s">
        <v>2</v>
      </c>
      <c r="E47" s="34" t="s">
        <v>786</v>
      </c>
      <c r="F47" s="325">
        <v>100</v>
      </c>
      <c r="G47" s="184">
        <v>61277.760000000002</v>
      </c>
      <c r="H47" s="163"/>
      <c r="I47" s="164"/>
      <c r="J47" s="164"/>
      <c r="K47" s="163">
        <f>G47+I47</f>
        <v>61277.760000000002</v>
      </c>
      <c r="L47" s="163">
        <f>H47+J47</f>
        <v>0</v>
      </c>
    </row>
    <row r="48" spans="1:12" x14ac:dyDescent="0.25">
      <c r="A48" s="374" t="s">
        <v>5</v>
      </c>
      <c r="B48" s="325">
        <v>701</v>
      </c>
      <c r="C48" s="34" t="s">
        <v>21</v>
      </c>
      <c r="D48" s="34" t="s">
        <v>2</v>
      </c>
      <c r="E48" s="34" t="s">
        <v>786</v>
      </c>
      <c r="F48" s="325">
        <v>300</v>
      </c>
      <c r="G48" s="153">
        <v>318722.24</v>
      </c>
      <c r="H48" s="163"/>
      <c r="I48" s="164"/>
      <c r="J48" s="164"/>
      <c r="K48" s="163">
        <f>G48+I48</f>
        <v>318722.24</v>
      </c>
      <c r="L48" s="163">
        <f>H48+J48</f>
        <v>0</v>
      </c>
    </row>
    <row r="49" spans="1:12" ht="18.75" customHeight="1" x14ac:dyDescent="0.25">
      <c r="A49" s="374" t="s">
        <v>326</v>
      </c>
      <c r="B49" s="349">
        <v>701</v>
      </c>
      <c r="C49" s="351" t="s">
        <v>21</v>
      </c>
      <c r="D49" s="351" t="s">
        <v>45</v>
      </c>
      <c r="E49" s="351"/>
      <c r="F49" s="349"/>
      <c r="G49" s="164">
        <f>G50</f>
        <v>85534.75</v>
      </c>
      <c r="H49" s="164">
        <f t="shared" ref="H49:L52" si="27">H50</f>
        <v>85534.75</v>
      </c>
      <c r="I49" s="164">
        <f t="shared" si="27"/>
        <v>0</v>
      </c>
      <c r="J49" s="164">
        <f t="shared" si="27"/>
        <v>0</v>
      </c>
      <c r="K49" s="164">
        <f t="shared" si="27"/>
        <v>85534.75</v>
      </c>
      <c r="L49" s="164">
        <f t="shared" si="27"/>
        <v>85534.75</v>
      </c>
    </row>
    <row r="50" spans="1:12" x14ac:dyDescent="0.25">
      <c r="A50" s="98" t="s">
        <v>7</v>
      </c>
      <c r="B50" s="349">
        <v>701</v>
      </c>
      <c r="C50" s="351" t="s">
        <v>21</v>
      </c>
      <c r="D50" s="351" t="s">
        <v>45</v>
      </c>
      <c r="E50" s="351" t="s">
        <v>320</v>
      </c>
      <c r="F50" s="349"/>
      <c r="G50" s="164">
        <f>G51</f>
        <v>85534.75</v>
      </c>
      <c r="H50" s="164">
        <f t="shared" si="27"/>
        <v>85534.75</v>
      </c>
      <c r="I50" s="164">
        <f t="shared" si="27"/>
        <v>0</v>
      </c>
      <c r="J50" s="164">
        <f t="shared" si="27"/>
        <v>0</v>
      </c>
      <c r="K50" s="164">
        <f t="shared" si="27"/>
        <v>85534.75</v>
      </c>
      <c r="L50" s="164">
        <f t="shared" si="27"/>
        <v>85534.75</v>
      </c>
    </row>
    <row r="51" spans="1:12" ht="25.5" x14ac:dyDescent="0.25">
      <c r="A51" s="98" t="s">
        <v>6</v>
      </c>
      <c r="B51" s="349">
        <v>701</v>
      </c>
      <c r="C51" s="351" t="s">
        <v>21</v>
      </c>
      <c r="D51" s="351" t="s">
        <v>45</v>
      </c>
      <c r="E51" s="351" t="s">
        <v>321</v>
      </c>
      <c r="F51" s="349"/>
      <c r="G51" s="164">
        <f>G52</f>
        <v>85534.75</v>
      </c>
      <c r="H51" s="164">
        <f t="shared" si="27"/>
        <v>85534.75</v>
      </c>
      <c r="I51" s="164">
        <f t="shared" si="27"/>
        <v>0</v>
      </c>
      <c r="J51" s="164">
        <f t="shared" si="27"/>
        <v>0</v>
      </c>
      <c r="K51" s="164">
        <f t="shared" si="27"/>
        <v>85534.75</v>
      </c>
      <c r="L51" s="164">
        <f t="shared" si="27"/>
        <v>85534.75</v>
      </c>
    </row>
    <row r="52" spans="1:12" ht="38.25" x14ac:dyDescent="0.25">
      <c r="A52" s="374" t="s">
        <v>327</v>
      </c>
      <c r="B52" s="349">
        <v>701</v>
      </c>
      <c r="C52" s="351" t="s">
        <v>21</v>
      </c>
      <c r="D52" s="351" t="s">
        <v>45</v>
      </c>
      <c r="E52" s="351" t="s">
        <v>328</v>
      </c>
      <c r="F52" s="349"/>
      <c r="G52" s="164">
        <f>G53</f>
        <v>85534.75</v>
      </c>
      <c r="H52" s="164">
        <f t="shared" si="27"/>
        <v>85534.75</v>
      </c>
      <c r="I52" s="164">
        <f t="shared" si="27"/>
        <v>0</v>
      </c>
      <c r="J52" s="164">
        <f t="shared" si="27"/>
        <v>0</v>
      </c>
      <c r="K52" s="164">
        <f t="shared" si="27"/>
        <v>85534.75</v>
      </c>
      <c r="L52" s="164">
        <f t="shared" si="27"/>
        <v>85534.75</v>
      </c>
    </row>
    <row r="53" spans="1:12" ht="25.5" x14ac:dyDescent="0.25">
      <c r="A53" s="374" t="s">
        <v>16</v>
      </c>
      <c r="B53" s="349">
        <v>701</v>
      </c>
      <c r="C53" s="351" t="s">
        <v>21</v>
      </c>
      <c r="D53" s="351" t="s">
        <v>45</v>
      </c>
      <c r="E53" s="351" t="s">
        <v>328</v>
      </c>
      <c r="F53" s="349">
        <v>200</v>
      </c>
      <c r="G53" s="164">
        <v>85534.75</v>
      </c>
      <c r="H53" s="164">
        <f>G53</f>
        <v>85534.75</v>
      </c>
      <c r="I53" s="164"/>
      <c r="J53" s="164"/>
      <c r="K53" s="164">
        <f t="shared" ref="K53" si="28">G53+I53</f>
        <v>85534.75</v>
      </c>
      <c r="L53" s="164">
        <f t="shared" ref="L53" si="29">H53+J53</f>
        <v>85534.75</v>
      </c>
    </row>
    <row r="54" spans="1:12" x14ac:dyDescent="0.25">
      <c r="A54" s="374" t="s">
        <v>1071</v>
      </c>
      <c r="B54" s="325">
        <v>701</v>
      </c>
      <c r="C54" s="34" t="s">
        <v>21</v>
      </c>
      <c r="D54" s="34" t="s">
        <v>62</v>
      </c>
      <c r="E54" s="34"/>
      <c r="F54" s="325"/>
      <c r="G54" s="184">
        <f t="shared" ref="G54:L56" si="30">G55</f>
        <v>1312500</v>
      </c>
      <c r="H54" s="163">
        <f t="shared" si="30"/>
        <v>0</v>
      </c>
      <c r="I54" s="164">
        <f t="shared" si="30"/>
        <v>0</v>
      </c>
      <c r="J54" s="164">
        <f t="shared" si="30"/>
        <v>0</v>
      </c>
      <c r="K54" s="163">
        <f t="shared" si="30"/>
        <v>1312500</v>
      </c>
      <c r="L54" s="163">
        <f t="shared" si="30"/>
        <v>0</v>
      </c>
    </row>
    <row r="55" spans="1:12" x14ac:dyDescent="0.25">
      <c r="A55" s="98" t="s">
        <v>7</v>
      </c>
      <c r="B55" s="325">
        <v>701</v>
      </c>
      <c r="C55" s="34" t="s">
        <v>21</v>
      </c>
      <c r="D55" s="34" t="s">
        <v>62</v>
      </c>
      <c r="E55" s="34" t="s">
        <v>320</v>
      </c>
      <c r="F55" s="325"/>
      <c r="G55" s="184">
        <f t="shared" si="30"/>
        <v>1312500</v>
      </c>
      <c r="H55" s="163">
        <f t="shared" si="30"/>
        <v>0</v>
      </c>
      <c r="I55" s="164">
        <f t="shared" si="30"/>
        <v>0</v>
      </c>
      <c r="J55" s="164">
        <f t="shared" si="30"/>
        <v>0</v>
      </c>
      <c r="K55" s="163">
        <f t="shared" si="30"/>
        <v>1312500</v>
      </c>
      <c r="L55" s="163">
        <f t="shared" si="30"/>
        <v>0</v>
      </c>
    </row>
    <row r="56" spans="1:12" ht="25.5" x14ac:dyDescent="0.25">
      <c r="A56" s="98" t="s">
        <v>6</v>
      </c>
      <c r="B56" s="325">
        <v>701</v>
      </c>
      <c r="C56" s="34" t="s">
        <v>21</v>
      </c>
      <c r="D56" s="34" t="s">
        <v>62</v>
      </c>
      <c r="E56" s="34" t="s">
        <v>321</v>
      </c>
      <c r="F56" s="325"/>
      <c r="G56" s="184">
        <f t="shared" si="30"/>
        <v>1312500</v>
      </c>
      <c r="H56" s="163">
        <f t="shared" si="30"/>
        <v>0</v>
      </c>
      <c r="I56" s="164">
        <f t="shared" si="30"/>
        <v>0</v>
      </c>
      <c r="J56" s="164">
        <f t="shared" si="30"/>
        <v>0</v>
      </c>
      <c r="K56" s="163">
        <f t="shared" si="30"/>
        <v>1312500</v>
      </c>
      <c r="L56" s="163">
        <f t="shared" si="30"/>
        <v>0</v>
      </c>
    </row>
    <row r="57" spans="1:12" ht="25.5" x14ac:dyDescent="0.25">
      <c r="A57" s="374" t="s">
        <v>1072</v>
      </c>
      <c r="B57" s="325">
        <v>701</v>
      </c>
      <c r="C57" s="34" t="s">
        <v>21</v>
      </c>
      <c r="D57" s="34" t="s">
        <v>62</v>
      </c>
      <c r="E57" s="34" t="s">
        <v>1073</v>
      </c>
      <c r="F57" s="325"/>
      <c r="G57" s="184">
        <f>SUM(G58:G59)</f>
        <v>1312500</v>
      </c>
      <c r="H57" s="377">
        <f t="shared" ref="H57:L57" si="31">SUM(H58:H59)</f>
        <v>0</v>
      </c>
      <c r="I57" s="377">
        <f t="shared" si="31"/>
        <v>0</v>
      </c>
      <c r="J57" s="377">
        <f t="shared" si="31"/>
        <v>0</v>
      </c>
      <c r="K57" s="377">
        <f t="shared" si="31"/>
        <v>1312500</v>
      </c>
      <c r="L57" s="377">
        <f t="shared" si="31"/>
        <v>0</v>
      </c>
    </row>
    <row r="58" spans="1:12" ht="25.5" x14ac:dyDescent="0.25">
      <c r="A58" s="374" t="s">
        <v>16</v>
      </c>
      <c r="B58" s="325">
        <v>701</v>
      </c>
      <c r="C58" s="34" t="s">
        <v>21</v>
      </c>
      <c r="D58" s="34" t="s">
        <v>62</v>
      </c>
      <c r="E58" s="34" t="s">
        <v>1073</v>
      </c>
      <c r="F58" s="325">
        <v>200</v>
      </c>
      <c r="G58" s="184">
        <v>1312500</v>
      </c>
      <c r="H58" s="163"/>
      <c r="I58" s="164">
        <v>-1312500</v>
      </c>
      <c r="J58" s="164"/>
      <c r="K58" s="163">
        <f>G58+I58</f>
        <v>0</v>
      </c>
      <c r="L58" s="163">
        <f>H58+J58</f>
        <v>0</v>
      </c>
    </row>
    <row r="59" spans="1:12" x14ac:dyDescent="0.25">
      <c r="A59" s="404" t="s">
        <v>14</v>
      </c>
      <c r="B59" s="401">
        <v>701</v>
      </c>
      <c r="C59" s="403" t="s">
        <v>21</v>
      </c>
      <c r="D59" s="403" t="s">
        <v>62</v>
      </c>
      <c r="E59" s="403" t="s">
        <v>1073</v>
      </c>
      <c r="F59" s="401">
        <v>800</v>
      </c>
      <c r="G59" s="377"/>
      <c r="H59" s="377"/>
      <c r="I59" s="378">
        <v>1312500</v>
      </c>
      <c r="J59" s="378"/>
      <c r="K59" s="377">
        <f>G59+I59</f>
        <v>1312500</v>
      </c>
      <c r="L59" s="377">
        <f>H59+J59</f>
        <v>0</v>
      </c>
    </row>
    <row r="60" spans="1:12" x14ac:dyDescent="0.25">
      <c r="A60" s="374" t="s">
        <v>24</v>
      </c>
      <c r="B60" s="325">
        <v>701</v>
      </c>
      <c r="C60" s="34" t="s">
        <v>21</v>
      </c>
      <c r="D60" s="34" t="s">
        <v>20</v>
      </c>
      <c r="E60" s="34"/>
      <c r="F60" s="325"/>
      <c r="G60" s="184">
        <f t="shared" ref="G60:L60" si="32">G67+G95+G61</f>
        <v>58621677.789999999</v>
      </c>
      <c r="H60" s="163">
        <f t="shared" si="32"/>
        <v>2432575.6799999997</v>
      </c>
      <c r="I60" s="164">
        <f t="shared" si="32"/>
        <v>606000</v>
      </c>
      <c r="J60" s="164">
        <f t="shared" si="32"/>
        <v>0</v>
      </c>
      <c r="K60" s="163">
        <f t="shared" si="32"/>
        <v>59227677.789999999</v>
      </c>
      <c r="L60" s="163">
        <f t="shared" si="32"/>
        <v>2432575.6799999997</v>
      </c>
    </row>
    <row r="61" spans="1:12" ht="25.5" x14ac:dyDescent="0.25">
      <c r="A61" s="375" t="s">
        <v>384</v>
      </c>
      <c r="B61" s="325">
        <v>701</v>
      </c>
      <c r="C61" s="34" t="s">
        <v>21</v>
      </c>
      <c r="D61" s="34" t="s">
        <v>20</v>
      </c>
      <c r="E61" s="34" t="s">
        <v>330</v>
      </c>
      <c r="F61" s="325"/>
      <c r="G61" s="184">
        <f>G62</f>
        <v>20253.689999999999</v>
      </c>
      <c r="H61" s="163">
        <f t="shared" ref="H61:L63" si="33">H62</f>
        <v>0</v>
      </c>
      <c r="I61" s="164">
        <f t="shared" si="33"/>
        <v>0</v>
      </c>
      <c r="J61" s="164">
        <f t="shared" si="33"/>
        <v>0</v>
      </c>
      <c r="K61" s="163">
        <f t="shared" si="33"/>
        <v>20253.689999999999</v>
      </c>
      <c r="L61" s="163">
        <f t="shared" si="33"/>
        <v>0</v>
      </c>
    </row>
    <row r="62" spans="1:12" ht="38.25" x14ac:dyDescent="0.25">
      <c r="A62" s="374" t="s">
        <v>423</v>
      </c>
      <c r="B62" s="325">
        <v>701</v>
      </c>
      <c r="C62" s="34" t="s">
        <v>21</v>
      </c>
      <c r="D62" s="34" t="s">
        <v>20</v>
      </c>
      <c r="E62" s="34" t="s">
        <v>426</v>
      </c>
      <c r="F62" s="325"/>
      <c r="G62" s="184">
        <f>G63</f>
        <v>20253.689999999999</v>
      </c>
      <c r="H62" s="163">
        <f t="shared" si="33"/>
        <v>0</v>
      </c>
      <c r="I62" s="164">
        <f t="shared" si="33"/>
        <v>0</v>
      </c>
      <c r="J62" s="164">
        <f t="shared" si="33"/>
        <v>0</v>
      </c>
      <c r="K62" s="163">
        <f t="shared" si="33"/>
        <v>20253.689999999999</v>
      </c>
      <c r="L62" s="163">
        <f t="shared" si="33"/>
        <v>0</v>
      </c>
    </row>
    <row r="63" spans="1:12" ht="38.25" x14ac:dyDescent="0.25">
      <c r="A63" s="374" t="s">
        <v>424</v>
      </c>
      <c r="B63" s="325">
        <v>701</v>
      </c>
      <c r="C63" s="34" t="s">
        <v>21</v>
      </c>
      <c r="D63" s="34" t="s">
        <v>20</v>
      </c>
      <c r="E63" s="34" t="s">
        <v>425</v>
      </c>
      <c r="F63" s="325"/>
      <c r="G63" s="184">
        <f>G64</f>
        <v>20253.689999999999</v>
      </c>
      <c r="H63" s="163">
        <f t="shared" si="33"/>
        <v>0</v>
      </c>
      <c r="I63" s="164">
        <f t="shared" si="33"/>
        <v>0</v>
      </c>
      <c r="J63" s="164">
        <f t="shared" si="33"/>
        <v>0</v>
      </c>
      <c r="K63" s="163">
        <f t="shared" si="33"/>
        <v>20253.689999999999</v>
      </c>
      <c r="L63" s="163">
        <f t="shared" si="33"/>
        <v>0</v>
      </c>
    </row>
    <row r="64" spans="1:12" ht="63.75" x14ac:dyDescent="0.25">
      <c r="A64" s="374" t="s">
        <v>270</v>
      </c>
      <c r="B64" s="325">
        <v>701</v>
      </c>
      <c r="C64" s="34" t="s">
        <v>21</v>
      </c>
      <c r="D64" s="34" t="s">
        <v>20</v>
      </c>
      <c r="E64" s="34" t="s">
        <v>450</v>
      </c>
      <c r="F64" s="325"/>
      <c r="G64" s="184">
        <f>SUM(G65:G66)</f>
        <v>20253.689999999999</v>
      </c>
      <c r="H64" s="163">
        <f t="shared" ref="H64:L64" si="34">SUM(H65:H66)</f>
        <v>0</v>
      </c>
      <c r="I64" s="164">
        <f t="shared" si="34"/>
        <v>0</v>
      </c>
      <c r="J64" s="164">
        <f t="shared" si="34"/>
        <v>0</v>
      </c>
      <c r="K64" s="163">
        <f t="shared" si="34"/>
        <v>20253.689999999999</v>
      </c>
      <c r="L64" s="163">
        <f t="shared" si="34"/>
        <v>0</v>
      </c>
    </row>
    <row r="65" spans="1:12" x14ac:dyDescent="0.25">
      <c r="A65" s="374" t="s">
        <v>5</v>
      </c>
      <c r="B65" s="325">
        <v>701</v>
      </c>
      <c r="C65" s="34" t="s">
        <v>21</v>
      </c>
      <c r="D65" s="34" t="s">
        <v>20</v>
      </c>
      <c r="E65" s="34" t="s">
        <v>450</v>
      </c>
      <c r="F65" s="325">
        <v>300</v>
      </c>
      <c r="G65" s="184">
        <v>20253.689999999999</v>
      </c>
      <c r="H65" s="163"/>
      <c r="I65" s="164"/>
      <c r="J65" s="164"/>
      <c r="K65" s="163">
        <f>G65+I65</f>
        <v>20253.689999999999</v>
      </c>
      <c r="L65" s="163">
        <f>H65+J65</f>
        <v>0</v>
      </c>
    </row>
    <row r="66" spans="1:12" ht="25.5" x14ac:dyDescent="0.25">
      <c r="A66" s="374" t="s">
        <v>46</v>
      </c>
      <c r="B66" s="325">
        <v>701</v>
      </c>
      <c r="C66" s="34" t="s">
        <v>21</v>
      </c>
      <c r="D66" s="34" t="s">
        <v>20</v>
      </c>
      <c r="E66" s="34" t="s">
        <v>450</v>
      </c>
      <c r="F66" s="325">
        <v>600</v>
      </c>
      <c r="G66" s="153"/>
      <c r="H66" s="163"/>
      <c r="I66" s="164"/>
      <c r="J66" s="164"/>
      <c r="K66" s="163">
        <f>G66+I66</f>
        <v>0</v>
      </c>
      <c r="L66" s="163">
        <f>H66+J66</f>
        <v>0</v>
      </c>
    </row>
    <row r="67" spans="1:12" ht="25.5" x14ac:dyDescent="0.25">
      <c r="A67" s="384" t="s">
        <v>1273</v>
      </c>
      <c r="B67" s="325">
        <v>701</v>
      </c>
      <c r="C67" s="34" t="s">
        <v>21</v>
      </c>
      <c r="D67" s="34" t="s">
        <v>20</v>
      </c>
      <c r="E67" s="34" t="s">
        <v>340</v>
      </c>
      <c r="F67" s="325"/>
      <c r="G67" s="184">
        <f t="shared" ref="G67:L67" si="35">G68+G81+G89</f>
        <v>4583794.17</v>
      </c>
      <c r="H67" s="163">
        <f t="shared" si="35"/>
        <v>0</v>
      </c>
      <c r="I67" s="164">
        <f t="shared" si="35"/>
        <v>0</v>
      </c>
      <c r="J67" s="164">
        <f t="shared" si="35"/>
        <v>0</v>
      </c>
      <c r="K67" s="163">
        <f t="shared" si="35"/>
        <v>4583794.17</v>
      </c>
      <c r="L67" s="163">
        <f t="shared" si="35"/>
        <v>0</v>
      </c>
    </row>
    <row r="68" spans="1:12" ht="38.25" x14ac:dyDescent="0.25">
      <c r="A68" s="374" t="s">
        <v>815</v>
      </c>
      <c r="B68" s="325">
        <v>701</v>
      </c>
      <c r="C68" s="34" t="s">
        <v>21</v>
      </c>
      <c r="D68" s="34" t="s">
        <v>20</v>
      </c>
      <c r="E68" s="34" t="s">
        <v>341</v>
      </c>
      <c r="F68" s="325"/>
      <c r="G68" s="184">
        <f>G69+G72+G75+G78</f>
        <v>2824150</v>
      </c>
      <c r="H68" s="163">
        <f t="shared" ref="H68:L68" si="36">H69+H72+H75+H78</f>
        <v>0</v>
      </c>
      <c r="I68" s="164">
        <f t="shared" si="36"/>
        <v>0</v>
      </c>
      <c r="J68" s="164">
        <f t="shared" si="36"/>
        <v>0</v>
      </c>
      <c r="K68" s="163">
        <f t="shared" si="36"/>
        <v>2824150</v>
      </c>
      <c r="L68" s="163">
        <f t="shared" si="36"/>
        <v>0</v>
      </c>
    </row>
    <row r="69" spans="1:12" ht="63.75" x14ac:dyDescent="0.25">
      <c r="A69" s="374" t="s">
        <v>335</v>
      </c>
      <c r="B69" s="325">
        <v>701</v>
      </c>
      <c r="C69" s="34" t="s">
        <v>21</v>
      </c>
      <c r="D69" s="34" t="s">
        <v>20</v>
      </c>
      <c r="E69" s="34" t="s">
        <v>342</v>
      </c>
      <c r="F69" s="325"/>
      <c r="G69" s="184">
        <f>G70</f>
        <v>825050</v>
      </c>
      <c r="H69" s="163">
        <f t="shared" ref="H69:L69" si="37">H70</f>
        <v>0</v>
      </c>
      <c r="I69" s="164">
        <f t="shared" si="37"/>
        <v>0</v>
      </c>
      <c r="J69" s="164">
        <f t="shared" si="37"/>
        <v>0</v>
      </c>
      <c r="K69" s="163">
        <f t="shared" si="37"/>
        <v>825050</v>
      </c>
      <c r="L69" s="163">
        <f t="shared" si="37"/>
        <v>0</v>
      </c>
    </row>
    <row r="70" spans="1:12" ht="38.25" x14ac:dyDescent="0.25">
      <c r="A70" s="50" t="s">
        <v>336</v>
      </c>
      <c r="B70" s="325">
        <v>701</v>
      </c>
      <c r="C70" s="34" t="s">
        <v>21</v>
      </c>
      <c r="D70" s="34" t="s">
        <v>20</v>
      </c>
      <c r="E70" s="34" t="s">
        <v>343</v>
      </c>
      <c r="F70" s="325"/>
      <c r="G70" s="184">
        <f t="shared" ref="G70:L70" si="38">G71</f>
        <v>825050</v>
      </c>
      <c r="H70" s="163">
        <f t="shared" si="38"/>
        <v>0</v>
      </c>
      <c r="I70" s="164">
        <f t="shared" si="38"/>
        <v>0</v>
      </c>
      <c r="J70" s="164">
        <f t="shared" si="38"/>
        <v>0</v>
      </c>
      <c r="K70" s="163">
        <f t="shared" si="38"/>
        <v>825050</v>
      </c>
      <c r="L70" s="163">
        <f t="shared" si="38"/>
        <v>0</v>
      </c>
    </row>
    <row r="71" spans="1:12" ht="25.5" x14ac:dyDescent="0.25">
      <c r="A71" s="374" t="s">
        <v>16</v>
      </c>
      <c r="B71" s="325">
        <v>701</v>
      </c>
      <c r="C71" s="34" t="s">
        <v>21</v>
      </c>
      <c r="D71" s="34" t="s">
        <v>20</v>
      </c>
      <c r="E71" s="34" t="s">
        <v>343</v>
      </c>
      <c r="F71" s="325">
        <v>200</v>
      </c>
      <c r="G71" s="184">
        <v>825050</v>
      </c>
      <c r="H71" s="163"/>
      <c r="I71" s="164"/>
      <c r="J71" s="164"/>
      <c r="K71" s="163">
        <f t="shared" si="22"/>
        <v>825050</v>
      </c>
      <c r="L71" s="163">
        <f t="shared" si="23"/>
        <v>0</v>
      </c>
    </row>
    <row r="72" spans="1:12" ht="38.25" x14ac:dyDescent="0.25">
      <c r="A72" s="374" t="s">
        <v>337</v>
      </c>
      <c r="B72" s="325">
        <v>701</v>
      </c>
      <c r="C72" s="34" t="s">
        <v>21</v>
      </c>
      <c r="D72" s="34" t="s">
        <v>20</v>
      </c>
      <c r="E72" s="34" t="s">
        <v>349</v>
      </c>
      <c r="F72" s="325"/>
      <c r="G72" s="184">
        <f>G73</f>
        <v>515000</v>
      </c>
      <c r="H72" s="163">
        <f t="shared" ref="H72:L73" si="39">H73</f>
        <v>0</v>
      </c>
      <c r="I72" s="164">
        <f t="shared" si="39"/>
        <v>0</v>
      </c>
      <c r="J72" s="164">
        <f t="shared" si="39"/>
        <v>0</v>
      </c>
      <c r="K72" s="163">
        <f t="shared" si="39"/>
        <v>515000</v>
      </c>
      <c r="L72" s="163">
        <f t="shared" si="39"/>
        <v>0</v>
      </c>
    </row>
    <row r="73" spans="1:12" ht="38.25" x14ac:dyDescent="0.25">
      <c r="A73" s="50" t="s">
        <v>336</v>
      </c>
      <c r="B73" s="325">
        <v>701</v>
      </c>
      <c r="C73" s="34" t="s">
        <v>21</v>
      </c>
      <c r="D73" s="34" t="s">
        <v>20</v>
      </c>
      <c r="E73" s="34" t="s">
        <v>344</v>
      </c>
      <c r="F73" s="325"/>
      <c r="G73" s="184">
        <f>G74</f>
        <v>515000</v>
      </c>
      <c r="H73" s="163">
        <f t="shared" si="39"/>
        <v>0</v>
      </c>
      <c r="I73" s="164">
        <f t="shared" si="39"/>
        <v>0</v>
      </c>
      <c r="J73" s="164">
        <f t="shared" si="39"/>
        <v>0</v>
      </c>
      <c r="K73" s="163">
        <f t="shared" si="39"/>
        <v>515000</v>
      </c>
      <c r="L73" s="163">
        <f t="shared" si="39"/>
        <v>0</v>
      </c>
    </row>
    <row r="74" spans="1:12" ht="25.5" x14ac:dyDescent="0.25">
      <c r="A74" s="374" t="s">
        <v>16</v>
      </c>
      <c r="B74" s="325">
        <v>701</v>
      </c>
      <c r="C74" s="34" t="s">
        <v>21</v>
      </c>
      <c r="D74" s="34" t="s">
        <v>20</v>
      </c>
      <c r="E74" s="34" t="s">
        <v>344</v>
      </c>
      <c r="F74" s="325">
        <v>200</v>
      </c>
      <c r="G74" s="184">
        <v>515000</v>
      </c>
      <c r="H74" s="163"/>
      <c r="I74" s="164"/>
      <c r="J74" s="164"/>
      <c r="K74" s="163">
        <f t="shared" si="22"/>
        <v>515000</v>
      </c>
      <c r="L74" s="163">
        <f t="shared" si="23"/>
        <v>0</v>
      </c>
    </row>
    <row r="75" spans="1:12" ht="38.25" x14ac:dyDescent="0.25">
      <c r="A75" s="374" t="s">
        <v>338</v>
      </c>
      <c r="B75" s="325">
        <v>701</v>
      </c>
      <c r="C75" s="34" t="s">
        <v>21</v>
      </c>
      <c r="D75" s="34" t="s">
        <v>20</v>
      </c>
      <c r="E75" s="34" t="s">
        <v>347</v>
      </c>
      <c r="F75" s="325"/>
      <c r="G75" s="184">
        <f>G76</f>
        <v>130000</v>
      </c>
      <c r="H75" s="163">
        <f t="shared" ref="H75:L76" si="40">H76</f>
        <v>0</v>
      </c>
      <c r="I75" s="164">
        <f t="shared" si="40"/>
        <v>0</v>
      </c>
      <c r="J75" s="164">
        <f t="shared" si="40"/>
        <v>0</v>
      </c>
      <c r="K75" s="163">
        <f t="shared" si="40"/>
        <v>130000</v>
      </c>
      <c r="L75" s="163">
        <f t="shared" si="40"/>
        <v>0</v>
      </c>
    </row>
    <row r="76" spans="1:12" ht="38.25" x14ac:dyDescent="0.25">
      <c r="A76" s="50" t="s">
        <v>336</v>
      </c>
      <c r="B76" s="325">
        <v>701</v>
      </c>
      <c r="C76" s="34" t="s">
        <v>21</v>
      </c>
      <c r="D76" s="34" t="s">
        <v>20</v>
      </c>
      <c r="E76" s="34" t="s">
        <v>345</v>
      </c>
      <c r="F76" s="325"/>
      <c r="G76" s="184">
        <f>G77</f>
        <v>130000</v>
      </c>
      <c r="H76" s="163">
        <f t="shared" si="40"/>
        <v>0</v>
      </c>
      <c r="I76" s="164">
        <f t="shared" si="40"/>
        <v>0</v>
      </c>
      <c r="J76" s="164">
        <f t="shared" si="40"/>
        <v>0</v>
      </c>
      <c r="K76" s="163">
        <f t="shared" si="40"/>
        <v>130000</v>
      </c>
      <c r="L76" s="163">
        <f t="shared" si="40"/>
        <v>0</v>
      </c>
    </row>
    <row r="77" spans="1:12" ht="25.5" x14ac:dyDescent="0.25">
      <c r="A77" s="374" t="s">
        <v>16</v>
      </c>
      <c r="B77" s="325">
        <v>701</v>
      </c>
      <c r="C77" s="34" t="s">
        <v>21</v>
      </c>
      <c r="D77" s="34" t="s">
        <v>20</v>
      </c>
      <c r="E77" s="34" t="s">
        <v>345</v>
      </c>
      <c r="F77" s="325">
        <v>200</v>
      </c>
      <c r="G77" s="184">
        <v>130000</v>
      </c>
      <c r="H77" s="163"/>
      <c r="I77" s="164"/>
      <c r="J77" s="164"/>
      <c r="K77" s="163">
        <f t="shared" si="22"/>
        <v>130000</v>
      </c>
      <c r="L77" s="163">
        <f t="shared" si="23"/>
        <v>0</v>
      </c>
    </row>
    <row r="78" spans="1:12" ht="38.25" x14ac:dyDescent="0.25">
      <c r="A78" s="374" t="s">
        <v>339</v>
      </c>
      <c r="B78" s="325">
        <v>701</v>
      </c>
      <c r="C78" s="34" t="s">
        <v>21</v>
      </c>
      <c r="D78" s="34" t="s">
        <v>20</v>
      </c>
      <c r="E78" s="34" t="s">
        <v>451</v>
      </c>
      <c r="F78" s="325"/>
      <c r="G78" s="184">
        <f>G79</f>
        <v>1354100</v>
      </c>
      <c r="H78" s="163">
        <f t="shared" ref="H78:L79" si="41">H79</f>
        <v>0</v>
      </c>
      <c r="I78" s="164">
        <f t="shared" si="41"/>
        <v>0</v>
      </c>
      <c r="J78" s="164">
        <f t="shared" si="41"/>
        <v>0</v>
      </c>
      <c r="K78" s="163">
        <f t="shared" si="41"/>
        <v>1354100</v>
      </c>
      <c r="L78" s="163">
        <f t="shared" si="41"/>
        <v>0</v>
      </c>
    </row>
    <row r="79" spans="1:12" ht="38.25" x14ac:dyDescent="0.25">
      <c r="A79" s="50" t="s">
        <v>336</v>
      </c>
      <c r="B79" s="325">
        <v>701</v>
      </c>
      <c r="C79" s="34" t="s">
        <v>21</v>
      </c>
      <c r="D79" s="34" t="s">
        <v>20</v>
      </c>
      <c r="E79" s="34" t="s">
        <v>346</v>
      </c>
      <c r="F79" s="325"/>
      <c r="G79" s="184">
        <f>G80</f>
        <v>1354100</v>
      </c>
      <c r="H79" s="163">
        <f t="shared" si="41"/>
        <v>0</v>
      </c>
      <c r="I79" s="164">
        <f t="shared" si="41"/>
        <v>0</v>
      </c>
      <c r="J79" s="164">
        <f t="shared" si="41"/>
        <v>0</v>
      </c>
      <c r="K79" s="163">
        <f t="shared" si="41"/>
        <v>1354100</v>
      </c>
      <c r="L79" s="163">
        <f t="shared" si="41"/>
        <v>0</v>
      </c>
    </row>
    <row r="80" spans="1:12" ht="25.5" x14ac:dyDescent="0.25">
      <c r="A80" s="374" t="s">
        <v>16</v>
      </c>
      <c r="B80" s="325">
        <v>701</v>
      </c>
      <c r="C80" s="34" t="s">
        <v>21</v>
      </c>
      <c r="D80" s="34" t="s">
        <v>20</v>
      </c>
      <c r="E80" s="34" t="s">
        <v>346</v>
      </c>
      <c r="F80" s="325">
        <v>200</v>
      </c>
      <c r="G80" s="184">
        <v>1354100</v>
      </c>
      <c r="H80" s="163"/>
      <c r="I80" s="164"/>
      <c r="J80" s="164"/>
      <c r="K80" s="163">
        <f t="shared" si="22"/>
        <v>1354100</v>
      </c>
      <c r="L80" s="163">
        <f t="shared" si="23"/>
        <v>0</v>
      </c>
    </row>
    <row r="81" spans="1:12" ht="25.5" x14ac:dyDescent="0.25">
      <c r="A81" s="374" t="s">
        <v>350</v>
      </c>
      <c r="B81" s="325">
        <v>701</v>
      </c>
      <c r="C81" s="34" t="s">
        <v>21</v>
      </c>
      <c r="D81" s="34" t="s">
        <v>20</v>
      </c>
      <c r="E81" s="34" t="s">
        <v>351</v>
      </c>
      <c r="F81" s="325"/>
      <c r="G81" s="184">
        <f>+G82+G85</f>
        <v>1602644.17</v>
      </c>
      <c r="H81" s="163">
        <f t="shared" ref="H81:L81" si="42">+H82+H85</f>
        <v>0</v>
      </c>
      <c r="I81" s="164">
        <f t="shared" si="42"/>
        <v>0</v>
      </c>
      <c r="J81" s="164">
        <f t="shared" si="42"/>
        <v>0</v>
      </c>
      <c r="K81" s="163">
        <f t="shared" si="42"/>
        <v>1602644.17</v>
      </c>
      <c r="L81" s="163">
        <f t="shared" si="42"/>
        <v>0</v>
      </c>
    </row>
    <row r="82" spans="1:12" ht="25.5" x14ac:dyDescent="0.25">
      <c r="A82" s="374" t="s">
        <v>354</v>
      </c>
      <c r="B82" s="325">
        <v>701</v>
      </c>
      <c r="C82" s="34" t="s">
        <v>21</v>
      </c>
      <c r="D82" s="34" t="s">
        <v>20</v>
      </c>
      <c r="E82" s="34" t="s">
        <v>356</v>
      </c>
      <c r="F82" s="325"/>
      <c r="G82" s="184">
        <f>G83</f>
        <v>0</v>
      </c>
      <c r="H82" s="163">
        <f t="shared" ref="H82:L82" si="43">H83</f>
        <v>0</v>
      </c>
      <c r="I82" s="164">
        <f t="shared" si="43"/>
        <v>0</v>
      </c>
      <c r="J82" s="164">
        <f t="shared" si="43"/>
        <v>0</v>
      </c>
      <c r="K82" s="163">
        <f t="shared" si="43"/>
        <v>0</v>
      </c>
      <c r="L82" s="163">
        <f t="shared" si="43"/>
        <v>0</v>
      </c>
    </row>
    <row r="83" spans="1:12" x14ac:dyDescent="0.25">
      <c r="A83" s="374" t="s">
        <v>355</v>
      </c>
      <c r="B83" s="325">
        <v>701</v>
      </c>
      <c r="C83" s="34" t="s">
        <v>21</v>
      </c>
      <c r="D83" s="34" t="s">
        <v>20</v>
      </c>
      <c r="E83" s="34" t="s">
        <v>357</v>
      </c>
      <c r="F83" s="325"/>
      <c r="G83" s="184">
        <f>SUM(G84:G84)</f>
        <v>0</v>
      </c>
      <c r="H83" s="163">
        <f t="shared" ref="H83:L83" si="44">SUM(H84:H84)</f>
        <v>0</v>
      </c>
      <c r="I83" s="164">
        <f t="shared" si="44"/>
        <v>0</v>
      </c>
      <c r="J83" s="164">
        <f t="shared" si="44"/>
        <v>0</v>
      </c>
      <c r="K83" s="163">
        <f t="shared" si="44"/>
        <v>0</v>
      </c>
      <c r="L83" s="163">
        <f t="shared" si="44"/>
        <v>0</v>
      </c>
    </row>
    <row r="84" spans="1:12" ht="51" x14ac:dyDescent="0.25">
      <c r="A84" s="374" t="s">
        <v>11</v>
      </c>
      <c r="B84" s="325">
        <v>701</v>
      </c>
      <c r="C84" s="34" t="s">
        <v>21</v>
      </c>
      <c r="D84" s="34" t="s">
        <v>20</v>
      </c>
      <c r="E84" s="34" t="s">
        <v>357</v>
      </c>
      <c r="F84" s="325">
        <v>100</v>
      </c>
      <c r="G84" s="184"/>
      <c r="H84" s="163"/>
      <c r="I84" s="164"/>
      <c r="J84" s="164"/>
      <c r="K84" s="163">
        <f t="shared" si="22"/>
        <v>0</v>
      </c>
      <c r="L84" s="163">
        <f t="shared" si="23"/>
        <v>0</v>
      </c>
    </row>
    <row r="85" spans="1:12" ht="51" x14ac:dyDescent="0.25">
      <c r="A85" s="374" t="s">
        <v>816</v>
      </c>
      <c r="B85" s="325">
        <v>701</v>
      </c>
      <c r="C85" s="34" t="s">
        <v>21</v>
      </c>
      <c r="D85" s="34" t="s">
        <v>20</v>
      </c>
      <c r="E85" s="34" t="s">
        <v>358</v>
      </c>
      <c r="F85" s="325"/>
      <c r="G85" s="184">
        <f>G86</f>
        <v>1602644.17</v>
      </c>
      <c r="H85" s="163">
        <f t="shared" ref="H85:L85" si="45">H86</f>
        <v>0</v>
      </c>
      <c r="I85" s="164">
        <f t="shared" si="45"/>
        <v>0</v>
      </c>
      <c r="J85" s="164">
        <f t="shared" si="45"/>
        <v>0</v>
      </c>
      <c r="K85" s="163">
        <f t="shared" si="45"/>
        <v>1602644.17</v>
      </c>
      <c r="L85" s="163">
        <f t="shared" si="45"/>
        <v>0</v>
      </c>
    </row>
    <row r="86" spans="1:12" x14ac:dyDescent="0.25">
      <c r="A86" s="374" t="s">
        <v>355</v>
      </c>
      <c r="B86" s="325">
        <v>701</v>
      </c>
      <c r="C86" s="34" t="s">
        <v>21</v>
      </c>
      <c r="D86" s="34" t="s">
        <v>20</v>
      </c>
      <c r="E86" s="34" t="s">
        <v>359</v>
      </c>
      <c r="F86" s="325"/>
      <c r="G86" s="184">
        <f>SUM(G87:G88)</f>
        <v>1602644.17</v>
      </c>
      <c r="H86" s="163">
        <f t="shared" ref="H86:L86" si="46">SUM(H87:H88)</f>
        <v>0</v>
      </c>
      <c r="I86" s="164">
        <f t="shared" si="46"/>
        <v>0</v>
      </c>
      <c r="J86" s="164">
        <f t="shared" si="46"/>
        <v>0</v>
      </c>
      <c r="K86" s="163">
        <f t="shared" si="46"/>
        <v>1602644.17</v>
      </c>
      <c r="L86" s="163">
        <f t="shared" si="46"/>
        <v>0</v>
      </c>
    </row>
    <row r="87" spans="1:12" ht="25.5" x14ac:dyDescent="0.25">
      <c r="A87" s="374" t="s">
        <v>16</v>
      </c>
      <c r="B87" s="325">
        <v>701</v>
      </c>
      <c r="C87" s="34" t="s">
        <v>21</v>
      </c>
      <c r="D87" s="34" t="s">
        <v>20</v>
      </c>
      <c r="E87" s="34" t="s">
        <v>359</v>
      </c>
      <c r="F87" s="325">
        <v>200</v>
      </c>
      <c r="G87" s="184">
        <v>1518100</v>
      </c>
      <c r="H87" s="163"/>
      <c r="I87" s="164"/>
      <c r="J87" s="164"/>
      <c r="K87" s="163">
        <f t="shared" si="22"/>
        <v>1518100</v>
      </c>
      <c r="L87" s="163">
        <f t="shared" si="23"/>
        <v>0</v>
      </c>
    </row>
    <row r="88" spans="1:12" x14ac:dyDescent="0.25">
      <c r="A88" s="374" t="s">
        <v>14</v>
      </c>
      <c r="B88" s="325">
        <v>701</v>
      </c>
      <c r="C88" s="34" t="s">
        <v>21</v>
      </c>
      <c r="D88" s="34" t="s">
        <v>20</v>
      </c>
      <c r="E88" s="34" t="s">
        <v>359</v>
      </c>
      <c r="F88" s="325">
        <v>800</v>
      </c>
      <c r="G88" s="184">
        <v>84544.17</v>
      </c>
      <c r="H88" s="163"/>
      <c r="I88" s="164"/>
      <c r="J88" s="164"/>
      <c r="K88" s="163">
        <f t="shared" ref="K88" si="47">G88+I88</f>
        <v>84544.17</v>
      </c>
      <c r="L88" s="163">
        <f t="shared" ref="L88" si="48">H88+J88</f>
        <v>0</v>
      </c>
    </row>
    <row r="89" spans="1:12" ht="25.5" x14ac:dyDescent="0.25">
      <c r="A89" s="374" t="s">
        <v>731</v>
      </c>
      <c r="B89" s="325">
        <v>701</v>
      </c>
      <c r="C89" s="34" t="s">
        <v>21</v>
      </c>
      <c r="D89" s="34" t="s">
        <v>20</v>
      </c>
      <c r="E89" s="34" t="s">
        <v>360</v>
      </c>
      <c r="F89" s="325"/>
      <c r="G89" s="184">
        <f>G90</f>
        <v>157000</v>
      </c>
      <c r="H89" s="163">
        <f t="shared" ref="H89:L89" si="49">H90</f>
        <v>0</v>
      </c>
      <c r="I89" s="164">
        <f t="shared" si="49"/>
        <v>0</v>
      </c>
      <c r="J89" s="164">
        <f t="shared" si="49"/>
        <v>0</v>
      </c>
      <c r="K89" s="163">
        <f t="shared" si="49"/>
        <v>157000</v>
      </c>
      <c r="L89" s="163">
        <f t="shared" si="49"/>
        <v>0</v>
      </c>
    </row>
    <row r="90" spans="1:12" ht="25.5" x14ac:dyDescent="0.25">
      <c r="A90" s="374" t="s">
        <v>361</v>
      </c>
      <c r="B90" s="325">
        <v>701</v>
      </c>
      <c r="C90" s="34" t="s">
        <v>21</v>
      </c>
      <c r="D90" s="34" t="s">
        <v>20</v>
      </c>
      <c r="E90" s="34" t="s">
        <v>362</v>
      </c>
      <c r="F90" s="325"/>
      <c r="G90" s="184">
        <f>G91+G93</f>
        <v>157000</v>
      </c>
      <c r="H90" s="163">
        <f t="shared" ref="H90:L90" si="50">H91+H93</f>
        <v>0</v>
      </c>
      <c r="I90" s="164">
        <f t="shared" si="50"/>
        <v>0</v>
      </c>
      <c r="J90" s="164">
        <f t="shared" si="50"/>
        <v>0</v>
      </c>
      <c r="K90" s="163">
        <f t="shared" si="50"/>
        <v>157000</v>
      </c>
      <c r="L90" s="163">
        <f t="shared" si="50"/>
        <v>0</v>
      </c>
    </row>
    <row r="91" spans="1:12" x14ac:dyDescent="0.25">
      <c r="A91" s="50" t="s">
        <v>23</v>
      </c>
      <c r="B91" s="325">
        <v>701</v>
      </c>
      <c r="C91" s="34" t="s">
        <v>21</v>
      </c>
      <c r="D91" s="34" t="s">
        <v>20</v>
      </c>
      <c r="E91" s="34" t="s">
        <v>363</v>
      </c>
      <c r="F91" s="325"/>
      <c r="G91" s="184">
        <f t="shared" ref="G91:L91" si="51">G92</f>
        <v>0</v>
      </c>
      <c r="H91" s="163">
        <f t="shared" si="51"/>
        <v>0</v>
      </c>
      <c r="I91" s="164">
        <f t="shared" si="51"/>
        <v>0</v>
      </c>
      <c r="J91" s="164">
        <f t="shared" si="51"/>
        <v>0</v>
      </c>
      <c r="K91" s="163">
        <f t="shared" si="51"/>
        <v>0</v>
      </c>
      <c r="L91" s="163">
        <f t="shared" si="51"/>
        <v>0</v>
      </c>
    </row>
    <row r="92" spans="1:12" ht="25.5" x14ac:dyDescent="0.25">
      <c r="A92" s="374" t="s">
        <v>16</v>
      </c>
      <c r="B92" s="325">
        <v>701</v>
      </c>
      <c r="C92" s="34" t="s">
        <v>21</v>
      </c>
      <c r="D92" s="34" t="s">
        <v>20</v>
      </c>
      <c r="E92" s="34" t="s">
        <v>363</v>
      </c>
      <c r="F92" s="325">
        <v>200</v>
      </c>
      <c r="G92" s="184"/>
      <c r="H92" s="163"/>
      <c r="I92" s="164"/>
      <c r="J92" s="164"/>
      <c r="K92" s="163">
        <f t="shared" si="22"/>
        <v>0</v>
      </c>
      <c r="L92" s="163">
        <f t="shared" si="23"/>
        <v>0</v>
      </c>
    </row>
    <row r="93" spans="1:12" ht="25.5" x14ac:dyDescent="0.25">
      <c r="A93" s="315" t="s">
        <v>1211</v>
      </c>
      <c r="B93" s="325">
        <v>701</v>
      </c>
      <c r="C93" s="34" t="s">
        <v>21</v>
      </c>
      <c r="D93" s="34" t="s">
        <v>20</v>
      </c>
      <c r="E93" s="34" t="s">
        <v>854</v>
      </c>
      <c r="F93" s="325"/>
      <c r="G93" s="184">
        <f>G94</f>
        <v>157000</v>
      </c>
      <c r="H93" s="163">
        <f t="shared" ref="H93:L93" si="52">H94</f>
        <v>0</v>
      </c>
      <c r="I93" s="164">
        <f t="shared" si="52"/>
        <v>0</v>
      </c>
      <c r="J93" s="164">
        <f t="shared" si="52"/>
        <v>0</v>
      </c>
      <c r="K93" s="163">
        <f t="shared" si="52"/>
        <v>157000</v>
      </c>
      <c r="L93" s="163">
        <f t="shared" si="52"/>
        <v>0</v>
      </c>
    </row>
    <row r="94" spans="1:12" ht="25.5" x14ac:dyDescent="0.25">
      <c r="A94" s="374" t="s">
        <v>46</v>
      </c>
      <c r="B94" s="325">
        <v>701</v>
      </c>
      <c r="C94" s="34" t="s">
        <v>21</v>
      </c>
      <c r="D94" s="34" t="s">
        <v>20</v>
      </c>
      <c r="E94" s="34" t="s">
        <v>854</v>
      </c>
      <c r="F94" s="325">
        <v>600</v>
      </c>
      <c r="G94" s="184">
        <v>157000</v>
      </c>
      <c r="H94" s="163"/>
      <c r="I94" s="164"/>
      <c r="J94" s="164"/>
      <c r="K94" s="163">
        <f>G94+I94</f>
        <v>157000</v>
      </c>
      <c r="L94" s="163">
        <f>H94+J94</f>
        <v>0</v>
      </c>
    </row>
    <row r="95" spans="1:12" x14ac:dyDescent="0.25">
      <c r="A95" s="98" t="s">
        <v>7</v>
      </c>
      <c r="B95" s="325">
        <v>701</v>
      </c>
      <c r="C95" s="34" t="s">
        <v>21</v>
      </c>
      <c r="D95" s="34" t="s">
        <v>20</v>
      </c>
      <c r="E95" s="34" t="s">
        <v>320</v>
      </c>
      <c r="F95" s="325"/>
      <c r="G95" s="184">
        <f t="shared" ref="G95:L95" si="53">G96+G112</f>
        <v>54017629.93</v>
      </c>
      <c r="H95" s="163">
        <f t="shared" si="53"/>
        <v>2432575.6799999997</v>
      </c>
      <c r="I95" s="164">
        <f t="shared" si="53"/>
        <v>606000</v>
      </c>
      <c r="J95" s="164">
        <f t="shared" si="53"/>
        <v>0</v>
      </c>
      <c r="K95" s="163">
        <f t="shared" si="53"/>
        <v>54623629.93</v>
      </c>
      <c r="L95" s="163">
        <f t="shared" si="53"/>
        <v>2432575.6799999997</v>
      </c>
    </row>
    <row r="96" spans="1:12" ht="25.5" x14ac:dyDescent="0.25">
      <c r="A96" s="98" t="s">
        <v>6</v>
      </c>
      <c r="B96" s="325">
        <v>701</v>
      </c>
      <c r="C96" s="34" t="s">
        <v>21</v>
      </c>
      <c r="D96" s="34" t="s">
        <v>20</v>
      </c>
      <c r="E96" s="34" t="s">
        <v>321</v>
      </c>
      <c r="F96" s="325"/>
      <c r="G96" s="184">
        <f>G97+G99+G108+G110+G102+G105</f>
        <v>2029965.8</v>
      </c>
      <c r="H96" s="163">
        <f t="shared" ref="H96:L96" si="54">H97+H99+H108+H110+H102+H105</f>
        <v>1068077</v>
      </c>
      <c r="I96" s="164">
        <f t="shared" si="54"/>
        <v>0</v>
      </c>
      <c r="J96" s="164">
        <f t="shared" si="54"/>
        <v>0</v>
      </c>
      <c r="K96" s="163">
        <f t="shared" si="54"/>
        <v>2029965.8</v>
      </c>
      <c r="L96" s="163">
        <f t="shared" si="54"/>
        <v>1068077</v>
      </c>
    </row>
    <row r="97" spans="1:12" ht="89.25" x14ac:dyDescent="0.25">
      <c r="A97" s="374" t="s">
        <v>945</v>
      </c>
      <c r="B97" s="325">
        <v>701</v>
      </c>
      <c r="C97" s="34" t="s">
        <v>21</v>
      </c>
      <c r="D97" s="34" t="s">
        <v>20</v>
      </c>
      <c r="E97" s="34" t="s">
        <v>364</v>
      </c>
      <c r="F97" s="325"/>
      <c r="G97" s="184">
        <f>G98</f>
        <v>6000</v>
      </c>
      <c r="H97" s="163">
        <f t="shared" ref="H97:L97" si="55">H98</f>
        <v>6000</v>
      </c>
      <c r="I97" s="164">
        <f t="shared" si="55"/>
        <v>0</v>
      </c>
      <c r="J97" s="164">
        <f t="shared" si="55"/>
        <v>0</v>
      </c>
      <c r="K97" s="163">
        <f t="shared" si="55"/>
        <v>6000</v>
      </c>
      <c r="L97" s="163">
        <f t="shared" si="55"/>
        <v>6000</v>
      </c>
    </row>
    <row r="98" spans="1:12" ht="25.5" x14ac:dyDescent="0.25">
      <c r="A98" s="374" t="s">
        <v>16</v>
      </c>
      <c r="B98" s="325">
        <v>701</v>
      </c>
      <c r="C98" s="34" t="s">
        <v>21</v>
      </c>
      <c r="D98" s="34" t="s">
        <v>20</v>
      </c>
      <c r="E98" s="34" t="s">
        <v>364</v>
      </c>
      <c r="F98" s="325">
        <v>200</v>
      </c>
      <c r="G98" s="184">
        <v>6000</v>
      </c>
      <c r="H98" s="163">
        <v>6000</v>
      </c>
      <c r="I98" s="164"/>
      <c r="J98" s="164"/>
      <c r="K98" s="163">
        <f t="shared" si="22"/>
        <v>6000</v>
      </c>
      <c r="L98" s="163">
        <f t="shared" si="23"/>
        <v>6000</v>
      </c>
    </row>
    <row r="99" spans="1:12" ht="25.5" x14ac:dyDescent="0.25">
      <c r="A99" s="374" t="s">
        <v>101</v>
      </c>
      <c r="B99" s="325">
        <v>701</v>
      </c>
      <c r="C99" s="34" t="s">
        <v>21</v>
      </c>
      <c r="D99" s="34" t="s">
        <v>20</v>
      </c>
      <c r="E99" s="34" t="s">
        <v>365</v>
      </c>
      <c r="F99" s="325"/>
      <c r="G99" s="184">
        <f>SUM(G100:G101)</f>
        <v>1062077</v>
      </c>
      <c r="H99" s="163">
        <f>SUM(H100:H101)</f>
        <v>1062077</v>
      </c>
      <c r="I99" s="164">
        <f t="shared" ref="I99:L99" si="56">SUM(I100:I101)</f>
        <v>0</v>
      </c>
      <c r="J99" s="164">
        <f t="shared" si="56"/>
        <v>0</v>
      </c>
      <c r="K99" s="163">
        <f t="shared" si="56"/>
        <v>1062077</v>
      </c>
      <c r="L99" s="163">
        <f t="shared" si="56"/>
        <v>1062077</v>
      </c>
    </row>
    <row r="100" spans="1:12" ht="51" x14ac:dyDescent="0.25">
      <c r="A100" s="374" t="s">
        <v>11</v>
      </c>
      <c r="B100" s="325">
        <v>701</v>
      </c>
      <c r="C100" s="34" t="s">
        <v>21</v>
      </c>
      <c r="D100" s="34" t="s">
        <v>20</v>
      </c>
      <c r="E100" s="34" t="s">
        <v>365</v>
      </c>
      <c r="F100" s="325">
        <v>100</v>
      </c>
      <c r="G100" s="184">
        <v>910542</v>
      </c>
      <c r="H100" s="163">
        <v>910542</v>
      </c>
      <c r="I100" s="164"/>
      <c r="J100" s="164"/>
      <c r="K100" s="163">
        <f t="shared" si="22"/>
        <v>910542</v>
      </c>
      <c r="L100" s="163">
        <f t="shared" si="23"/>
        <v>910542</v>
      </c>
    </row>
    <row r="101" spans="1:12" ht="25.5" x14ac:dyDescent="0.25">
      <c r="A101" s="374" t="s">
        <v>16</v>
      </c>
      <c r="B101" s="325">
        <v>701</v>
      </c>
      <c r="C101" s="34" t="s">
        <v>21</v>
      </c>
      <c r="D101" s="34" t="s">
        <v>20</v>
      </c>
      <c r="E101" s="34" t="s">
        <v>365</v>
      </c>
      <c r="F101" s="325">
        <v>200</v>
      </c>
      <c r="G101" s="164">
        <v>151535</v>
      </c>
      <c r="H101" s="164">
        <v>151535</v>
      </c>
      <c r="I101" s="164"/>
      <c r="J101" s="164"/>
      <c r="K101" s="163">
        <f t="shared" si="22"/>
        <v>151535</v>
      </c>
      <c r="L101" s="163">
        <f t="shared" si="23"/>
        <v>151535</v>
      </c>
    </row>
    <row r="102" spans="1:12" ht="25.5" x14ac:dyDescent="0.25">
      <c r="A102" s="374" t="s">
        <v>962</v>
      </c>
      <c r="B102" s="325">
        <v>701</v>
      </c>
      <c r="C102" s="34" t="s">
        <v>21</v>
      </c>
      <c r="D102" s="34" t="s">
        <v>20</v>
      </c>
      <c r="E102" s="34" t="s">
        <v>963</v>
      </c>
      <c r="F102" s="325"/>
      <c r="G102" s="184">
        <f>SUM(G103:G104)</f>
        <v>8000</v>
      </c>
      <c r="H102" s="163">
        <f t="shared" ref="H102:L102" si="57">SUM(H103:H104)</f>
        <v>0</v>
      </c>
      <c r="I102" s="164">
        <f t="shared" si="57"/>
        <v>0</v>
      </c>
      <c r="J102" s="164">
        <f t="shared" si="57"/>
        <v>0</v>
      </c>
      <c r="K102" s="163">
        <f t="shared" si="57"/>
        <v>8000</v>
      </c>
      <c r="L102" s="163">
        <f t="shared" si="57"/>
        <v>0</v>
      </c>
    </row>
    <row r="103" spans="1:12" ht="25.5" x14ac:dyDescent="0.25">
      <c r="A103" s="374" t="s">
        <v>16</v>
      </c>
      <c r="B103" s="325">
        <v>701</v>
      </c>
      <c r="C103" s="34" t="s">
        <v>21</v>
      </c>
      <c r="D103" s="34" t="s">
        <v>20</v>
      </c>
      <c r="E103" s="34" t="s">
        <v>963</v>
      </c>
      <c r="F103" s="325">
        <v>200</v>
      </c>
      <c r="G103" s="184"/>
      <c r="H103" s="163"/>
      <c r="I103" s="164"/>
      <c r="J103" s="164"/>
      <c r="K103" s="163">
        <f>G103+I103</f>
        <v>0</v>
      </c>
      <c r="L103" s="163">
        <f>H103+J103</f>
        <v>0</v>
      </c>
    </row>
    <row r="104" spans="1:12" x14ac:dyDescent="0.25">
      <c r="A104" s="374" t="s">
        <v>14</v>
      </c>
      <c r="B104" s="325">
        <v>701</v>
      </c>
      <c r="C104" s="34" t="s">
        <v>21</v>
      </c>
      <c r="D104" s="34" t="s">
        <v>20</v>
      </c>
      <c r="E104" s="34" t="s">
        <v>963</v>
      </c>
      <c r="F104" s="325">
        <v>800</v>
      </c>
      <c r="G104" s="184">
        <v>8000</v>
      </c>
      <c r="H104" s="163"/>
      <c r="I104" s="164"/>
      <c r="J104" s="164"/>
      <c r="K104" s="163">
        <f>G104+I104</f>
        <v>8000</v>
      </c>
      <c r="L104" s="163">
        <f>H104+J104</f>
        <v>0</v>
      </c>
    </row>
    <row r="105" spans="1:12" ht="51" x14ac:dyDescent="0.25">
      <c r="A105" s="98" t="s">
        <v>927</v>
      </c>
      <c r="B105" s="325">
        <v>701</v>
      </c>
      <c r="C105" s="34" t="s">
        <v>21</v>
      </c>
      <c r="D105" s="34" t="s">
        <v>20</v>
      </c>
      <c r="E105" s="34" t="s">
        <v>366</v>
      </c>
      <c r="F105" s="325"/>
      <c r="G105" s="184">
        <f>SUM(G106:G107)</f>
        <v>0</v>
      </c>
      <c r="H105" s="163">
        <f t="shared" ref="H105:L105" si="58">SUM(H106:H107)</f>
        <v>0</v>
      </c>
      <c r="I105" s="164">
        <f t="shared" si="58"/>
        <v>0</v>
      </c>
      <c r="J105" s="164">
        <f t="shared" si="58"/>
        <v>0</v>
      </c>
      <c r="K105" s="163">
        <f t="shared" si="58"/>
        <v>0</v>
      </c>
      <c r="L105" s="163">
        <f t="shared" si="58"/>
        <v>0</v>
      </c>
    </row>
    <row r="106" spans="1:12" ht="25.5" x14ac:dyDescent="0.25">
      <c r="A106" s="374" t="s">
        <v>16</v>
      </c>
      <c r="B106" s="325">
        <v>701</v>
      </c>
      <c r="C106" s="34" t="s">
        <v>21</v>
      </c>
      <c r="D106" s="34" t="s">
        <v>20</v>
      </c>
      <c r="E106" s="34" t="s">
        <v>366</v>
      </c>
      <c r="F106" s="325">
        <v>200</v>
      </c>
      <c r="G106" s="184"/>
      <c r="H106" s="163"/>
      <c r="I106" s="164"/>
      <c r="J106" s="164"/>
      <c r="K106" s="163">
        <f>G106+I106</f>
        <v>0</v>
      </c>
      <c r="L106" s="163">
        <f>H106+J106</f>
        <v>0</v>
      </c>
    </row>
    <row r="107" spans="1:12" x14ac:dyDescent="0.25">
      <c r="A107" s="374" t="s">
        <v>14</v>
      </c>
      <c r="B107" s="325">
        <v>701</v>
      </c>
      <c r="C107" s="34" t="s">
        <v>21</v>
      </c>
      <c r="D107" s="34" t="s">
        <v>20</v>
      </c>
      <c r="E107" s="34" t="s">
        <v>366</v>
      </c>
      <c r="F107" s="325">
        <v>800</v>
      </c>
      <c r="G107" s="184"/>
      <c r="H107" s="163"/>
      <c r="I107" s="164"/>
      <c r="J107" s="164"/>
      <c r="K107" s="163">
        <f>G107+I107</f>
        <v>0</v>
      </c>
      <c r="L107" s="163">
        <f>H107+J107</f>
        <v>0</v>
      </c>
    </row>
    <row r="108" spans="1:12" ht="25.5" x14ac:dyDescent="0.25">
      <c r="A108" s="374" t="s">
        <v>100</v>
      </c>
      <c r="B108" s="325">
        <v>701</v>
      </c>
      <c r="C108" s="34" t="s">
        <v>21</v>
      </c>
      <c r="D108" s="34" t="s">
        <v>20</v>
      </c>
      <c r="E108" s="34" t="s">
        <v>368</v>
      </c>
      <c r="F108" s="325"/>
      <c r="G108" s="184">
        <f>G109</f>
        <v>499288.8</v>
      </c>
      <c r="H108" s="163">
        <f>H109</f>
        <v>0</v>
      </c>
      <c r="I108" s="164">
        <f t="shared" ref="I108:L108" si="59">I109</f>
        <v>0</v>
      </c>
      <c r="J108" s="164">
        <f t="shared" si="59"/>
        <v>0</v>
      </c>
      <c r="K108" s="163">
        <f t="shared" si="59"/>
        <v>499288.8</v>
      </c>
      <c r="L108" s="163">
        <f t="shared" si="59"/>
        <v>0</v>
      </c>
    </row>
    <row r="109" spans="1:12" x14ac:dyDescent="0.25">
      <c r="A109" s="374" t="s">
        <v>14</v>
      </c>
      <c r="B109" s="325">
        <v>701</v>
      </c>
      <c r="C109" s="34" t="s">
        <v>21</v>
      </c>
      <c r="D109" s="34" t="s">
        <v>20</v>
      </c>
      <c r="E109" s="34" t="s">
        <v>368</v>
      </c>
      <c r="F109" s="325">
        <v>800</v>
      </c>
      <c r="G109" s="184">
        <v>499288.8</v>
      </c>
      <c r="H109" s="163"/>
      <c r="I109" s="164"/>
      <c r="J109" s="164"/>
      <c r="K109" s="163">
        <f t="shared" si="22"/>
        <v>499288.8</v>
      </c>
      <c r="L109" s="163">
        <f t="shared" si="23"/>
        <v>0</v>
      </c>
    </row>
    <row r="110" spans="1:12" ht="25.5" x14ac:dyDescent="0.25">
      <c r="A110" s="50" t="s">
        <v>269</v>
      </c>
      <c r="B110" s="325">
        <v>701</v>
      </c>
      <c r="C110" s="34" t="s">
        <v>21</v>
      </c>
      <c r="D110" s="34" t="s">
        <v>20</v>
      </c>
      <c r="E110" s="34" t="s">
        <v>367</v>
      </c>
      <c r="F110" s="325"/>
      <c r="G110" s="184">
        <f t="shared" ref="G110:J110" si="60">SUM(G111:G111)</f>
        <v>454600</v>
      </c>
      <c r="H110" s="163">
        <f t="shared" si="60"/>
        <v>0</v>
      </c>
      <c r="I110" s="164">
        <f t="shared" si="60"/>
        <v>0</v>
      </c>
      <c r="J110" s="164">
        <f t="shared" si="60"/>
        <v>0</v>
      </c>
      <c r="K110" s="163">
        <f t="shared" si="22"/>
        <v>454600</v>
      </c>
      <c r="L110" s="163">
        <f t="shared" si="23"/>
        <v>0</v>
      </c>
    </row>
    <row r="111" spans="1:12" ht="25.5" x14ac:dyDescent="0.25">
      <c r="A111" s="374" t="s">
        <v>16</v>
      </c>
      <c r="B111" s="325">
        <v>701</v>
      </c>
      <c r="C111" s="34" t="s">
        <v>21</v>
      </c>
      <c r="D111" s="34" t="s">
        <v>20</v>
      </c>
      <c r="E111" s="34" t="s">
        <v>367</v>
      </c>
      <c r="F111" s="325">
        <v>200</v>
      </c>
      <c r="G111" s="184">
        <v>454600</v>
      </c>
      <c r="H111" s="163"/>
      <c r="I111" s="164"/>
      <c r="J111" s="164"/>
      <c r="K111" s="163">
        <f t="shared" si="22"/>
        <v>454600</v>
      </c>
      <c r="L111" s="163">
        <f t="shared" si="23"/>
        <v>0</v>
      </c>
    </row>
    <row r="112" spans="1:12" ht="25.5" x14ac:dyDescent="0.25">
      <c r="A112" s="374" t="s">
        <v>47</v>
      </c>
      <c r="B112" s="325">
        <v>701</v>
      </c>
      <c r="C112" s="34" t="s">
        <v>21</v>
      </c>
      <c r="D112" s="34" t="s">
        <v>20</v>
      </c>
      <c r="E112" s="34" t="s">
        <v>369</v>
      </c>
      <c r="F112" s="325"/>
      <c r="G112" s="184">
        <f>G113+G117+G121+G119+G115+G125+G123</f>
        <v>51987664.130000003</v>
      </c>
      <c r="H112" s="377">
        <f t="shared" ref="H112:L112" si="61">H113+H117+H121+H119+H115+H125+H123</f>
        <v>1364498.68</v>
      </c>
      <c r="I112" s="377">
        <f t="shared" si="61"/>
        <v>606000</v>
      </c>
      <c r="J112" s="377">
        <f t="shared" si="61"/>
        <v>0</v>
      </c>
      <c r="K112" s="377">
        <f t="shared" si="61"/>
        <v>52593664.130000003</v>
      </c>
      <c r="L112" s="377">
        <f t="shared" si="61"/>
        <v>1364498.68</v>
      </c>
    </row>
    <row r="113" spans="1:12" ht="51" x14ac:dyDescent="0.25">
      <c r="A113" s="374" t="s">
        <v>12</v>
      </c>
      <c r="B113" s="325">
        <v>701</v>
      </c>
      <c r="C113" s="34" t="s">
        <v>21</v>
      </c>
      <c r="D113" s="34" t="s">
        <v>20</v>
      </c>
      <c r="E113" s="34" t="s">
        <v>370</v>
      </c>
      <c r="F113" s="325"/>
      <c r="G113" s="184">
        <f>G114</f>
        <v>750000</v>
      </c>
      <c r="H113" s="163">
        <f t="shared" ref="H113:L113" si="62">H114</f>
        <v>0</v>
      </c>
      <c r="I113" s="164">
        <f t="shared" si="62"/>
        <v>0</v>
      </c>
      <c r="J113" s="164">
        <f t="shared" si="62"/>
        <v>0</v>
      </c>
      <c r="K113" s="163">
        <f t="shared" si="62"/>
        <v>750000</v>
      </c>
      <c r="L113" s="163">
        <f t="shared" si="62"/>
        <v>0</v>
      </c>
    </row>
    <row r="114" spans="1:12" ht="25.5" x14ac:dyDescent="0.25">
      <c r="A114" s="374" t="s">
        <v>46</v>
      </c>
      <c r="B114" s="325">
        <v>701</v>
      </c>
      <c r="C114" s="34" t="s">
        <v>21</v>
      </c>
      <c r="D114" s="34" t="s">
        <v>20</v>
      </c>
      <c r="E114" s="34" t="s">
        <v>370</v>
      </c>
      <c r="F114" s="325">
        <v>600</v>
      </c>
      <c r="G114" s="184">
        <v>750000</v>
      </c>
      <c r="H114" s="163"/>
      <c r="I114" s="164"/>
      <c r="J114" s="164"/>
      <c r="K114" s="163">
        <f t="shared" ref="K114:K207" si="63">G114+I114</f>
        <v>750000</v>
      </c>
      <c r="L114" s="163">
        <f t="shared" ref="L114:L207" si="64">H114+J114</f>
        <v>0</v>
      </c>
    </row>
    <row r="115" spans="1:12" ht="51" x14ac:dyDescent="0.25">
      <c r="A115" s="374" t="s">
        <v>874</v>
      </c>
      <c r="B115" s="354">
        <v>701</v>
      </c>
      <c r="C115" s="356" t="s">
        <v>21</v>
      </c>
      <c r="D115" s="356" t="s">
        <v>20</v>
      </c>
      <c r="E115" s="356" t="s">
        <v>1225</v>
      </c>
      <c r="F115" s="354"/>
      <c r="G115" s="184">
        <f>G116</f>
        <v>1364498.68</v>
      </c>
      <c r="H115" s="184">
        <f t="shared" ref="H115:L115" si="65">H116</f>
        <v>1364498.68</v>
      </c>
      <c r="I115" s="184">
        <f t="shared" si="65"/>
        <v>0</v>
      </c>
      <c r="J115" s="184">
        <f t="shared" si="65"/>
        <v>0</v>
      </c>
      <c r="K115" s="184">
        <f t="shared" si="65"/>
        <v>1364498.68</v>
      </c>
      <c r="L115" s="184">
        <f t="shared" si="65"/>
        <v>1364498.68</v>
      </c>
    </row>
    <row r="116" spans="1:12" ht="25.5" x14ac:dyDescent="0.25">
      <c r="A116" s="374" t="s">
        <v>46</v>
      </c>
      <c r="B116" s="354">
        <v>701</v>
      </c>
      <c r="C116" s="356" t="s">
        <v>21</v>
      </c>
      <c r="D116" s="356" t="s">
        <v>20</v>
      </c>
      <c r="E116" s="356" t="s">
        <v>1225</v>
      </c>
      <c r="F116" s="354">
        <v>600</v>
      </c>
      <c r="G116" s="184">
        <v>1364498.68</v>
      </c>
      <c r="H116" s="184">
        <v>1364498.68</v>
      </c>
      <c r="I116" s="164"/>
      <c r="J116" s="164"/>
      <c r="K116" s="184">
        <f t="shared" ref="K116" si="66">G116+I116</f>
        <v>1364498.68</v>
      </c>
      <c r="L116" s="184">
        <f t="shared" ref="L116" si="67">H116+J116</f>
        <v>1364498.68</v>
      </c>
    </row>
    <row r="117" spans="1:12" ht="63.75" x14ac:dyDescent="0.25">
      <c r="A117" s="374" t="s">
        <v>371</v>
      </c>
      <c r="B117" s="325">
        <v>701</v>
      </c>
      <c r="C117" s="34" t="s">
        <v>21</v>
      </c>
      <c r="D117" s="34" t="s">
        <v>20</v>
      </c>
      <c r="E117" s="34" t="s">
        <v>1158</v>
      </c>
      <c r="F117" s="325"/>
      <c r="G117" s="184">
        <f>G118</f>
        <v>49004442.07</v>
      </c>
      <c r="H117" s="163">
        <f t="shared" ref="H117:L117" si="68">H118</f>
        <v>0</v>
      </c>
      <c r="I117" s="164">
        <f t="shared" si="68"/>
        <v>506000</v>
      </c>
      <c r="J117" s="164">
        <f t="shared" si="68"/>
        <v>0</v>
      </c>
      <c r="K117" s="163">
        <f t="shared" si="68"/>
        <v>49510442.07</v>
      </c>
      <c r="L117" s="163">
        <f t="shared" si="68"/>
        <v>0</v>
      </c>
    </row>
    <row r="118" spans="1:12" ht="25.5" x14ac:dyDescent="0.25">
      <c r="A118" s="374" t="s">
        <v>46</v>
      </c>
      <c r="B118" s="325">
        <v>701</v>
      </c>
      <c r="C118" s="34" t="s">
        <v>21</v>
      </c>
      <c r="D118" s="34" t="s">
        <v>20</v>
      </c>
      <c r="E118" s="34" t="s">
        <v>1158</v>
      </c>
      <c r="F118" s="325">
        <v>600</v>
      </c>
      <c r="G118" s="184">
        <v>49004442.07</v>
      </c>
      <c r="H118" s="163"/>
      <c r="I118" s="164">
        <f>461000+45000</f>
        <v>506000</v>
      </c>
      <c r="J118" s="164"/>
      <c r="K118" s="163">
        <f t="shared" si="63"/>
        <v>49510442.07</v>
      </c>
      <c r="L118" s="163">
        <f t="shared" si="64"/>
        <v>0</v>
      </c>
    </row>
    <row r="119" spans="1:12" ht="25.5" x14ac:dyDescent="0.25">
      <c r="A119" s="374" t="s">
        <v>806</v>
      </c>
      <c r="B119" s="325">
        <v>701</v>
      </c>
      <c r="C119" s="34" t="s">
        <v>21</v>
      </c>
      <c r="D119" s="34" t="s">
        <v>20</v>
      </c>
      <c r="E119" s="34" t="s">
        <v>798</v>
      </c>
      <c r="F119" s="325"/>
      <c r="G119" s="184">
        <f>G120</f>
        <v>0</v>
      </c>
      <c r="H119" s="163">
        <f t="shared" ref="H119:L119" si="69">H120</f>
        <v>0</v>
      </c>
      <c r="I119" s="164">
        <f t="shared" si="69"/>
        <v>0</v>
      </c>
      <c r="J119" s="164">
        <f t="shared" si="69"/>
        <v>0</v>
      </c>
      <c r="K119" s="163">
        <f t="shared" si="69"/>
        <v>0</v>
      </c>
      <c r="L119" s="163">
        <f t="shared" si="69"/>
        <v>0</v>
      </c>
    </row>
    <row r="120" spans="1:12" ht="25.5" x14ac:dyDescent="0.25">
      <c r="A120" s="374" t="s">
        <v>46</v>
      </c>
      <c r="B120" s="325">
        <v>701</v>
      </c>
      <c r="C120" s="34" t="s">
        <v>21</v>
      </c>
      <c r="D120" s="34" t="s">
        <v>20</v>
      </c>
      <c r="E120" s="34" t="s">
        <v>798</v>
      </c>
      <c r="F120" s="325">
        <v>600</v>
      </c>
      <c r="G120" s="153"/>
      <c r="H120" s="163"/>
      <c r="I120" s="164"/>
      <c r="J120" s="164"/>
      <c r="K120" s="163">
        <f>G120+I120</f>
        <v>0</v>
      </c>
      <c r="L120" s="163">
        <f>H120+J120</f>
        <v>0</v>
      </c>
    </row>
    <row r="121" spans="1:12" x14ac:dyDescent="0.25">
      <c r="A121" s="374" t="s">
        <v>597</v>
      </c>
      <c r="B121" s="325">
        <v>701</v>
      </c>
      <c r="C121" s="34" t="s">
        <v>21</v>
      </c>
      <c r="D121" s="34" t="s">
        <v>20</v>
      </c>
      <c r="E121" s="34" t="s">
        <v>862</v>
      </c>
      <c r="F121" s="325"/>
      <c r="G121" s="184">
        <f>G122</f>
        <v>0</v>
      </c>
      <c r="H121" s="163">
        <f t="shared" ref="H121:L121" si="70">H122</f>
        <v>0</v>
      </c>
      <c r="I121" s="164">
        <f t="shared" si="70"/>
        <v>0</v>
      </c>
      <c r="J121" s="164">
        <f t="shared" si="70"/>
        <v>0</v>
      </c>
      <c r="K121" s="163">
        <f t="shared" si="70"/>
        <v>0</v>
      </c>
      <c r="L121" s="163">
        <f t="shared" si="70"/>
        <v>0</v>
      </c>
    </row>
    <row r="122" spans="1:12" ht="25.5" x14ac:dyDescent="0.25">
      <c r="A122" s="374" t="s">
        <v>46</v>
      </c>
      <c r="B122" s="325">
        <v>701</v>
      </c>
      <c r="C122" s="34" t="s">
        <v>21</v>
      </c>
      <c r="D122" s="34" t="s">
        <v>20</v>
      </c>
      <c r="E122" s="34" t="s">
        <v>862</v>
      </c>
      <c r="F122" s="325">
        <v>600</v>
      </c>
      <c r="G122" s="184"/>
      <c r="H122" s="163"/>
      <c r="I122" s="164"/>
      <c r="J122" s="164"/>
      <c r="K122" s="163">
        <f>G122+I122</f>
        <v>0</v>
      </c>
      <c r="L122" s="163">
        <f>H122+J122</f>
        <v>0</v>
      </c>
    </row>
    <row r="123" spans="1:12" ht="25.5" x14ac:dyDescent="0.25">
      <c r="A123" s="408" t="s">
        <v>1288</v>
      </c>
      <c r="B123" s="405">
        <v>701</v>
      </c>
      <c r="C123" s="407" t="s">
        <v>21</v>
      </c>
      <c r="D123" s="407" t="s">
        <v>20</v>
      </c>
      <c r="E123" s="407" t="s">
        <v>1289</v>
      </c>
      <c r="F123" s="405"/>
      <c r="G123" s="377">
        <f>G124</f>
        <v>0</v>
      </c>
      <c r="H123" s="377">
        <f t="shared" ref="H123:L123" si="71">H124</f>
        <v>0</v>
      </c>
      <c r="I123" s="377">
        <f t="shared" si="71"/>
        <v>100000</v>
      </c>
      <c r="J123" s="377">
        <f t="shared" si="71"/>
        <v>0</v>
      </c>
      <c r="K123" s="377">
        <f t="shared" si="71"/>
        <v>100000</v>
      </c>
      <c r="L123" s="377">
        <f t="shared" si="71"/>
        <v>0</v>
      </c>
    </row>
    <row r="124" spans="1:12" ht="25.5" x14ac:dyDescent="0.25">
      <c r="A124" s="408" t="s">
        <v>46</v>
      </c>
      <c r="B124" s="405">
        <v>701</v>
      </c>
      <c r="C124" s="407" t="s">
        <v>21</v>
      </c>
      <c r="D124" s="407" t="s">
        <v>20</v>
      </c>
      <c r="E124" s="407" t="s">
        <v>1289</v>
      </c>
      <c r="F124" s="405">
        <v>600</v>
      </c>
      <c r="G124" s="377"/>
      <c r="H124" s="377"/>
      <c r="I124" s="378">
        <v>100000</v>
      </c>
      <c r="J124" s="378"/>
      <c r="K124" s="377">
        <f t="shared" ref="K124" si="72">G124+I124</f>
        <v>100000</v>
      </c>
      <c r="L124" s="377">
        <f t="shared" ref="L124" si="73">H124+J124</f>
        <v>0</v>
      </c>
    </row>
    <row r="125" spans="1:12" ht="63.75" x14ac:dyDescent="0.25">
      <c r="A125" s="374" t="s">
        <v>1124</v>
      </c>
      <c r="B125" s="354">
        <v>701</v>
      </c>
      <c r="C125" s="356" t="s">
        <v>21</v>
      </c>
      <c r="D125" s="356" t="s">
        <v>20</v>
      </c>
      <c r="E125" s="356" t="s">
        <v>1226</v>
      </c>
      <c r="F125" s="354"/>
      <c r="G125" s="184">
        <f>G126</f>
        <v>868723.38</v>
      </c>
      <c r="H125" s="184">
        <f t="shared" ref="H125:L125" si="74">H126</f>
        <v>0</v>
      </c>
      <c r="I125" s="184">
        <f t="shared" si="74"/>
        <v>0</v>
      </c>
      <c r="J125" s="184">
        <f t="shared" si="74"/>
        <v>0</v>
      </c>
      <c r="K125" s="184">
        <f t="shared" si="74"/>
        <v>868723.38</v>
      </c>
      <c r="L125" s="184">
        <f t="shared" si="74"/>
        <v>0</v>
      </c>
    </row>
    <row r="126" spans="1:12" ht="25.5" x14ac:dyDescent="0.25">
      <c r="A126" s="374" t="s">
        <v>46</v>
      </c>
      <c r="B126" s="354">
        <v>701</v>
      </c>
      <c r="C126" s="356" t="s">
        <v>21</v>
      </c>
      <c r="D126" s="356" t="s">
        <v>20</v>
      </c>
      <c r="E126" s="356" t="s">
        <v>1226</v>
      </c>
      <c r="F126" s="354">
        <v>600</v>
      </c>
      <c r="G126" s="184">
        <v>868723.38</v>
      </c>
      <c r="H126" s="184"/>
      <c r="I126" s="164"/>
      <c r="J126" s="164"/>
      <c r="K126" s="184">
        <f t="shared" ref="K126" si="75">G126+I126</f>
        <v>868723.38</v>
      </c>
      <c r="L126" s="184">
        <f t="shared" ref="L126" si="76">H126+J126</f>
        <v>0</v>
      </c>
    </row>
    <row r="127" spans="1:12" ht="25.5" x14ac:dyDescent="0.25">
      <c r="A127" s="374" t="s">
        <v>99</v>
      </c>
      <c r="B127" s="325">
        <v>701</v>
      </c>
      <c r="C127" s="325" t="s">
        <v>36</v>
      </c>
      <c r="D127" s="325" t="s">
        <v>27</v>
      </c>
      <c r="E127" s="34"/>
      <c r="F127" s="325"/>
      <c r="G127" s="184">
        <f t="shared" ref="G127:L127" si="77">G128+G134+G146</f>
        <v>12573293.85</v>
      </c>
      <c r="H127" s="163">
        <f t="shared" si="77"/>
        <v>4537864.2</v>
      </c>
      <c r="I127" s="164">
        <f t="shared" si="77"/>
        <v>0</v>
      </c>
      <c r="J127" s="164">
        <f t="shared" si="77"/>
        <v>0</v>
      </c>
      <c r="K127" s="163">
        <f t="shared" si="77"/>
        <v>12573293.85</v>
      </c>
      <c r="L127" s="163">
        <f t="shared" si="77"/>
        <v>4537864.2</v>
      </c>
    </row>
    <row r="128" spans="1:12" x14ac:dyDescent="0.25">
      <c r="A128" s="374" t="s">
        <v>98</v>
      </c>
      <c r="B128" s="325">
        <v>701</v>
      </c>
      <c r="C128" s="325" t="s">
        <v>36</v>
      </c>
      <c r="D128" s="325" t="s">
        <v>2</v>
      </c>
      <c r="E128" s="34"/>
      <c r="F128" s="325"/>
      <c r="G128" s="184">
        <f t="shared" ref="G128:L129" si="78">G129</f>
        <v>4537864.2</v>
      </c>
      <c r="H128" s="163">
        <f t="shared" si="78"/>
        <v>4537864.2</v>
      </c>
      <c r="I128" s="164">
        <f t="shared" si="78"/>
        <v>0</v>
      </c>
      <c r="J128" s="164">
        <f t="shared" si="78"/>
        <v>0</v>
      </c>
      <c r="K128" s="163">
        <f t="shared" si="78"/>
        <v>4537864.2</v>
      </c>
      <c r="L128" s="163">
        <f t="shared" si="78"/>
        <v>4537864.2</v>
      </c>
    </row>
    <row r="129" spans="1:12" x14ac:dyDescent="0.25">
      <c r="A129" s="98" t="s">
        <v>7</v>
      </c>
      <c r="B129" s="325">
        <v>701</v>
      </c>
      <c r="C129" s="325" t="s">
        <v>36</v>
      </c>
      <c r="D129" s="325" t="s">
        <v>2</v>
      </c>
      <c r="E129" s="34" t="s">
        <v>320</v>
      </c>
      <c r="F129" s="325"/>
      <c r="G129" s="184">
        <f t="shared" si="78"/>
        <v>4537864.2</v>
      </c>
      <c r="H129" s="163">
        <f t="shared" si="78"/>
        <v>4537864.2</v>
      </c>
      <c r="I129" s="164">
        <f t="shared" si="78"/>
        <v>0</v>
      </c>
      <c r="J129" s="164">
        <f t="shared" si="78"/>
        <v>0</v>
      </c>
      <c r="K129" s="163">
        <f t="shared" si="78"/>
        <v>4537864.2</v>
      </c>
      <c r="L129" s="163">
        <f t="shared" si="78"/>
        <v>4537864.2</v>
      </c>
    </row>
    <row r="130" spans="1:12" ht="25.5" x14ac:dyDescent="0.25">
      <c r="A130" s="98" t="s">
        <v>6</v>
      </c>
      <c r="B130" s="325">
        <v>701</v>
      </c>
      <c r="C130" s="325" t="s">
        <v>36</v>
      </c>
      <c r="D130" s="325" t="s">
        <v>2</v>
      </c>
      <c r="E130" s="34" t="s">
        <v>321</v>
      </c>
      <c r="F130" s="325"/>
      <c r="G130" s="184">
        <f t="shared" ref="G130:L130" si="79">G131</f>
        <v>4537864.2</v>
      </c>
      <c r="H130" s="163">
        <f t="shared" si="79"/>
        <v>4537864.2</v>
      </c>
      <c r="I130" s="164">
        <f t="shared" si="79"/>
        <v>0</v>
      </c>
      <c r="J130" s="164">
        <f t="shared" si="79"/>
        <v>0</v>
      </c>
      <c r="K130" s="163">
        <f t="shared" si="79"/>
        <v>4537864.2</v>
      </c>
      <c r="L130" s="163">
        <f t="shared" si="79"/>
        <v>4537864.2</v>
      </c>
    </row>
    <row r="131" spans="1:12" ht="76.5" x14ac:dyDescent="0.25">
      <c r="A131" s="55" t="s">
        <v>1239</v>
      </c>
      <c r="B131" s="325">
        <v>701</v>
      </c>
      <c r="C131" s="325" t="s">
        <v>36</v>
      </c>
      <c r="D131" s="325" t="s">
        <v>2</v>
      </c>
      <c r="E131" s="325">
        <v>9020059300</v>
      </c>
      <c r="F131" s="325"/>
      <c r="G131" s="153">
        <f>SUM(G132:G133)</f>
        <v>4537864.2</v>
      </c>
      <c r="H131" s="163">
        <f>SUM(H132:H133)</f>
        <v>4537864.2</v>
      </c>
      <c r="I131" s="164">
        <f>SUM(I132:I133)</f>
        <v>0</v>
      </c>
      <c r="J131" s="164">
        <f t="shared" ref="J131:L131" si="80">SUM(J132:J133)</f>
        <v>0</v>
      </c>
      <c r="K131" s="153">
        <f t="shared" si="80"/>
        <v>4537864.2</v>
      </c>
      <c r="L131" s="153">
        <f t="shared" si="80"/>
        <v>4537864.2</v>
      </c>
    </row>
    <row r="132" spans="1:12" ht="51" x14ac:dyDescent="0.25">
      <c r="A132" s="374" t="s">
        <v>11</v>
      </c>
      <c r="B132" s="325">
        <v>701</v>
      </c>
      <c r="C132" s="325" t="s">
        <v>36</v>
      </c>
      <c r="D132" s="325" t="s">
        <v>2</v>
      </c>
      <c r="E132" s="325">
        <v>9020059300</v>
      </c>
      <c r="F132" s="325">
        <v>100</v>
      </c>
      <c r="G132" s="184">
        <f>2443190+2094674.2</f>
        <v>4537864.2</v>
      </c>
      <c r="H132" s="163">
        <f>G132</f>
        <v>4537864.2</v>
      </c>
      <c r="I132" s="164">
        <v>-69200</v>
      </c>
      <c r="J132" s="164"/>
      <c r="K132" s="163">
        <f t="shared" si="63"/>
        <v>4468664.2</v>
      </c>
      <c r="L132" s="163">
        <f t="shared" si="64"/>
        <v>4537864.2</v>
      </c>
    </row>
    <row r="133" spans="1:12" ht="25.5" x14ac:dyDescent="0.25">
      <c r="A133" s="374" t="s">
        <v>16</v>
      </c>
      <c r="B133" s="325">
        <v>701</v>
      </c>
      <c r="C133" s="325" t="s">
        <v>36</v>
      </c>
      <c r="D133" s="325" t="s">
        <v>2</v>
      </c>
      <c r="E133" s="325">
        <v>9020059300</v>
      </c>
      <c r="F133" s="325">
        <v>200</v>
      </c>
      <c r="G133" s="153"/>
      <c r="H133" s="149"/>
      <c r="I133" s="164">
        <v>69200</v>
      </c>
      <c r="J133" s="164"/>
      <c r="K133" s="163">
        <f t="shared" ref="K133" si="81">G133+I133</f>
        <v>69200</v>
      </c>
      <c r="L133" s="163">
        <f t="shared" ref="L133" si="82">H133+J133</f>
        <v>0</v>
      </c>
    </row>
    <row r="134" spans="1:12" ht="25.5" x14ac:dyDescent="0.25">
      <c r="A134" s="374" t="s">
        <v>97</v>
      </c>
      <c r="B134" s="325">
        <v>701</v>
      </c>
      <c r="C134" s="34" t="s">
        <v>36</v>
      </c>
      <c r="D134" s="34" t="s">
        <v>54</v>
      </c>
      <c r="E134" s="34"/>
      <c r="F134" s="325"/>
      <c r="G134" s="184">
        <f t="shared" ref="G134:L134" si="83">G135</f>
        <v>7235429.6499999994</v>
      </c>
      <c r="H134" s="163">
        <f t="shared" si="83"/>
        <v>0</v>
      </c>
      <c r="I134" s="164">
        <f t="shared" si="83"/>
        <v>0</v>
      </c>
      <c r="J134" s="164">
        <f t="shared" si="83"/>
        <v>0</v>
      </c>
      <c r="K134" s="163">
        <f t="shared" si="83"/>
        <v>7235429.6499999994</v>
      </c>
      <c r="L134" s="163">
        <f t="shared" si="83"/>
        <v>0</v>
      </c>
    </row>
    <row r="135" spans="1:12" x14ac:dyDescent="0.25">
      <c r="A135" s="98" t="s">
        <v>7</v>
      </c>
      <c r="B135" s="325">
        <v>701</v>
      </c>
      <c r="C135" s="34" t="s">
        <v>36</v>
      </c>
      <c r="D135" s="34" t="s">
        <v>54</v>
      </c>
      <c r="E135" s="34" t="s">
        <v>320</v>
      </c>
      <c r="F135" s="325"/>
      <c r="G135" s="184">
        <f>G139+G136</f>
        <v>7235429.6499999994</v>
      </c>
      <c r="H135" s="163">
        <f>H139+H136</f>
        <v>0</v>
      </c>
      <c r="I135" s="164">
        <f t="shared" ref="I135:L135" si="84">I139+I136</f>
        <v>0</v>
      </c>
      <c r="J135" s="164">
        <f t="shared" si="84"/>
        <v>0</v>
      </c>
      <c r="K135" s="163">
        <f t="shared" si="84"/>
        <v>7235429.6499999994</v>
      </c>
      <c r="L135" s="163">
        <f t="shared" si="84"/>
        <v>0</v>
      </c>
    </row>
    <row r="136" spans="1:12" ht="25.5" x14ac:dyDescent="0.25">
      <c r="A136" s="98" t="s">
        <v>6</v>
      </c>
      <c r="B136" s="325">
        <v>701</v>
      </c>
      <c r="C136" s="34" t="s">
        <v>36</v>
      </c>
      <c r="D136" s="34" t="s">
        <v>54</v>
      </c>
      <c r="E136" s="34" t="s">
        <v>321</v>
      </c>
      <c r="F136" s="325"/>
      <c r="G136" s="184">
        <f t="shared" ref="G136:L137" si="85">G137</f>
        <v>0</v>
      </c>
      <c r="H136" s="163">
        <f t="shared" si="85"/>
        <v>0</v>
      </c>
      <c r="I136" s="164">
        <f t="shared" si="85"/>
        <v>0</v>
      </c>
      <c r="J136" s="164">
        <f t="shared" si="85"/>
        <v>0</v>
      </c>
      <c r="K136" s="163">
        <f t="shared" si="85"/>
        <v>0</v>
      </c>
      <c r="L136" s="163">
        <f t="shared" si="85"/>
        <v>0</v>
      </c>
    </row>
    <row r="137" spans="1:12" ht="25.5" x14ac:dyDescent="0.25">
      <c r="A137" s="94" t="s">
        <v>255</v>
      </c>
      <c r="B137" s="325">
        <v>701</v>
      </c>
      <c r="C137" s="34" t="s">
        <v>36</v>
      </c>
      <c r="D137" s="34" t="s">
        <v>54</v>
      </c>
      <c r="E137" s="34" t="s">
        <v>372</v>
      </c>
      <c r="F137" s="325"/>
      <c r="G137" s="184">
        <f t="shared" si="85"/>
        <v>0</v>
      </c>
      <c r="H137" s="163">
        <f t="shared" si="85"/>
        <v>0</v>
      </c>
      <c r="I137" s="164">
        <f t="shared" si="85"/>
        <v>0</v>
      </c>
      <c r="J137" s="164">
        <f t="shared" si="85"/>
        <v>0</v>
      </c>
      <c r="K137" s="163">
        <f t="shared" si="85"/>
        <v>0</v>
      </c>
      <c r="L137" s="163">
        <f t="shared" si="85"/>
        <v>0</v>
      </c>
    </row>
    <row r="138" spans="1:12" ht="25.5" x14ac:dyDescent="0.25">
      <c r="A138" s="374" t="s">
        <v>16</v>
      </c>
      <c r="B138" s="325">
        <v>701</v>
      </c>
      <c r="C138" s="34" t="s">
        <v>36</v>
      </c>
      <c r="D138" s="34" t="s">
        <v>54</v>
      </c>
      <c r="E138" s="34" t="s">
        <v>372</v>
      </c>
      <c r="F138" s="325">
        <v>200</v>
      </c>
      <c r="G138" s="184"/>
      <c r="H138" s="163"/>
      <c r="I138" s="164"/>
      <c r="J138" s="164"/>
      <c r="K138" s="163">
        <f t="shared" si="63"/>
        <v>0</v>
      </c>
      <c r="L138" s="163">
        <f t="shared" si="64"/>
        <v>0</v>
      </c>
    </row>
    <row r="139" spans="1:12" ht="25.5" x14ac:dyDescent="0.25">
      <c r="A139" s="50" t="s">
        <v>374</v>
      </c>
      <c r="B139" s="325">
        <v>701</v>
      </c>
      <c r="C139" s="34" t="s">
        <v>36</v>
      </c>
      <c r="D139" s="34" t="s">
        <v>54</v>
      </c>
      <c r="E139" s="34" t="s">
        <v>373</v>
      </c>
      <c r="F139" s="325"/>
      <c r="G139" s="184">
        <f>G142+G140</f>
        <v>7235429.6499999994</v>
      </c>
      <c r="H139" s="163">
        <f t="shared" ref="H139:L139" si="86">H142+H140</f>
        <v>0</v>
      </c>
      <c r="I139" s="164">
        <f t="shared" si="86"/>
        <v>0</v>
      </c>
      <c r="J139" s="164">
        <f t="shared" si="86"/>
        <v>0</v>
      </c>
      <c r="K139" s="163">
        <f t="shared" si="86"/>
        <v>7235429.6499999994</v>
      </c>
      <c r="L139" s="163">
        <f t="shared" si="86"/>
        <v>0</v>
      </c>
    </row>
    <row r="140" spans="1:12" ht="51" x14ac:dyDescent="0.25">
      <c r="A140" s="374" t="s">
        <v>12</v>
      </c>
      <c r="B140" s="34" t="s">
        <v>96</v>
      </c>
      <c r="C140" s="34" t="s">
        <v>36</v>
      </c>
      <c r="D140" s="34" t="s">
        <v>54</v>
      </c>
      <c r="E140" s="34" t="s">
        <v>375</v>
      </c>
      <c r="F140" s="325"/>
      <c r="G140" s="184">
        <f>G141</f>
        <v>100000</v>
      </c>
      <c r="H140" s="163">
        <f t="shared" ref="H140:L140" si="87">H141</f>
        <v>0</v>
      </c>
      <c r="I140" s="164">
        <f t="shared" si="87"/>
        <v>0</v>
      </c>
      <c r="J140" s="164">
        <f t="shared" si="87"/>
        <v>0</v>
      </c>
      <c r="K140" s="163">
        <f t="shared" si="87"/>
        <v>100000</v>
      </c>
      <c r="L140" s="163">
        <f t="shared" si="87"/>
        <v>0</v>
      </c>
    </row>
    <row r="141" spans="1:12" ht="51" x14ac:dyDescent="0.25">
      <c r="A141" s="374" t="s">
        <v>11</v>
      </c>
      <c r="B141" s="34" t="s">
        <v>96</v>
      </c>
      <c r="C141" s="34" t="s">
        <v>36</v>
      </c>
      <c r="D141" s="34" t="s">
        <v>54</v>
      </c>
      <c r="E141" s="34" t="s">
        <v>375</v>
      </c>
      <c r="F141" s="325">
        <v>100</v>
      </c>
      <c r="G141" s="184">
        <v>100000</v>
      </c>
      <c r="H141" s="163"/>
      <c r="I141" s="164"/>
      <c r="J141" s="164"/>
      <c r="K141" s="163">
        <f t="shared" si="63"/>
        <v>100000</v>
      </c>
      <c r="L141" s="163">
        <f t="shared" si="64"/>
        <v>0</v>
      </c>
    </row>
    <row r="142" spans="1:12" ht="63.75" x14ac:dyDescent="0.25">
      <c r="A142" s="374" t="s">
        <v>376</v>
      </c>
      <c r="B142" s="325">
        <v>701</v>
      </c>
      <c r="C142" s="34" t="s">
        <v>36</v>
      </c>
      <c r="D142" s="34" t="s">
        <v>54</v>
      </c>
      <c r="E142" s="34" t="s">
        <v>377</v>
      </c>
      <c r="F142" s="325"/>
      <c r="G142" s="184">
        <f>SUM(G143:G145)</f>
        <v>7135429.6499999994</v>
      </c>
      <c r="H142" s="163">
        <f>SUM(H143:H145)</f>
        <v>0</v>
      </c>
      <c r="I142" s="164">
        <f t="shared" ref="I142:L142" si="88">SUM(I143:I145)</f>
        <v>0</v>
      </c>
      <c r="J142" s="164">
        <f t="shared" si="88"/>
        <v>0</v>
      </c>
      <c r="K142" s="163">
        <f t="shared" si="88"/>
        <v>7135429.6499999994</v>
      </c>
      <c r="L142" s="163">
        <f t="shared" si="88"/>
        <v>0</v>
      </c>
    </row>
    <row r="143" spans="1:12" ht="51" x14ac:dyDescent="0.25">
      <c r="A143" s="374" t="s">
        <v>11</v>
      </c>
      <c r="B143" s="325">
        <v>701</v>
      </c>
      <c r="C143" s="34" t="s">
        <v>36</v>
      </c>
      <c r="D143" s="34" t="s">
        <v>54</v>
      </c>
      <c r="E143" s="34" t="s">
        <v>377</v>
      </c>
      <c r="F143" s="325">
        <v>100</v>
      </c>
      <c r="G143" s="184">
        <v>6687367</v>
      </c>
      <c r="H143" s="163"/>
      <c r="I143" s="164"/>
      <c r="J143" s="164"/>
      <c r="K143" s="163">
        <f t="shared" si="63"/>
        <v>6687367</v>
      </c>
      <c r="L143" s="163">
        <f t="shared" si="64"/>
        <v>0</v>
      </c>
    </row>
    <row r="144" spans="1:12" ht="25.5" x14ac:dyDescent="0.25">
      <c r="A144" s="374" t="s">
        <v>16</v>
      </c>
      <c r="B144" s="325">
        <v>701</v>
      </c>
      <c r="C144" s="34" t="s">
        <v>36</v>
      </c>
      <c r="D144" s="34" t="s">
        <v>54</v>
      </c>
      <c r="E144" s="34" t="s">
        <v>377</v>
      </c>
      <c r="F144" s="325">
        <v>200</v>
      </c>
      <c r="G144" s="184">
        <v>247508.76</v>
      </c>
      <c r="H144" s="163"/>
      <c r="I144" s="164"/>
      <c r="J144" s="164"/>
      <c r="K144" s="163">
        <f t="shared" si="63"/>
        <v>247508.76</v>
      </c>
      <c r="L144" s="163">
        <f t="shared" si="64"/>
        <v>0</v>
      </c>
    </row>
    <row r="145" spans="1:12" x14ac:dyDescent="0.25">
      <c r="A145" s="374" t="s">
        <v>14</v>
      </c>
      <c r="B145" s="325">
        <v>701</v>
      </c>
      <c r="C145" s="34" t="s">
        <v>36</v>
      </c>
      <c r="D145" s="34" t="s">
        <v>54</v>
      </c>
      <c r="E145" s="34" t="s">
        <v>377</v>
      </c>
      <c r="F145" s="325">
        <v>800</v>
      </c>
      <c r="G145" s="184">
        <v>200553.89</v>
      </c>
      <c r="H145" s="163"/>
      <c r="I145" s="164"/>
      <c r="J145" s="164"/>
      <c r="K145" s="163">
        <f t="shared" si="63"/>
        <v>200553.89</v>
      </c>
      <c r="L145" s="163">
        <f t="shared" si="64"/>
        <v>0</v>
      </c>
    </row>
    <row r="146" spans="1:12" ht="25.5" x14ac:dyDescent="0.25">
      <c r="A146" s="374" t="s">
        <v>95</v>
      </c>
      <c r="B146" s="325">
        <v>701</v>
      </c>
      <c r="C146" s="34" t="s">
        <v>36</v>
      </c>
      <c r="D146" s="34" t="s">
        <v>94</v>
      </c>
      <c r="E146" s="34"/>
      <c r="F146" s="325"/>
      <c r="G146" s="184">
        <f t="shared" ref="G146:L150" si="89">G147</f>
        <v>800000</v>
      </c>
      <c r="H146" s="163">
        <f t="shared" si="89"/>
        <v>0</v>
      </c>
      <c r="I146" s="164">
        <f t="shared" si="89"/>
        <v>0</v>
      </c>
      <c r="J146" s="164">
        <f t="shared" si="89"/>
        <v>0</v>
      </c>
      <c r="K146" s="163">
        <f t="shared" si="89"/>
        <v>800000</v>
      </c>
      <c r="L146" s="163">
        <f t="shared" si="89"/>
        <v>0</v>
      </c>
    </row>
    <row r="147" spans="1:12" ht="25.5" x14ac:dyDescent="0.25">
      <c r="A147" s="375" t="s">
        <v>384</v>
      </c>
      <c r="B147" s="325">
        <v>701</v>
      </c>
      <c r="C147" s="34" t="s">
        <v>36</v>
      </c>
      <c r="D147" s="34" t="s">
        <v>94</v>
      </c>
      <c r="E147" s="34" t="s">
        <v>330</v>
      </c>
      <c r="F147" s="325"/>
      <c r="G147" s="184">
        <f>G148</f>
        <v>800000</v>
      </c>
      <c r="H147" s="163">
        <f t="shared" si="89"/>
        <v>0</v>
      </c>
      <c r="I147" s="164">
        <f t="shared" si="89"/>
        <v>0</v>
      </c>
      <c r="J147" s="164">
        <f t="shared" si="89"/>
        <v>0</v>
      </c>
      <c r="K147" s="163">
        <f t="shared" si="89"/>
        <v>800000</v>
      </c>
      <c r="L147" s="163">
        <f t="shared" si="89"/>
        <v>0</v>
      </c>
    </row>
    <row r="148" spans="1:12" ht="25.5" x14ac:dyDescent="0.25">
      <c r="A148" s="374" t="s">
        <v>385</v>
      </c>
      <c r="B148" s="325">
        <v>701</v>
      </c>
      <c r="C148" s="34" t="s">
        <v>36</v>
      </c>
      <c r="D148" s="34" t="s">
        <v>94</v>
      </c>
      <c r="E148" s="34" t="s">
        <v>379</v>
      </c>
      <c r="F148" s="325"/>
      <c r="G148" s="184">
        <f>G149+G152+G155+G158</f>
        <v>800000</v>
      </c>
      <c r="H148" s="184">
        <f t="shared" ref="H148:L148" si="90">H149+H152+H155+H158</f>
        <v>0</v>
      </c>
      <c r="I148" s="184">
        <f t="shared" si="90"/>
        <v>0</v>
      </c>
      <c r="J148" s="184">
        <f t="shared" si="90"/>
        <v>0</v>
      </c>
      <c r="K148" s="184">
        <f t="shared" si="90"/>
        <v>800000</v>
      </c>
      <c r="L148" s="184">
        <f t="shared" si="90"/>
        <v>0</v>
      </c>
    </row>
    <row r="149" spans="1:12" ht="25.5" x14ac:dyDescent="0.25">
      <c r="A149" s="374" t="s">
        <v>728</v>
      </c>
      <c r="B149" s="325">
        <v>701</v>
      </c>
      <c r="C149" s="34" t="s">
        <v>36</v>
      </c>
      <c r="D149" s="34" t="s">
        <v>94</v>
      </c>
      <c r="E149" s="34" t="s">
        <v>380</v>
      </c>
      <c r="F149" s="325"/>
      <c r="G149" s="184">
        <f>G150</f>
        <v>600000</v>
      </c>
      <c r="H149" s="163">
        <f t="shared" ref="H149:L149" si="91">H150</f>
        <v>0</v>
      </c>
      <c r="I149" s="164">
        <f t="shared" si="91"/>
        <v>0</v>
      </c>
      <c r="J149" s="164">
        <f t="shared" si="91"/>
        <v>0</v>
      </c>
      <c r="K149" s="163">
        <f t="shared" si="91"/>
        <v>600000</v>
      </c>
      <c r="L149" s="163">
        <f t="shared" si="91"/>
        <v>0</v>
      </c>
    </row>
    <row r="150" spans="1:12" x14ac:dyDescent="0.25">
      <c r="A150" s="50" t="s">
        <v>23</v>
      </c>
      <c r="B150" s="325">
        <v>701</v>
      </c>
      <c r="C150" s="34" t="s">
        <v>36</v>
      </c>
      <c r="D150" s="34" t="s">
        <v>94</v>
      </c>
      <c r="E150" s="34" t="s">
        <v>381</v>
      </c>
      <c r="F150" s="325"/>
      <c r="G150" s="184">
        <f t="shared" si="89"/>
        <v>600000</v>
      </c>
      <c r="H150" s="163">
        <f t="shared" si="89"/>
        <v>0</v>
      </c>
      <c r="I150" s="164">
        <f t="shared" si="89"/>
        <v>0</v>
      </c>
      <c r="J150" s="164">
        <f t="shared" si="89"/>
        <v>0</v>
      </c>
      <c r="K150" s="163">
        <f t="shared" si="89"/>
        <v>600000</v>
      </c>
      <c r="L150" s="163">
        <f t="shared" si="89"/>
        <v>0</v>
      </c>
    </row>
    <row r="151" spans="1:12" ht="25.5" x14ac:dyDescent="0.25">
      <c r="A151" s="374" t="s">
        <v>16</v>
      </c>
      <c r="B151" s="325">
        <v>701</v>
      </c>
      <c r="C151" s="34" t="s">
        <v>36</v>
      </c>
      <c r="D151" s="34" t="s">
        <v>94</v>
      </c>
      <c r="E151" s="34" t="s">
        <v>381</v>
      </c>
      <c r="F151" s="325">
        <v>200</v>
      </c>
      <c r="G151" s="184">
        <v>600000</v>
      </c>
      <c r="H151" s="163"/>
      <c r="I151" s="164"/>
      <c r="J151" s="164"/>
      <c r="K151" s="163">
        <f t="shared" si="63"/>
        <v>600000</v>
      </c>
      <c r="L151" s="163">
        <f t="shared" si="64"/>
        <v>0</v>
      </c>
    </row>
    <row r="152" spans="1:12" ht="25.5" x14ac:dyDescent="0.25">
      <c r="A152" s="374" t="s">
        <v>378</v>
      </c>
      <c r="B152" s="325">
        <v>701</v>
      </c>
      <c r="C152" s="34" t="s">
        <v>36</v>
      </c>
      <c r="D152" s="34" t="s">
        <v>94</v>
      </c>
      <c r="E152" s="34" t="s">
        <v>382</v>
      </c>
      <c r="F152" s="325"/>
      <c r="G152" s="184">
        <f>G153</f>
        <v>150000</v>
      </c>
      <c r="H152" s="163">
        <f t="shared" ref="H152:L153" si="92">H153</f>
        <v>0</v>
      </c>
      <c r="I152" s="164">
        <f t="shared" si="92"/>
        <v>0</v>
      </c>
      <c r="J152" s="164">
        <f t="shared" si="92"/>
        <v>0</v>
      </c>
      <c r="K152" s="163">
        <f t="shared" si="92"/>
        <v>150000</v>
      </c>
      <c r="L152" s="163">
        <f t="shared" si="92"/>
        <v>0</v>
      </c>
    </row>
    <row r="153" spans="1:12" x14ac:dyDescent="0.25">
      <c r="A153" s="50" t="s">
        <v>23</v>
      </c>
      <c r="B153" s="325">
        <v>701</v>
      </c>
      <c r="C153" s="34" t="s">
        <v>36</v>
      </c>
      <c r="D153" s="34" t="s">
        <v>94</v>
      </c>
      <c r="E153" s="34" t="s">
        <v>383</v>
      </c>
      <c r="F153" s="325"/>
      <c r="G153" s="184">
        <f>G154</f>
        <v>150000</v>
      </c>
      <c r="H153" s="163">
        <f t="shared" si="92"/>
        <v>0</v>
      </c>
      <c r="I153" s="164">
        <f t="shared" si="92"/>
        <v>0</v>
      </c>
      <c r="J153" s="164">
        <f t="shared" si="92"/>
        <v>0</v>
      </c>
      <c r="K153" s="163">
        <f t="shared" si="92"/>
        <v>150000</v>
      </c>
      <c r="L153" s="163">
        <f t="shared" si="92"/>
        <v>0</v>
      </c>
    </row>
    <row r="154" spans="1:12" ht="25.5" x14ac:dyDescent="0.25">
      <c r="A154" s="374" t="s">
        <v>16</v>
      </c>
      <c r="B154" s="325">
        <v>701</v>
      </c>
      <c r="C154" s="34" t="s">
        <v>36</v>
      </c>
      <c r="D154" s="34" t="s">
        <v>94</v>
      </c>
      <c r="E154" s="34" t="s">
        <v>383</v>
      </c>
      <c r="F154" s="325">
        <v>200</v>
      </c>
      <c r="G154" s="184">
        <v>150000</v>
      </c>
      <c r="H154" s="163"/>
      <c r="I154" s="164"/>
      <c r="J154" s="164"/>
      <c r="K154" s="163">
        <f t="shared" si="63"/>
        <v>150000</v>
      </c>
      <c r="L154" s="163">
        <f t="shared" si="64"/>
        <v>0</v>
      </c>
    </row>
    <row r="155" spans="1:12" ht="38.25" x14ac:dyDescent="0.25">
      <c r="A155" s="99" t="s">
        <v>949</v>
      </c>
      <c r="B155" s="325">
        <v>701</v>
      </c>
      <c r="C155" s="34" t="s">
        <v>36</v>
      </c>
      <c r="D155" s="34" t="s">
        <v>94</v>
      </c>
      <c r="E155" s="34" t="s">
        <v>864</v>
      </c>
      <c r="F155" s="325"/>
      <c r="G155" s="184">
        <f>G156</f>
        <v>0</v>
      </c>
      <c r="H155" s="163">
        <f t="shared" ref="H155:L156" si="93">H156</f>
        <v>0</v>
      </c>
      <c r="I155" s="164">
        <f t="shared" si="93"/>
        <v>0</v>
      </c>
      <c r="J155" s="164">
        <f t="shared" si="93"/>
        <v>0</v>
      </c>
      <c r="K155" s="163">
        <f t="shared" si="93"/>
        <v>0</v>
      </c>
      <c r="L155" s="163">
        <f t="shared" si="93"/>
        <v>0</v>
      </c>
    </row>
    <row r="156" spans="1:12" ht="25.5" x14ac:dyDescent="0.25">
      <c r="A156" s="99" t="s">
        <v>865</v>
      </c>
      <c r="B156" s="325">
        <v>701</v>
      </c>
      <c r="C156" s="34" t="s">
        <v>36</v>
      </c>
      <c r="D156" s="34" t="s">
        <v>94</v>
      </c>
      <c r="E156" s="34" t="s">
        <v>863</v>
      </c>
      <c r="F156" s="325"/>
      <c r="G156" s="184">
        <f>G157</f>
        <v>0</v>
      </c>
      <c r="H156" s="163">
        <f t="shared" si="93"/>
        <v>0</v>
      </c>
      <c r="I156" s="164">
        <f t="shared" si="93"/>
        <v>0</v>
      </c>
      <c r="J156" s="164">
        <f t="shared" si="93"/>
        <v>0</v>
      </c>
      <c r="K156" s="163">
        <f t="shared" si="93"/>
        <v>0</v>
      </c>
      <c r="L156" s="163">
        <f t="shared" si="93"/>
        <v>0</v>
      </c>
    </row>
    <row r="157" spans="1:12" ht="25.5" x14ac:dyDescent="0.25">
      <c r="A157" s="374" t="s">
        <v>16</v>
      </c>
      <c r="B157" s="325">
        <v>701</v>
      </c>
      <c r="C157" s="34" t="s">
        <v>36</v>
      </c>
      <c r="D157" s="34" t="s">
        <v>94</v>
      </c>
      <c r="E157" s="34" t="s">
        <v>863</v>
      </c>
      <c r="F157" s="325">
        <v>200</v>
      </c>
      <c r="G157" s="184"/>
      <c r="H157" s="163"/>
      <c r="I157" s="164"/>
      <c r="J157" s="164"/>
      <c r="K157" s="163">
        <f>G157+I157</f>
        <v>0</v>
      </c>
      <c r="L157" s="163">
        <f>H157+J157</f>
        <v>0</v>
      </c>
    </row>
    <row r="158" spans="1:12" ht="25.5" x14ac:dyDescent="0.25">
      <c r="A158" s="55" t="s">
        <v>1243</v>
      </c>
      <c r="B158" s="325">
        <v>701</v>
      </c>
      <c r="C158" s="34" t="s">
        <v>36</v>
      </c>
      <c r="D158" s="34" t="s">
        <v>94</v>
      </c>
      <c r="E158" s="34" t="s">
        <v>1179</v>
      </c>
      <c r="F158" s="325"/>
      <c r="G158" s="184">
        <f>G159</f>
        <v>50000</v>
      </c>
      <c r="H158" s="184">
        <f t="shared" ref="H158:L159" si="94">H159</f>
        <v>0</v>
      </c>
      <c r="I158" s="184">
        <f t="shared" si="94"/>
        <v>0</v>
      </c>
      <c r="J158" s="184">
        <f t="shared" si="94"/>
        <v>0</v>
      </c>
      <c r="K158" s="184">
        <f t="shared" si="94"/>
        <v>50000</v>
      </c>
      <c r="L158" s="184">
        <f t="shared" si="94"/>
        <v>0</v>
      </c>
    </row>
    <row r="159" spans="1:12" ht="38.25" x14ac:dyDescent="0.25">
      <c r="A159" s="55" t="s">
        <v>1244</v>
      </c>
      <c r="B159" s="325">
        <v>701</v>
      </c>
      <c r="C159" s="34" t="s">
        <v>36</v>
      </c>
      <c r="D159" s="34" t="s">
        <v>94</v>
      </c>
      <c r="E159" s="34" t="s">
        <v>1181</v>
      </c>
      <c r="F159" s="325"/>
      <c r="G159" s="184">
        <f>G160</f>
        <v>50000</v>
      </c>
      <c r="H159" s="184">
        <f t="shared" si="94"/>
        <v>0</v>
      </c>
      <c r="I159" s="184">
        <f t="shared" si="94"/>
        <v>0</v>
      </c>
      <c r="J159" s="184">
        <f t="shared" si="94"/>
        <v>0</v>
      </c>
      <c r="K159" s="184">
        <f t="shared" si="94"/>
        <v>50000</v>
      </c>
      <c r="L159" s="184">
        <f t="shared" si="94"/>
        <v>0</v>
      </c>
    </row>
    <row r="160" spans="1:12" ht="25.5" x14ac:dyDescent="0.25">
      <c r="A160" s="374" t="s">
        <v>16</v>
      </c>
      <c r="B160" s="325">
        <v>701</v>
      </c>
      <c r="C160" s="34" t="s">
        <v>36</v>
      </c>
      <c r="D160" s="34" t="s">
        <v>94</v>
      </c>
      <c r="E160" s="34" t="s">
        <v>1181</v>
      </c>
      <c r="F160" s="325">
        <v>200</v>
      </c>
      <c r="G160" s="184">
        <v>50000</v>
      </c>
      <c r="H160" s="184"/>
      <c r="I160" s="164"/>
      <c r="J160" s="164"/>
      <c r="K160" s="184">
        <f t="shared" ref="K160" si="95">G160+I160</f>
        <v>50000</v>
      </c>
      <c r="L160" s="184">
        <f t="shared" ref="L160" si="96">H160+J160</f>
        <v>0</v>
      </c>
    </row>
    <row r="161" spans="1:12" x14ac:dyDescent="0.25">
      <c r="A161" s="374" t="s">
        <v>19</v>
      </c>
      <c r="B161" s="325">
        <v>701</v>
      </c>
      <c r="C161" s="34" t="s">
        <v>2</v>
      </c>
      <c r="D161" s="34"/>
      <c r="E161" s="34"/>
      <c r="F161" s="325"/>
      <c r="G161" s="184">
        <f t="shared" ref="G161:H161" si="97">G162+G186</f>
        <v>26978490.170000002</v>
      </c>
      <c r="H161" s="163">
        <f t="shared" si="97"/>
        <v>472006.33999999997</v>
      </c>
      <c r="I161" s="164">
        <f t="shared" ref="I161:L161" si="98">I162+I186</f>
        <v>226922</v>
      </c>
      <c r="J161" s="164">
        <f t="shared" si="98"/>
        <v>0</v>
      </c>
      <c r="K161" s="163">
        <f t="shared" si="98"/>
        <v>27205412.170000002</v>
      </c>
      <c r="L161" s="163">
        <f t="shared" si="98"/>
        <v>472006.33999999997</v>
      </c>
    </row>
    <row r="162" spans="1:12" x14ac:dyDescent="0.25">
      <c r="A162" s="374" t="s">
        <v>93</v>
      </c>
      <c r="B162" s="325">
        <v>701</v>
      </c>
      <c r="C162" s="34" t="s">
        <v>2</v>
      </c>
      <c r="D162" s="34" t="s">
        <v>3</v>
      </c>
      <c r="E162" s="34"/>
      <c r="F162" s="325"/>
      <c r="G162" s="184">
        <f>G163+G170</f>
        <v>23866878.740000002</v>
      </c>
      <c r="H162" s="163">
        <f>H163+H170</f>
        <v>103394.91</v>
      </c>
      <c r="I162" s="164">
        <f t="shared" ref="I162:L162" si="99">I163+I170</f>
        <v>226922</v>
      </c>
      <c r="J162" s="164">
        <f t="shared" si="99"/>
        <v>0</v>
      </c>
      <c r="K162" s="163">
        <f t="shared" si="99"/>
        <v>24093800.740000002</v>
      </c>
      <c r="L162" s="163">
        <f t="shared" si="99"/>
        <v>103394.91</v>
      </c>
    </row>
    <row r="163" spans="1:12" ht="25.5" x14ac:dyDescent="0.25">
      <c r="A163" s="384" t="s">
        <v>1274</v>
      </c>
      <c r="B163" s="325">
        <v>701</v>
      </c>
      <c r="C163" s="34" t="s">
        <v>2</v>
      </c>
      <c r="D163" s="34" t="s">
        <v>3</v>
      </c>
      <c r="E163" s="34" t="s">
        <v>340</v>
      </c>
      <c r="F163" s="325"/>
      <c r="G163" s="184">
        <f>G164</f>
        <v>14265.41</v>
      </c>
      <c r="H163" s="163">
        <f t="shared" ref="H163:L164" si="100">H164</f>
        <v>8715.41</v>
      </c>
      <c r="I163" s="164">
        <f t="shared" si="100"/>
        <v>0</v>
      </c>
      <c r="J163" s="164">
        <f t="shared" si="100"/>
        <v>0</v>
      </c>
      <c r="K163" s="163">
        <f t="shared" si="100"/>
        <v>14265.41</v>
      </c>
      <c r="L163" s="163">
        <f t="shared" si="100"/>
        <v>8715.41</v>
      </c>
    </row>
    <row r="164" spans="1:12" ht="38.25" x14ac:dyDescent="0.25">
      <c r="A164" s="374" t="s">
        <v>386</v>
      </c>
      <c r="B164" s="325">
        <v>701</v>
      </c>
      <c r="C164" s="34" t="s">
        <v>2</v>
      </c>
      <c r="D164" s="34" t="s">
        <v>3</v>
      </c>
      <c r="E164" s="34" t="s">
        <v>341</v>
      </c>
      <c r="F164" s="325"/>
      <c r="G164" s="184">
        <f>G165</f>
        <v>14265.41</v>
      </c>
      <c r="H164" s="163">
        <f>H165</f>
        <v>8715.41</v>
      </c>
      <c r="I164" s="164">
        <f t="shared" si="100"/>
        <v>0</v>
      </c>
      <c r="J164" s="164">
        <f t="shared" si="100"/>
        <v>0</v>
      </c>
      <c r="K164" s="163">
        <f t="shared" si="100"/>
        <v>14265.41</v>
      </c>
      <c r="L164" s="163">
        <f t="shared" si="100"/>
        <v>8715.41</v>
      </c>
    </row>
    <row r="165" spans="1:12" ht="38.25" x14ac:dyDescent="0.25">
      <c r="A165" s="374" t="s">
        <v>387</v>
      </c>
      <c r="B165" s="325">
        <v>701</v>
      </c>
      <c r="C165" s="34" t="s">
        <v>2</v>
      </c>
      <c r="D165" s="34" t="s">
        <v>3</v>
      </c>
      <c r="E165" s="34" t="s">
        <v>348</v>
      </c>
      <c r="F165" s="325"/>
      <c r="G165" s="184">
        <f>G166+G168</f>
        <v>14265.41</v>
      </c>
      <c r="H165" s="163">
        <f>H166+H168</f>
        <v>8715.41</v>
      </c>
      <c r="I165" s="164">
        <f t="shared" ref="I165:L165" si="101">I166+I168</f>
        <v>0</v>
      </c>
      <c r="J165" s="164">
        <f t="shared" si="101"/>
        <v>0</v>
      </c>
      <c r="K165" s="163">
        <f t="shared" si="101"/>
        <v>14265.41</v>
      </c>
      <c r="L165" s="163">
        <f t="shared" si="101"/>
        <v>8715.41</v>
      </c>
    </row>
    <row r="166" spans="1:12" ht="51" x14ac:dyDescent="0.25">
      <c r="A166" s="374" t="s">
        <v>92</v>
      </c>
      <c r="B166" s="325">
        <v>701</v>
      </c>
      <c r="C166" s="34" t="s">
        <v>2</v>
      </c>
      <c r="D166" s="34" t="s">
        <v>3</v>
      </c>
      <c r="E166" s="34" t="s">
        <v>388</v>
      </c>
      <c r="F166" s="325"/>
      <c r="G166" s="184">
        <f>G167</f>
        <v>8715.41</v>
      </c>
      <c r="H166" s="163">
        <f t="shared" ref="H166:L166" si="102">H167</f>
        <v>8715.41</v>
      </c>
      <c r="I166" s="164">
        <f t="shared" si="102"/>
        <v>0</v>
      </c>
      <c r="J166" s="164">
        <f t="shared" si="102"/>
        <v>0</v>
      </c>
      <c r="K166" s="163">
        <f t="shared" si="102"/>
        <v>8715.41</v>
      </c>
      <c r="L166" s="163">
        <f t="shared" si="102"/>
        <v>8715.41</v>
      </c>
    </row>
    <row r="167" spans="1:12" ht="25.5" x14ac:dyDescent="0.25">
      <c r="A167" s="374" t="s">
        <v>16</v>
      </c>
      <c r="B167" s="325">
        <v>701</v>
      </c>
      <c r="C167" s="34" t="s">
        <v>2</v>
      </c>
      <c r="D167" s="34" t="s">
        <v>3</v>
      </c>
      <c r="E167" s="34" t="s">
        <v>388</v>
      </c>
      <c r="F167" s="325">
        <v>200</v>
      </c>
      <c r="G167" s="184">
        <v>8715.41</v>
      </c>
      <c r="H167" s="184">
        <v>8715.41</v>
      </c>
      <c r="I167" s="164"/>
      <c r="J167" s="164"/>
      <c r="K167" s="163">
        <f t="shared" si="63"/>
        <v>8715.41</v>
      </c>
      <c r="L167" s="163">
        <f t="shared" si="64"/>
        <v>8715.41</v>
      </c>
    </row>
    <row r="168" spans="1:12" ht="63.75" x14ac:dyDescent="0.25">
      <c r="A168" s="374" t="s">
        <v>1123</v>
      </c>
      <c r="B168" s="325">
        <v>701</v>
      </c>
      <c r="C168" s="34" t="s">
        <v>2</v>
      </c>
      <c r="D168" s="34" t="s">
        <v>3</v>
      </c>
      <c r="E168" s="325" t="s">
        <v>389</v>
      </c>
      <c r="F168" s="325"/>
      <c r="G168" s="184">
        <f t="shared" ref="G168:L168" si="103">G169</f>
        <v>5550</v>
      </c>
      <c r="H168" s="163">
        <f t="shared" si="103"/>
        <v>0</v>
      </c>
      <c r="I168" s="164">
        <f t="shared" si="103"/>
        <v>0</v>
      </c>
      <c r="J168" s="164">
        <f t="shared" si="103"/>
        <v>0</v>
      </c>
      <c r="K168" s="163">
        <f t="shared" si="103"/>
        <v>5550</v>
      </c>
      <c r="L168" s="163">
        <f t="shared" si="103"/>
        <v>0</v>
      </c>
    </row>
    <row r="169" spans="1:12" ht="25.5" x14ac:dyDescent="0.25">
      <c r="A169" s="374" t="s">
        <v>16</v>
      </c>
      <c r="B169" s="325">
        <v>701</v>
      </c>
      <c r="C169" s="34" t="s">
        <v>2</v>
      </c>
      <c r="D169" s="34" t="s">
        <v>3</v>
      </c>
      <c r="E169" s="325" t="s">
        <v>389</v>
      </c>
      <c r="F169" s="325">
        <v>200</v>
      </c>
      <c r="G169" s="184">
        <v>5550</v>
      </c>
      <c r="H169" s="163"/>
      <c r="I169" s="164"/>
      <c r="J169" s="164"/>
      <c r="K169" s="163">
        <f t="shared" si="63"/>
        <v>5550</v>
      </c>
      <c r="L169" s="163">
        <f t="shared" si="64"/>
        <v>0</v>
      </c>
    </row>
    <row r="170" spans="1:12" x14ac:dyDescent="0.25">
      <c r="A170" s="374" t="s">
        <v>7</v>
      </c>
      <c r="B170" s="325">
        <v>701</v>
      </c>
      <c r="C170" s="34" t="s">
        <v>2</v>
      </c>
      <c r="D170" s="34" t="s">
        <v>3</v>
      </c>
      <c r="E170" s="325">
        <v>9000000000</v>
      </c>
      <c r="F170" s="325"/>
      <c r="G170" s="184">
        <f>G171</f>
        <v>23852613.330000002</v>
      </c>
      <c r="H170" s="163">
        <f t="shared" ref="H170:L170" si="104">H171</f>
        <v>94679.5</v>
      </c>
      <c r="I170" s="164">
        <f t="shared" si="104"/>
        <v>226922</v>
      </c>
      <c r="J170" s="164">
        <f t="shared" si="104"/>
        <v>0</v>
      </c>
      <c r="K170" s="163">
        <f t="shared" si="104"/>
        <v>24079535.330000002</v>
      </c>
      <c r="L170" s="163">
        <f t="shared" si="104"/>
        <v>94679.5</v>
      </c>
    </row>
    <row r="171" spans="1:12" ht="25.5" x14ac:dyDescent="0.25">
      <c r="A171" s="50" t="s">
        <v>47</v>
      </c>
      <c r="B171" s="325">
        <v>701</v>
      </c>
      <c r="C171" s="34" t="s">
        <v>2</v>
      </c>
      <c r="D171" s="34" t="s">
        <v>3</v>
      </c>
      <c r="E171" s="34" t="s">
        <v>369</v>
      </c>
      <c r="F171" s="34"/>
      <c r="G171" s="184">
        <f>G176+G172+G180+G178+G182+G174+G184</f>
        <v>23852613.330000002</v>
      </c>
      <c r="H171" s="184">
        <f t="shared" ref="H171:L171" si="105">H176+H172+H180+H178+H182+H174+H184</f>
        <v>94679.5</v>
      </c>
      <c r="I171" s="184">
        <f t="shared" si="105"/>
        <v>226922</v>
      </c>
      <c r="J171" s="184">
        <f t="shared" si="105"/>
        <v>0</v>
      </c>
      <c r="K171" s="184">
        <f t="shared" si="105"/>
        <v>24079535.330000002</v>
      </c>
      <c r="L171" s="184">
        <f t="shared" si="105"/>
        <v>94679.5</v>
      </c>
    </row>
    <row r="172" spans="1:12" ht="51" x14ac:dyDescent="0.25">
      <c r="A172" s="374" t="s">
        <v>12</v>
      </c>
      <c r="B172" s="325">
        <v>701</v>
      </c>
      <c r="C172" s="34" t="s">
        <v>2</v>
      </c>
      <c r="D172" s="34" t="s">
        <v>3</v>
      </c>
      <c r="E172" s="34" t="s">
        <v>370</v>
      </c>
      <c r="F172" s="34"/>
      <c r="G172" s="184">
        <f>G173</f>
        <v>750000</v>
      </c>
      <c r="H172" s="163">
        <f t="shared" ref="H172:L172" si="106">H173</f>
        <v>0</v>
      </c>
      <c r="I172" s="164">
        <f t="shared" si="106"/>
        <v>0</v>
      </c>
      <c r="J172" s="164">
        <f t="shared" si="106"/>
        <v>0</v>
      </c>
      <c r="K172" s="163">
        <f t="shared" si="106"/>
        <v>750000</v>
      </c>
      <c r="L172" s="163">
        <f t="shared" si="106"/>
        <v>0</v>
      </c>
    </row>
    <row r="173" spans="1:12" ht="25.5" x14ac:dyDescent="0.25">
      <c r="A173" s="374" t="s">
        <v>46</v>
      </c>
      <c r="B173" s="325">
        <v>701</v>
      </c>
      <c r="C173" s="34" t="s">
        <v>2</v>
      </c>
      <c r="D173" s="34" t="s">
        <v>3</v>
      </c>
      <c r="E173" s="34" t="s">
        <v>370</v>
      </c>
      <c r="F173" s="34" t="s">
        <v>44</v>
      </c>
      <c r="G173" s="184">
        <v>750000</v>
      </c>
      <c r="H173" s="163"/>
      <c r="I173" s="164"/>
      <c r="J173" s="164"/>
      <c r="K173" s="163">
        <f t="shared" si="63"/>
        <v>750000</v>
      </c>
      <c r="L173" s="163">
        <f t="shared" si="64"/>
        <v>0</v>
      </c>
    </row>
    <row r="174" spans="1:12" ht="51" x14ac:dyDescent="0.25">
      <c r="A174" s="374" t="s">
        <v>874</v>
      </c>
      <c r="B174" s="354">
        <v>701</v>
      </c>
      <c r="C174" s="356" t="s">
        <v>2</v>
      </c>
      <c r="D174" s="356" t="s">
        <v>3</v>
      </c>
      <c r="E174" s="356" t="s">
        <v>1225</v>
      </c>
      <c r="F174" s="354"/>
      <c r="G174" s="184">
        <f>G175</f>
        <v>94679.5</v>
      </c>
      <c r="H174" s="184">
        <f t="shared" ref="H174:L174" si="107">H175</f>
        <v>94679.5</v>
      </c>
      <c r="I174" s="184">
        <f t="shared" si="107"/>
        <v>0</v>
      </c>
      <c r="J174" s="184">
        <f t="shared" si="107"/>
        <v>0</v>
      </c>
      <c r="K174" s="184">
        <f t="shared" si="107"/>
        <v>94679.5</v>
      </c>
      <c r="L174" s="184">
        <f t="shared" si="107"/>
        <v>94679.5</v>
      </c>
    </row>
    <row r="175" spans="1:12" ht="25.5" x14ac:dyDescent="0.25">
      <c r="A175" s="374" t="s">
        <v>46</v>
      </c>
      <c r="B175" s="354">
        <v>701</v>
      </c>
      <c r="C175" s="356" t="s">
        <v>2</v>
      </c>
      <c r="D175" s="356" t="s">
        <v>3</v>
      </c>
      <c r="E175" s="356" t="s">
        <v>1225</v>
      </c>
      <c r="F175" s="354">
        <v>600</v>
      </c>
      <c r="G175" s="164">
        <v>94679.5</v>
      </c>
      <c r="H175" s="164">
        <v>94679.5</v>
      </c>
      <c r="I175" s="164"/>
      <c r="J175" s="164"/>
      <c r="K175" s="184">
        <f t="shared" ref="K175" si="108">G175+I175</f>
        <v>94679.5</v>
      </c>
      <c r="L175" s="184">
        <f t="shared" ref="L175" si="109">H175+J175</f>
        <v>94679.5</v>
      </c>
    </row>
    <row r="176" spans="1:12" ht="76.5" x14ac:dyDescent="0.25">
      <c r="A176" s="374" t="s">
        <v>390</v>
      </c>
      <c r="B176" s="325">
        <v>701</v>
      </c>
      <c r="C176" s="356" t="s">
        <v>2</v>
      </c>
      <c r="D176" s="356" t="s">
        <v>3</v>
      </c>
      <c r="E176" s="34" t="s">
        <v>391</v>
      </c>
      <c r="F176" s="34"/>
      <c r="G176" s="184">
        <f>G177</f>
        <v>22947655.07</v>
      </c>
      <c r="H176" s="163">
        <f>H177</f>
        <v>0</v>
      </c>
      <c r="I176" s="164">
        <f t="shared" ref="I176:L176" si="110">I177</f>
        <v>226922</v>
      </c>
      <c r="J176" s="164">
        <f t="shared" si="110"/>
        <v>0</v>
      </c>
      <c r="K176" s="163">
        <f t="shared" si="110"/>
        <v>23174577.07</v>
      </c>
      <c r="L176" s="163">
        <f t="shared" si="110"/>
        <v>0</v>
      </c>
    </row>
    <row r="177" spans="1:12" ht="25.5" x14ac:dyDescent="0.25">
      <c r="A177" s="374" t="s">
        <v>46</v>
      </c>
      <c r="B177" s="325">
        <v>701</v>
      </c>
      <c r="C177" s="356" t="s">
        <v>2</v>
      </c>
      <c r="D177" s="356" t="s">
        <v>3</v>
      </c>
      <c r="E177" s="34" t="s">
        <v>391</v>
      </c>
      <c r="F177" s="34" t="s">
        <v>44</v>
      </c>
      <c r="G177" s="184">
        <v>22947655.07</v>
      </c>
      <c r="H177" s="163"/>
      <c r="I177" s="164">
        <v>226922</v>
      </c>
      <c r="J177" s="164"/>
      <c r="K177" s="163">
        <f t="shared" si="63"/>
        <v>23174577.07</v>
      </c>
      <c r="L177" s="163">
        <f t="shared" si="64"/>
        <v>0</v>
      </c>
    </row>
    <row r="178" spans="1:12" x14ac:dyDescent="0.25">
      <c r="A178" s="374" t="s">
        <v>576</v>
      </c>
      <c r="B178" s="325">
        <v>701</v>
      </c>
      <c r="C178" s="356" t="s">
        <v>2</v>
      </c>
      <c r="D178" s="356" t="s">
        <v>3</v>
      </c>
      <c r="E178" s="34" t="s">
        <v>798</v>
      </c>
      <c r="F178" s="34"/>
      <c r="G178" s="184">
        <f>G179</f>
        <v>0</v>
      </c>
      <c r="H178" s="163">
        <f t="shared" ref="H178:L178" si="111">H179</f>
        <v>0</v>
      </c>
      <c r="I178" s="164">
        <f t="shared" si="111"/>
        <v>0</v>
      </c>
      <c r="J178" s="164">
        <f t="shared" si="111"/>
        <v>0</v>
      </c>
      <c r="K178" s="163">
        <f t="shared" si="111"/>
        <v>0</v>
      </c>
      <c r="L178" s="163">
        <f t="shared" si="111"/>
        <v>0</v>
      </c>
    </row>
    <row r="179" spans="1:12" ht="25.5" x14ac:dyDescent="0.25">
      <c r="A179" s="374" t="s">
        <v>46</v>
      </c>
      <c r="B179" s="325">
        <v>701</v>
      </c>
      <c r="C179" s="356" t="s">
        <v>2</v>
      </c>
      <c r="D179" s="356" t="s">
        <v>3</v>
      </c>
      <c r="E179" s="34" t="s">
        <v>798</v>
      </c>
      <c r="F179" s="34" t="s">
        <v>44</v>
      </c>
      <c r="G179" s="184">
        <v>0</v>
      </c>
      <c r="H179" s="163"/>
      <c r="I179" s="164"/>
      <c r="J179" s="164"/>
      <c r="K179" s="163">
        <f>G179+I179</f>
        <v>0</v>
      </c>
      <c r="L179" s="163">
        <f>H179+J179</f>
        <v>0</v>
      </c>
    </row>
    <row r="180" spans="1:12" ht="25.5" x14ac:dyDescent="0.25">
      <c r="A180" s="374" t="s">
        <v>1033</v>
      </c>
      <c r="B180" s="325">
        <v>701</v>
      </c>
      <c r="C180" s="356" t="s">
        <v>2</v>
      </c>
      <c r="D180" s="356" t="s">
        <v>3</v>
      </c>
      <c r="E180" s="34" t="s">
        <v>1034</v>
      </c>
      <c r="F180" s="34"/>
      <c r="G180" s="184">
        <f>G181</f>
        <v>0</v>
      </c>
      <c r="H180" s="163">
        <f t="shared" ref="H180:L180" si="112">H181</f>
        <v>0</v>
      </c>
      <c r="I180" s="164">
        <f t="shared" si="112"/>
        <v>0</v>
      </c>
      <c r="J180" s="164">
        <f t="shared" si="112"/>
        <v>0</v>
      </c>
      <c r="K180" s="163">
        <f t="shared" si="112"/>
        <v>0</v>
      </c>
      <c r="L180" s="163">
        <f t="shared" si="112"/>
        <v>0</v>
      </c>
    </row>
    <row r="181" spans="1:12" ht="25.5" x14ac:dyDescent="0.25">
      <c r="A181" s="374" t="s">
        <v>46</v>
      </c>
      <c r="B181" s="325">
        <v>701</v>
      </c>
      <c r="C181" s="356" t="s">
        <v>2</v>
      </c>
      <c r="D181" s="356" t="s">
        <v>3</v>
      </c>
      <c r="E181" s="34" t="s">
        <v>1034</v>
      </c>
      <c r="F181" s="34" t="s">
        <v>44</v>
      </c>
      <c r="G181" s="184"/>
      <c r="H181" s="163"/>
      <c r="I181" s="164"/>
      <c r="J181" s="164"/>
      <c r="K181" s="163">
        <f>G181+I181</f>
        <v>0</v>
      </c>
      <c r="L181" s="163">
        <f>H181+J181</f>
        <v>0</v>
      </c>
    </row>
    <row r="182" spans="1:12" ht="25.5" x14ac:dyDescent="0.25">
      <c r="A182" s="374" t="s">
        <v>847</v>
      </c>
      <c r="B182" s="325">
        <v>701</v>
      </c>
      <c r="C182" s="356" t="s">
        <v>2</v>
      </c>
      <c r="D182" s="356" t="s">
        <v>3</v>
      </c>
      <c r="E182" s="34" t="s">
        <v>848</v>
      </c>
      <c r="F182" s="34"/>
      <c r="G182" s="184">
        <f>G183</f>
        <v>0</v>
      </c>
      <c r="H182" s="163">
        <f t="shared" ref="H182:L182" si="113">H183</f>
        <v>0</v>
      </c>
      <c r="I182" s="164">
        <f t="shared" si="113"/>
        <v>0</v>
      </c>
      <c r="J182" s="164">
        <f t="shared" si="113"/>
        <v>0</v>
      </c>
      <c r="K182" s="163">
        <f t="shared" si="113"/>
        <v>0</v>
      </c>
      <c r="L182" s="163">
        <f t="shared" si="113"/>
        <v>0</v>
      </c>
    </row>
    <row r="183" spans="1:12" ht="25.5" x14ac:dyDescent="0.25">
      <c r="A183" s="374" t="s">
        <v>46</v>
      </c>
      <c r="B183" s="325">
        <v>701</v>
      </c>
      <c r="C183" s="356" t="s">
        <v>2</v>
      </c>
      <c r="D183" s="356" t="s">
        <v>3</v>
      </c>
      <c r="E183" s="34" t="s">
        <v>848</v>
      </c>
      <c r="F183" s="34" t="s">
        <v>44</v>
      </c>
      <c r="G183" s="184">
        <v>0</v>
      </c>
      <c r="H183" s="163"/>
      <c r="I183" s="164"/>
      <c r="J183" s="164"/>
      <c r="K183" s="163">
        <f>G183+I183</f>
        <v>0</v>
      </c>
      <c r="L183" s="163">
        <f>H183+J183</f>
        <v>0</v>
      </c>
    </row>
    <row r="184" spans="1:12" ht="63.75" x14ac:dyDescent="0.25">
      <c r="A184" s="374" t="s">
        <v>1124</v>
      </c>
      <c r="B184" s="354">
        <v>701</v>
      </c>
      <c r="C184" s="356" t="s">
        <v>2</v>
      </c>
      <c r="D184" s="356" t="s">
        <v>3</v>
      </c>
      <c r="E184" s="356" t="s">
        <v>1226</v>
      </c>
      <c r="F184" s="354"/>
      <c r="G184" s="184">
        <f>G185</f>
        <v>60278.76</v>
      </c>
      <c r="H184" s="184">
        <f t="shared" ref="H184:L184" si="114">H185</f>
        <v>0</v>
      </c>
      <c r="I184" s="184">
        <f t="shared" si="114"/>
        <v>0</v>
      </c>
      <c r="J184" s="184">
        <f t="shared" si="114"/>
        <v>0</v>
      </c>
      <c r="K184" s="184">
        <f t="shared" si="114"/>
        <v>60278.76</v>
      </c>
      <c r="L184" s="184">
        <f t="shared" si="114"/>
        <v>0</v>
      </c>
    </row>
    <row r="185" spans="1:12" ht="25.5" x14ac:dyDescent="0.25">
      <c r="A185" s="374" t="s">
        <v>46</v>
      </c>
      <c r="B185" s="354">
        <v>701</v>
      </c>
      <c r="C185" s="356" t="s">
        <v>2</v>
      </c>
      <c r="D185" s="356" t="s">
        <v>3</v>
      </c>
      <c r="E185" s="356" t="s">
        <v>1226</v>
      </c>
      <c r="F185" s="354">
        <v>600</v>
      </c>
      <c r="G185" s="164">
        <v>60278.76</v>
      </c>
      <c r="H185" s="184"/>
      <c r="I185" s="164"/>
      <c r="J185" s="164"/>
      <c r="K185" s="184">
        <f t="shared" ref="K185" si="115">G185+I185</f>
        <v>60278.76</v>
      </c>
      <c r="L185" s="184">
        <f t="shared" ref="L185" si="116">H185+J185</f>
        <v>0</v>
      </c>
    </row>
    <row r="186" spans="1:12" x14ac:dyDescent="0.25">
      <c r="A186" s="374" t="s">
        <v>18</v>
      </c>
      <c r="B186" s="325">
        <v>701</v>
      </c>
      <c r="C186" s="34" t="s">
        <v>2</v>
      </c>
      <c r="D186" s="34" t="s">
        <v>10</v>
      </c>
      <c r="E186" s="34"/>
      <c r="F186" s="325"/>
      <c r="G186" s="184">
        <f>G187+G204</f>
        <v>3111611.4299999997</v>
      </c>
      <c r="H186" s="163">
        <f t="shared" ref="H186:L186" si="117">H187+H204</f>
        <v>368611.43</v>
      </c>
      <c r="I186" s="164">
        <f t="shared" si="117"/>
        <v>0</v>
      </c>
      <c r="J186" s="164">
        <f t="shared" si="117"/>
        <v>0</v>
      </c>
      <c r="K186" s="163">
        <f t="shared" si="117"/>
        <v>3111611.4299999997</v>
      </c>
      <c r="L186" s="163">
        <f t="shared" si="117"/>
        <v>368611.43</v>
      </c>
    </row>
    <row r="187" spans="1:12" ht="25.5" x14ac:dyDescent="0.25">
      <c r="A187" s="384" t="s">
        <v>1270</v>
      </c>
      <c r="B187" s="325">
        <v>701</v>
      </c>
      <c r="C187" s="34" t="s">
        <v>2</v>
      </c>
      <c r="D187" s="34" t="s">
        <v>10</v>
      </c>
      <c r="E187" s="34" t="s">
        <v>392</v>
      </c>
      <c r="F187" s="325"/>
      <c r="G187" s="184">
        <f>G188+G200</f>
        <v>668997.42999999993</v>
      </c>
      <c r="H187" s="163">
        <f t="shared" ref="H187:L187" si="118">H188+H200</f>
        <v>310997.43</v>
      </c>
      <c r="I187" s="164">
        <f t="shared" si="118"/>
        <v>0</v>
      </c>
      <c r="J187" s="164">
        <f t="shared" si="118"/>
        <v>0</v>
      </c>
      <c r="K187" s="163">
        <f t="shared" si="118"/>
        <v>668997.42999999993</v>
      </c>
      <c r="L187" s="163">
        <f t="shared" si="118"/>
        <v>310997.43</v>
      </c>
    </row>
    <row r="188" spans="1:12" ht="38.25" x14ac:dyDescent="0.25">
      <c r="A188" s="384" t="s">
        <v>1267</v>
      </c>
      <c r="B188" s="325">
        <v>701</v>
      </c>
      <c r="C188" s="34" t="s">
        <v>2</v>
      </c>
      <c r="D188" s="34" t="s">
        <v>10</v>
      </c>
      <c r="E188" s="34" t="s">
        <v>394</v>
      </c>
      <c r="F188" s="325"/>
      <c r="G188" s="184">
        <f>G189+G192</f>
        <v>568997.42999999993</v>
      </c>
      <c r="H188" s="163">
        <f t="shared" ref="H188:L188" si="119">H189+H192</f>
        <v>310997.43</v>
      </c>
      <c r="I188" s="164">
        <f t="shared" si="119"/>
        <v>0</v>
      </c>
      <c r="J188" s="164">
        <f t="shared" si="119"/>
        <v>0</v>
      </c>
      <c r="K188" s="163">
        <f t="shared" si="119"/>
        <v>568997.42999999993</v>
      </c>
      <c r="L188" s="163">
        <f t="shared" si="119"/>
        <v>310997.43</v>
      </c>
    </row>
    <row r="189" spans="1:12" ht="25.5" x14ac:dyDescent="0.25">
      <c r="A189" s="374" t="s">
        <v>395</v>
      </c>
      <c r="B189" s="325">
        <v>701</v>
      </c>
      <c r="C189" s="34" t="s">
        <v>2</v>
      </c>
      <c r="D189" s="34" t="s">
        <v>10</v>
      </c>
      <c r="E189" s="34" t="s">
        <v>397</v>
      </c>
      <c r="F189" s="325"/>
      <c r="G189" s="184">
        <f>G190</f>
        <v>60000</v>
      </c>
      <c r="H189" s="163">
        <f t="shared" ref="H189:L189" si="120">H190</f>
        <v>0</v>
      </c>
      <c r="I189" s="164">
        <f t="shared" si="120"/>
        <v>0</v>
      </c>
      <c r="J189" s="164">
        <f t="shared" si="120"/>
        <v>0</v>
      </c>
      <c r="K189" s="163">
        <f t="shared" si="120"/>
        <v>60000</v>
      </c>
      <c r="L189" s="163">
        <f t="shared" si="120"/>
        <v>0</v>
      </c>
    </row>
    <row r="190" spans="1:12" x14ac:dyDescent="0.25">
      <c r="A190" s="50" t="s">
        <v>23</v>
      </c>
      <c r="B190" s="325">
        <v>701</v>
      </c>
      <c r="C190" s="34" t="s">
        <v>2</v>
      </c>
      <c r="D190" s="34" t="s">
        <v>10</v>
      </c>
      <c r="E190" s="34" t="s">
        <v>398</v>
      </c>
      <c r="F190" s="325"/>
      <c r="G190" s="184">
        <f t="shared" ref="G190:L190" si="121">G191</f>
        <v>60000</v>
      </c>
      <c r="H190" s="163">
        <f t="shared" si="121"/>
        <v>0</v>
      </c>
      <c r="I190" s="164">
        <f t="shared" si="121"/>
        <v>0</v>
      </c>
      <c r="J190" s="164">
        <f t="shared" si="121"/>
        <v>0</v>
      </c>
      <c r="K190" s="163">
        <f t="shared" si="121"/>
        <v>60000</v>
      </c>
      <c r="L190" s="163">
        <f t="shared" si="121"/>
        <v>0</v>
      </c>
    </row>
    <row r="191" spans="1:12" ht="25.5" x14ac:dyDescent="0.25">
      <c r="A191" s="374" t="s">
        <v>16</v>
      </c>
      <c r="B191" s="325">
        <v>701</v>
      </c>
      <c r="C191" s="34" t="s">
        <v>2</v>
      </c>
      <c r="D191" s="34" t="s">
        <v>10</v>
      </c>
      <c r="E191" s="34" t="s">
        <v>398</v>
      </c>
      <c r="F191" s="325">
        <v>200</v>
      </c>
      <c r="G191" s="184">
        <v>60000</v>
      </c>
      <c r="H191" s="163"/>
      <c r="I191" s="164"/>
      <c r="J191" s="164"/>
      <c r="K191" s="163">
        <f t="shared" si="63"/>
        <v>60000</v>
      </c>
      <c r="L191" s="163">
        <f t="shared" si="64"/>
        <v>0</v>
      </c>
    </row>
    <row r="192" spans="1:12" ht="25.5" x14ac:dyDescent="0.25">
      <c r="A192" s="374" t="s">
        <v>396</v>
      </c>
      <c r="B192" s="325">
        <v>701</v>
      </c>
      <c r="C192" s="34" t="s">
        <v>2</v>
      </c>
      <c r="D192" s="34" t="s">
        <v>10</v>
      </c>
      <c r="E192" s="34" t="s">
        <v>399</v>
      </c>
      <c r="F192" s="325"/>
      <c r="G192" s="184">
        <f>G195+G193+G198</f>
        <v>508997.43</v>
      </c>
      <c r="H192" s="377">
        <f t="shared" ref="H192:L192" si="122">H195+H193+H198</f>
        <v>310997.43</v>
      </c>
      <c r="I192" s="377">
        <f t="shared" si="122"/>
        <v>0</v>
      </c>
      <c r="J192" s="377">
        <f t="shared" si="122"/>
        <v>0</v>
      </c>
      <c r="K192" s="377">
        <f t="shared" si="122"/>
        <v>508997.43</v>
      </c>
      <c r="L192" s="377">
        <f t="shared" si="122"/>
        <v>310997.43</v>
      </c>
    </row>
    <row r="193" spans="1:12" ht="25.5" x14ac:dyDescent="0.25">
      <c r="A193" s="374" t="s">
        <v>1185</v>
      </c>
      <c r="B193" s="333">
        <v>701</v>
      </c>
      <c r="C193" s="34" t="s">
        <v>2</v>
      </c>
      <c r="D193" s="34" t="s">
        <v>10</v>
      </c>
      <c r="E193" s="34" t="s">
        <v>1186</v>
      </c>
      <c r="F193" s="333"/>
      <c r="G193" s="184">
        <f>G194</f>
        <v>310997.43</v>
      </c>
      <c r="H193" s="184">
        <f t="shared" ref="H193:L193" si="123">H194</f>
        <v>310997.43</v>
      </c>
      <c r="I193" s="184">
        <f t="shared" si="123"/>
        <v>0</v>
      </c>
      <c r="J193" s="184">
        <f t="shared" si="123"/>
        <v>0</v>
      </c>
      <c r="K193" s="184">
        <f t="shared" si="123"/>
        <v>310997.43</v>
      </c>
      <c r="L193" s="184">
        <f t="shared" si="123"/>
        <v>310997.43</v>
      </c>
    </row>
    <row r="194" spans="1:12" x14ac:dyDescent="0.25">
      <c r="A194" s="374" t="s">
        <v>14</v>
      </c>
      <c r="B194" s="333">
        <v>701</v>
      </c>
      <c r="C194" s="34" t="s">
        <v>2</v>
      </c>
      <c r="D194" s="34" t="s">
        <v>10</v>
      </c>
      <c r="E194" s="34" t="s">
        <v>1186</v>
      </c>
      <c r="F194" s="333">
        <v>800</v>
      </c>
      <c r="G194" s="164">
        <v>310997.43</v>
      </c>
      <c r="H194" s="164">
        <v>310997.43</v>
      </c>
      <c r="I194" s="164"/>
      <c r="J194" s="164"/>
      <c r="K194" s="184">
        <f>G194+I194</f>
        <v>310997.43</v>
      </c>
      <c r="L194" s="184">
        <f>H194+J194</f>
        <v>310997.43</v>
      </c>
    </row>
    <row r="195" spans="1:12" x14ac:dyDescent="0.25">
      <c r="A195" s="50" t="s">
        <v>23</v>
      </c>
      <c r="B195" s="333">
        <v>701</v>
      </c>
      <c r="C195" s="34" t="s">
        <v>2</v>
      </c>
      <c r="D195" s="34" t="s">
        <v>10</v>
      </c>
      <c r="E195" s="34" t="s">
        <v>400</v>
      </c>
      <c r="F195" s="325"/>
      <c r="G195" s="184">
        <f>SUM(G196:G197)</f>
        <v>198000</v>
      </c>
      <c r="H195" s="163">
        <f t="shared" ref="H195:L195" si="124">SUM(H196:H197)</f>
        <v>0</v>
      </c>
      <c r="I195" s="164">
        <f t="shared" si="124"/>
        <v>-198000</v>
      </c>
      <c r="J195" s="164">
        <f t="shared" si="124"/>
        <v>0</v>
      </c>
      <c r="K195" s="163">
        <f t="shared" si="124"/>
        <v>0</v>
      </c>
      <c r="L195" s="163">
        <f t="shared" si="124"/>
        <v>0</v>
      </c>
    </row>
    <row r="196" spans="1:12" ht="25.5" x14ac:dyDescent="0.25">
      <c r="A196" s="374" t="s">
        <v>16</v>
      </c>
      <c r="B196" s="325">
        <v>701</v>
      </c>
      <c r="C196" s="34" t="s">
        <v>2</v>
      </c>
      <c r="D196" s="34" t="s">
        <v>10</v>
      </c>
      <c r="E196" s="34" t="s">
        <v>400</v>
      </c>
      <c r="F196" s="325">
        <v>200</v>
      </c>
      <c r="G196" s="184"/>
      <c r="H196" s="163"/>
      <c r="I196" s="164"/>
      <c r="J196" s="164"/>
      <c r="K196" s="163">
        <f t="shared" si="63"/>
        <v>0</v>
      </c>
      <c r="L196" s="163">
        <f t="shared" si="64"/>
        <v>0</v>
      </c>
    </row>
    <row r="197" spans="1:12" x14ac:dyDescent="0.25">
      <c r="A197" s="374" t="s">
        <v>14</v>
      </c>
      <c r="B197" s="325">
        <v>701</v>
      </c>
      <c r="C197" s="34" t="s">
        <v>2</v>
      </c>
      <c r="D197" s="34" t="s">
        <v>10</v>
      </c>
      <c r="E197" s="34" t="s">
        <v>400</v>
      </c>
      <c r="F197" s="325">
        <v>800</v>
      </c>
      <c r="G197" s="184">
        <v>198000</v>
      </c>
      <c r="H197" s="163"/>
      <c r="I197" s="164">
        <v>-198000</v>
      </c>
      <c r="J197" s="164"/>
      <c r="K197" s="163">
        <f t="shared" ref="K197" si="125">G197+I197</f>
        <v>0</v>
      </c>
      <c r="L197" s="163">
        <f t="shared" ref="L197" si="126">H197+J197</f>
        <v>0</v>
      </c>
    </row>
    <row r="198" spans="1:12" ht="25.5" x14ac:dyDescent="0.25">
      <c r="A198" s="408" t="s">
        <v>1290</v>
      </c>
      <c r="B198" s="405">
        <v>701</v>
      </c>
      <c r="C198" s="407" t="s">
        <v>2</v>
      </c>
      <c r="D198" s="407" t="s">
        <v>10</v>
      </c>
      <c r="E198" s="407" t="s">
        <v>1291</v>
      </c>
      <c r="F198" s="405"/>
      <c r="G198" s="377">
        <f>G199</f>
        <v>0</v>
      </c>
      <c r="H198" s="377">
        <f t="shared" ref="H198:L198" si="127">H199</f>
        <v>0</v>
      </c>
      <c r="I198" s="377">
        <f t="shared" si="127"/>
        <v>198000</v>
      </c>
      <c r="J198" s="377">
        <f t="shared" si="127"/>
        <v>0</v>
      </c>
      <c r="K198" s="377">
        <f t="shared" si="127"/>
        <v>198000</v>
      </c>
      <c r="L198" s="377">
        <f t="shared" si="127"/>
        <v>0</v>
      </c>
    </row>
    <row r="199" spans="1:12" x14ac:dyDescent="0.25">
      <c r="A199" s="408" t="s">
        <v>14</v>
      </c>
      <c r="B199" s="405">
        <v>701</v>
      </c>
      <c r="C199" s="407" t="s">
        <v>2</v>
      </c>
      <c r="D199" s="407" t="s">
        <v>10</v>
      </c>
      <c r="E199" s="407" t="s">
        <v>1291</v>
      </c>
      <c r="F199" s="405">
        <v>800</v>
      </c>
      <c r="G199" s="377"/>
      <c r="H199" s="377"/>
      <c r="I199" s="378">
        <v>198000</v>
      </c>
      <c r="J199" s="378"/>
      <c r="K199" s="377">
        <f t="shared" ref="K199" si="128">G199+I199</f>
        <v>198000</v>
      </c>
      <c r="L199" s="377">
        <f t="shared" ref="L199" si="129">H199+J199</f>
        <v>0</v>
      </c>
    </row>
    <row r="200" spans="1:12" ht="25.5" x14ac:dyDescent="0.25">
      <c r="A200" s="374" t="s">
        <v>393</v>
      </c>
      <c r="B200" s="325">
        <v>701</v>
      </c>
      <c r="C200" s="34" t="s">
        <v>2</v>
      </c>
      <c r="D200" s="34" t="s">
        <v>10</v>
      </c>
      <c r="E200" s="34" t="s">
        <v>401</v>
      </c>
      <c r="F200" s="325"/>
      <c r="G200" s="184">
        <f t="shared" ref="G200" si="130">G202</f>
        <v>100000</v>
      </c>
      <c r="H200" s="163">
        <f t="shared" ref="H200:L200" si="131">H202</f>
        <v>0</v>
      </c>
      <c r="I200" s="164">
        <f t="shared" si="131"/>
        <v>0</v>
      </c>
      <c r="J200" s="164">
        <f t="shared" si="131"/>
        <v>0</v>
      </c>
      <c r="K200" s="163">
        <f t="shared" si="131"/>
        <v>100000</v>
      </c>
      <c r="L200" s="163">
        <f t="shared" si="131"/>
        <v>0</v>
      </c>
    </row>
    <row r="201" spans="1:12" ht="63.75" x14ac:dyDescent="0.25">
      <c r="A201" s="374" t="s">
        <v>827</v>
      </c>
      <c r="B201" s="325">
        <v>701</v>
      </c>
      <c r="C201" s="34" t="s">
        <v>2</v>
      </c>
      <c r="D201" s="34" t="s">
        <v>10</v>
      </c>
      <c r="E201" s="34" t="s">
        <v>402</v>
      </c>
      <c r="F201" s="325"/>
      <c r="G201" s="184">
        <f>G202</f>
        <v>100000</v>
      </c>
      <c r="H201" s="163">
        <f t="shared" ref="H201:L201" si="132">H202</f>
        <v>0</v>
      </c>
      <c r="I201" s="164">
        <f t="shared" si="132"/>
        <v>0</v>
      </c>
      <c r="J201" s="164">
        <f t="shared" si="132"/>
        <v>0</v>
      </c>
      <c r="K201" s="163">
        <f t="shared" si="132"/>
        <v>100000</v>
      </c>
      <c r="L201" s="163">
        <f t="shared" si="132"/>
        <v>0</v>
      </c>
    </row>
    <row r="202" spans="1:12" x14ac:dyDescent="0.25">
      <c r="A202" s="50" t="s">
        <v>23</v>
      </c>
      <c r="B202" s="325">
        <v>701</v>
      </c>
      <c r="C202" s="34" t="s">
        <v>2</v>
      </c>
      <c r="D202" s="34" t="s">
        <v>10</v>
      </c>
      <c r="E202" s="34" t="s">
        <v>403</v>
      </c>
      <c r="F202" s="325"/>
      <c r="G202" s="184">
        <f t="shared" ref="G202:L202" si="133">G203</f>
        <v>100000</v>
      </c>
      <c r="H202" s="163">
        <f t="shared" si="133"/>
        <v>0</v>
      </c>
      <c r="I202" s="164">
        <f t="shared" si="133"/>
        <v>0</v>
      </c>
      <c r="J202" s="164">
        <f t="shared" si="133"/>
        <v>0</v>
      </c>
      <c r="K202" s="163">
        <f t="shared" si="133"/>
        <v>100000</v>
      </c>
      <c r="L202" s="163">
        <f t="shared" si="133"/>
        <v>0</v>
      </c>
    </row>
    <row r="203" spans="1:12" ht="25.5" x14ac:dyDescent="0.25">
      <c r="A203" s="374" t="s">
        <v>16</v>
      </c>
      <c r="B203" s="325">
        <v>701</v>
      </c>
      <c r="C203" s="34" t="s">
        <v>2</v>
      </c>
      <c r="D203" s="34" t="s">
        <v>10</v>
      </c>
      <c r="E203" s="34" t="s">
        <v>403</v>
      </c>
      <c r="F203" s="325">
        <v>200</v>
      </c>
      <c r="G203" s="184">
        <v>100000</v>
      </c>
      <c r="H203" s="163"/>
      <c r="I203" s="164"/>
      <c r="J203" s="164"/>
      <c r="K203" s="163">
        <f t="shared" si="63"/>
        <v>100000</v>
      </c>
      <c r="L203" s="163">
        <f t="shared" si="64"/>
        <v>0</v>
      </c>
    </row>
    <row r="204" spans="1:12" x14ac:dyDescent="0.25">
      <c r="A204" s="98" t="s">
        <v>7</v>
      </c>
      <c r="B204" s="325">
        <v>701</v>
      </c>
      <c r="C204" s="34" t="s">
        <v>2</v>
      </c>
      <c r="D204" s="34" t="s">
        <v>10</v>
      </c>
      <c r="E204" s="34" t="s">
        <v>320</v>
      </c>
      <c r="F204" s="325"/>
      <c r="G204" s="184">
        <f>G205</f>
        <v>2442614</v>
      </c>
      <c r="H204" s="163">
        <f>H205</f>
        <v>57614</v>
      </c>
      <c r="I204" s="164">
        <f t="shared" ref="I204:L204" si="134">I205</f>
        <v>0</v>
      </c>
      <c r="J204" s="164">
        <f t="shared" si="134"/>
        <v>0</v>
      </c>
      <c r="K204" s="163">
        <f t="shared" si="134"/>
        <v>2442614</v>
      </c>
      <c r="L204" s="163">
        <f t="shared" si="134"/>
        <v>57614</v>
      </c>
    </row>
    <row r="205" spans="1:12" ht="25.5" x14ac:dyDescent="0.25">
      <c r="A205" s="98" t="s">
        <v>6</v>
      </c>
      <c r="B205" s="325">
        <v>701</v>
      </c>
      <c r="C205" s="34" t="s">
        <v>2</v>
      </c>
      <c r="D205" s="34" t="s">
        <v>10</v>
      </c>
      <c r="E205" s="34" t="s">
        <v>321</v>
      </c>
      <c r="F205" s="325"/>
      <c r="G205" s="184">
        <f>G206+G208+G210+G212</f>
        <v>2442614</v>
      </c>
      <c r="H205" s="377">
        <f t="shared" ref="H205:L205" si="135">H206+H208+H210+H212</f>
        <v>57614</v>
      </c>
      <c r="I205" s="377">
        <f t="shared" si="135"/>
        <v>0</v>
      </c>
      <c r="J205" s="377">
        <f t="shared" si="135"/>
        <v>0</v>
      </c>
      <c r="K205" s="377">
        <f t="shared" si="135"/>
        <v>2442614</v>
      </c>
      <c r="L205" s="377">
        <f t="shared" si="135"/>
        <v>57614</v>
      </c>
    </row>
    <row r="206" spans="1:12" ht="63.75" x14ac:dyDescent="0.25">
      <c r="A206" s="374" t="s">
        <v>91</v>
      </c>
      <c r="B206" s="325">
        <v>701</v>
      </c>
      <c r="C206" s="34" t="s">
        <v>2</v>
      </c>
      <c r="D206" s="34" t="s">
        <v>10</v>
      </c>
      <c r="E206" s="34" t="s">
        <v>404</v>
      </c>
      <c r="F206" s="325"/>
      <c r="G206" s="184">
        <f t="shared" ref="G206:L206" si="136">SUM(G207:G207)</f>
        <v>57614</v>
      </c>
      <c r="H206" s="163">
        <f t="shared" si="136"/>
        <v>57614</v>
      </c>
      <c r="I206" s="164">
        <f t="shared" si="136"/>
        <v>0</v>
      </c>
      <c r="J206" s="164">
        <f t="shared" si="136"/>
        <v>0</v>
      </c>
      <c r="K206" s="163">
        <f t="shared" si="136"/>
        <v>57614</v>
      </c>
      <c r="L206" s="163">
        <f t="shared" si="136"/>
        <v>57614</v>
      </c>
    </row>
    <row r="207" spans="1:12" ht="51" x14ac:dyDescent="0.25">
      <c r="A207" s="374" t="s">
        <v>11</v>
      </c>
      <c r="B207" s="325">
        <v>701</v>
      </c>
      <c r="C207" s="34" t="s">
        <v>2</v>
      </c>
      <c r="D207" s="34" t="s">
        <v>10</v>
      </c>
      <c r="E207" s="34" t="s">
        <v>404</v>
      </c>
      <c r="F207" s="325">
        <v>100</v>
      </c>
      <c r="G207" s="184">
        <v>57614</v>
      </c>
      <c r="H207" s="184">
        <v>57614</v>
      </c>
      <c r="I207" s="164"/>
      <c r="J207" s="164"/>
      <c r="K207" s="163">
        <f t="shared" si="63"/>
        <v>57614</v>
      </c>
      <c r="L207" s="163">
        <f t="shared" si="64"/>
        <v>57614</v>
      </c>
    </row>
    <row r="208" spans="1:12" ht="38.25" x14ac:dyDescent="0.25">
      <c r="A208" s="300" t="s">
        <v>1139</v>
      </c>
      <c r="B208" s="325">
        <v>701</v>
      </c>
      <c r="C208" s="34" t="s">
        <v>2</v>
      </c>
      <c r="D208" s="34" t="s">
        <v>10</v>
      </c>
      <c r="E208" s="34" t="s">
        <v>1141</v>
      </c>
      <c r="F208" s="325"/>
      <c r="G208" s="184">
        <f>G209</f>
        <v>576000</v>
      </c>
      <c r="H208" s="184">
        <f t="shared" ref="H208:L208" si="137">H209</f>
        <v>0</v>
      </c>
      <c r="I208" s="184">
        <f t="shared" si="137"/>
        <v>0</v>
      </c>
      <c r="J208" s="184">
        <f t="shared" si="137"/>
        <v>0</v>
      </c>
      <c r="K208" s="184">
        <f t="shared" si="137"/>
        <v>576000</v>
      </c>
      <c r="L208" s="184">
        <f t="shared" si="137"/>
        <v>0</v>
      </c>
    </row>
    <row r="209" spans="1:12" ht="25.5" x14ac:dyDescent="0.25">
      <c r="A209" s="374" t="s">
        <v>16</v>
      </c>
      <c r="B209" s="325">
        <v>701</v>
      </c>
      <c r="C209" s="34" t="s">
        <v>2</v>
      </c>
      <c r="D209" s="34" t="s">
        <v>10</v>
      </c>
      <c r="E209" s="34" t="s">
        <v>1141</v>
      </c>
      <c r="F209" s="325">
        <v>200</v>
      </c>
      <c r="G209" s="164">
        <v>576000</v>
      </c>
      <c r="H209" s="184"/>
      <c r="I209" s="164"/>
      <c r="J209" s="164"/>
      <c r="K209" s="184">
        <f>G209+I209</f>
        <v>576000</v>
      </c>
      <c r="L209" s="184">
        <f>H209+J209</f>
        <v>0</v>
      </c>
    </row>
    <row r="210" spans="1:12" ht="38.25" x14ac:dyDescent="0.25">
      <c r="A210" s="300" t="s">
        <v>1140</v>
      </c>
      <c r="B210" s="325">
        <v>701</v>
      </c>
      <c r="C210" s="34" t="s">
        <v>2</v>
      </c>
      <c r="D210" s="34" t="s">
        <v>10</v>
      </c>
      <c r="E210" s="34" t="s">
        <v>1142</v>
      </c>
      <c r="F210" s="325"/>
      <c r="G210" s="184">
        <f>G211</f>
        <v>1809000</v>
      </c>
      <c r="H210" s="184">
        <f t="shared" ref="H210:L210" si="138">H211</f>
        <v>0</v>
      </c>
      <c r="I210" s="184">
        <f t="shared" si="138"/>
        <v>-372315</v>
      </c>
      <c r="J210" s="184">
        <f t="shared" si="138"/>
        <v>0</v>
      </c>
      <c r="K210" s="184">
        <f t="shared" si="138"/>
        <v>1436685</v>
      </c>
      <c r="L210" s="184">
        <f t="shared" si="138"/>
        <v>0</v>
      </c>
    </row>
    <row r="211" spans="1:12" ht="25.5" x14ac:dyDescent="0.25">
      <c r="A211" s="374" t="s">
        <v>16</v>
      </c>
      <c r="B211" s="325">
        <v>701</v>
      </c>
      <c r="C211" s="34" t="s">
        <v>2</v>
      </c>
      <c r="D211" s="34" t="s">
        <v>10</v>
      </c>
      <c r="E211" s="34" t="s">
        <v>1142</v>
      </c>
      <c r="F211" s="325">
        <v>200</v>
      </c>
      <c r="G211" s="164">
        <v>1809000</v>
      </c>
      <c r="H211" s="184"/>
      <c r="I211" s="164">
        <v>-372315</v>
      </c>
      <c r="J211" s="164"/>
      <c r="K211" s="184">
        <f t="shared" ref="K211" si="139">G211+I211</f>
        <v>1436685</v>
      </c>
      <c r="L211" s="184">
        <f t="shared" ref="L211" si="140">H211+J211</f>
        <v>0</v>
      </c>
    </row>
    <row r="212" spans="1:12" ht="38.25" x14ac:dyDescent="0.25">
      <c r="A212" s="55" t="s">
        <v>1287</v>
      </c>
      <c r="B212" s="395">
        <v>701</v>
      </c>
      <c r="C212" s="397" t="s">
        <v>2</v>
      </c>
      <c r="D212" s="397" t="s">
        <v>10</v>
      </c>
      <c r="E212" s="397" t="s">
        <v>1286</v>
      </c>
      <c r="F212" s="395"/>
      <c r="G212" s="378">
        <f>G213</f>
        <v>0</v>
      </c>
      <c r="H212" s="378">
        <f t="shared" ref="H212:L212" si="141">H213</f>
        <v>0</v>
      </c>
      <c r="I212" s="378">
        <f t="shared" si="141"/>
        <v>372315</v>
      </c>
      <c r="J212" s="378">
        <f t="shared" si="141"/>
        <v>0</v>
      </c>
      <c r="K212" s="378">
        <f t="shared" si="141"/>
        <v>372315</v>
      </c>
      <c r="L212" s="378">
        <f t="shared" si="141"/>
        <v>0</v>
      </c>
    </row>
    <row r="213" spans="1:12" ht="25.5" x14ac:dyDescent="0.25">
      <c r="A213" s="399" t="s">
        <v>16</v>
      </c>
      <c r="B213" s="395">
        <v>701</v>
      </c>
      <c r="C213" s="397" t="s">
        <v>2</v>
      </c>
      <c r="D213" s="397" t="s">
        <v>10</v>
      </c>
      <c r="E213" s="397" t="s">
        <v>1286</v>
      </c>
      <c r="F213" s="395">
        <v>200</v>
      </c>
      <c r="G213" s="378"/>
      <c r="H213" s="377"/>
      <c r="I213" s="378">
        <v>372315</v>
      </c>
      <c r="J213" s="378"/>
      <c r="K213" s="377">
        <f t="shared" ref="K213" si="142">G213+I213</f>
        <v>372315</v>
      </c>
      <c r="L213" s="377">
        <f t="shared" ref="L213" si="143">H213+J213</f>
        <v>0</v>
      </c>
    </row>
    <row r="214" spans="1:12" x14ac:dyDescent="0.25">
      <c r="A214" s="327" t="s">
        <v>53</v>
      </c>
      <c r="B214" s="256">
        <v>701</v>
      </c>
      <c r="C214" s="245" t="s">
        <v>45</v>
      </c>
      <c r="D214" s="245"/>
      <c r="E214" s="245"/>
      <c r="F214" s="325"/>
      <c r="G214" s="184">
        <f>G215</f>
        <v>0</v>
      </c>
      <c r="H214" s="163">
        <f t="shared" ref="H214:L217" si="144">H215</f>
        <v>0</v>
      </c>
      <c r="I214" s="164">
        <f t="shared" si="144"/>
        <v>0</v>
      </c>
      <c r="J214" s="164">
        <f t="shared" si="144"/>
        <v>0</v>
      </c>
      <c r="K214" s="163">
        <f t="shared" si="144"/>
        <v>0</v>
      </c>
      <c r="L214" s="163">
        <f t="shared" si="144"/>
        <v>0</v>
      </c>
    </row>
    <row r="215" spans="1:12" x14ac:dyDescent="0.25">
      <c r="A215" s="327" t="s">
        <v>51</v>
      </c>
      <c r="B215" s="256">
        <v>701</v>
      </c>
      <c r="C215" s="245" t="s">
        <v>45</v>
      </c>
      <c r="D215" s="245" t="s">
        <v>39</v>
      </c>
      <c r="E215" s="245"/>
      <c r="F215" s="325"/>
      <c r="G215" s="184">
        <f>G216</f>
        <v>0</v>
      </c>
      <c r="H215" s="163">
        <f t="shared" si="144"/>
        <v>0</v>
      </c>
      <c r="I215" s="164">
        <f t="shared" si="144"/>
        <v>0</v>
      </c>
      <c r="J215" s="164">
        <f t="shared" si="144"/>
        <v>0</v>
      </c>
      <c r="K215" s="163">
        <f t="shared" si="144"/>
        <v>0</v>
      </c>
      <c r="L215" s="163">
        <f t="shared" si="144"/>
        <v>0</v>
      </c>
    </row>
    <row r="216" spans="1:12" x14ac:dyDescent="0.25">
      <c r="A216" s="327" t="s">
        <v>7</v>
      </c>
      <c r="B216" s="256">
        <v>701</v>
      </c>
      <c r="C216" s="245" t="s">
        <v>45</v>
      </c>
      <c r="D216" s="245" t="s">
        <v>39</v>
      </c>
      <c r="E216" s="245" t="s">
        <v>320</v>
      </c>
      <c r="F216" s="325"/>
      <c r="G216" s="184">
        <f>G217</f>
        <v>0</v>
      </c>
      <c r="H216" s="163">
        <f t="shared" si="144"/>
        <v>0</v>
      </c>
      <c r="I216" s="164">
        <f t="shared" si="144"/>
        <v>0</v>
      </c>
      <c r="J216" s="164">
        <f t="shared" si="144"/>
        <v>0</v>
      </c>
      <c r="K216" s="163">
        <f t="shared" si="144"/>
        <v>0</v>
      </c>
      <c r="L216" s="163">
        <f t="shared" si="144"/>
        <v>0</v>
      </c>
    </row>
    <row r="217" spans="1:12" ht="25.5" x14ac:dyDescent="0.25">
      <c r="A217" s="327" t="s">
        <v>6</v>
      </c>
      <c r="B217" s="256">
        <v>701</v>
      </c>
      <c r="C217" s="245" t="s">
        <v>45</v>
      </c>
      <c r="D217" s="245" t="s">
        <v>39</v>
      </c>
      <c r="E217" s="245" t="s">
        <v>321</v>
      </c>
      <c r="F217" s="325"/>
      <c r="G217" s="184">
        <f>G218</f>
        <v>0</v>
      </c>
      <c r="H217" s="163">
        <f t="shared" si="144"/>
        <v>0</v>
      </c>
      <c r="I217" s="164">
        <f t="shared" si="144"/>
        <v>0</v>
      </c>
      <c r="J217" s="164">
        <f t="shared" si="144"/>
        <v>0</v>
      </c>
      <c r="K217" s="163">
        <f t="shared" si="144"/>
        <v>0</v>
      </c>
      <c r="L217" s="163">
        <f t="shared" si="144"/>
        <v>0</v>
      </c>
    </row>
    <row r="218" spans="1:12" ht="51" x14ac:dyDescent="0.25">
      <c r="A218" s="98" t="s">
        <v>927</v>
      </c>
      <c r="B218" s="325">
        <v>701</v>
      </c>
      <c r="C218" s="245" t="s">
        <v>45</v>
      </c>
      <c r="D218" s="245" t="s">
        <v>39</v>
      </c>
      <c r="E218" s="34" t="s">
        <v>366</v>
      </c>
      <c r="F218" s="325"/>
      <c r="G218" s="184">
        <f t="shared" ref="G218:L218" si="145">SUM(G219:G219)</f>
        <v>0</v>
      </c>
      <c r="H218" s="163">
        <f t="shared" si="145"/>
        <v>0</v>
      </c>
      <c r="I218" s="164">
        <f t="shared" si="145"/>
        <v>0</v>
      </c>
      <c r="J218" s="164">
        <f t="shared" si="145"/>
        <v>0</v>
      </c>
      <c r="K218" s="163">
        <f t="shared" si="145"/>
        <v>0</v>
      </c>
      <c r="L218" s="163">
        <f t="shared" si="145"/>
        <v>0</v>
      </c>
    </row>
    <row r="219" spans="1:12" ht="25.5" x14ac:dyDescent="0.25">
      <c r="A219" s="374" t="s">
        <v>16</v>
      </c>
      <c r="B219" s="325">
        <v>701</v>
      </c>
      <c r="C219" s="245" t="s">
        <v>45</v>
      </c>
      <c r="D219" s="245" t="s">
        <v>39</v>
      </c>
      <c r="E219" s="34" t="s">
        <v>366</v>
      </c>
      <c r="F219" s="325">
        <v>200</v>
      </c>
      <c r="G219" s="184"/>
      <c r="H219" s="163"/>
      <c r="I219" s="164"/>
      <c r="J219" s="164"/>
      <c r="K219" s="163">
        <f>G219+I219</f>
        <v>0</v>
      </c>
      <c r="L219" s="163">
        <f>H219+J219</f>
        <v>0</v>
      </c>
    </row>
    <row r="220" spans="1:12" x14ac:dyDescent="0.25">
      <c r="A220" s="374" t="s">
        <v>90</v>
      </c>
      <c r="B220" s="343">
        <v>701</v>
      </c>
      <c r="C220" s="34" t="s">
        <v>31</v>
      </c>
      <c r="D220" s="34"/>
      <c r="E220" s="34"/>
      <c r="F220" s="343"/>
      <c r="G220" s="184">
        <f>G221</f>
        <v>7053800</v>
      </c>
      <c r="H220" s="184">
        <f t="shared" ref="H220:L223" si="146">H221</f>
        <v>4309900</v>
      </c>
      <c r="I220" s="184">
        <f t="shared" si="146"/>
        <v>0</v>
      </c>
      <c r="J220" s="184">
        <f t="shared" si="146"/>
        <v>0</v>
      </c>
      <c r="K220" s="184">
        <f t="shared" si="146"/>
        <v>7053800</v>
      </c>
      <c r="L220" s="184">
        <f t="shared" si="146"/>
        <v>4309900</v>
      </c>
    </row>
    <row r="221" spans="1:12" x14ac:dyDescent="0.25">
      <c r="A221" s="374" t="s">
        <v>89</v>
      </c>
      <c r="B221" s="343">
        <v>701</v>
      </c>
      <c r="C221" s="34" t="s">
        <v>31</v>
      </c>
      <c r="D221" s="34" t="s">
        <v>45</v>
      </c>
      <c r="E221" s="34"/>
      <c r="F221" s="343"/>
      <c r="G221" s="184">
        <f>G222</f>
        <v>7053800</v>
      </c>
      <c r="H221" s="184">
        <f t="shared" si="146"/>
        <v>4309900</v>
      </c>
      <c r="I221" s="184">
        <f t="shared" si="146"/>
        <v>0</v>
      </c>
      <c r="J221" s="184">
        <f t="shared" si="146"/>
        <v>0</v>
      </c>
      <c r="K221" s="184">
        <f t="shared" si="146"/>
        <v>7053800</v>
      </c>
      <c r="L221" s="184">
        <f t="shared" si="146"/>
        <v>4309900</v>
      </c>
    </row>
    <row r="222" spans="1:12" ht="25.5" x14ac:dyDescent="0.25">
      <c r="A222" s="375" t="s">
        <v>513</v>
      </c>
      <c r="B222" s="343">
        <v>701</v>
      </c>
      <c r="C222" s="34" t="s">
        <v>31</v>
      </c>
      <c r="D222" s="34" t="s">
        <v>45</v>
      </c>
      <c r="E222" s="34" t="s">
        <v>330</v>
      </c>
      <c r="F222" s="343"/>
      <c r="G222" s="184">
        <f>G223</f>
        <v>7053800</v>
      </c>
      <c r="H222" s="184">
        <f t="shared" si="146"/>
        <v>4309900</v>
      </c>
      <c r="I222" s="184">
        <f t="shared" si="146"/>
        <v>0</v>
      </c>
      <c r="J222" s="184">
        <f t="shared" si="146"/>
        <v>0</v>
      </c>
      <c r="K222" s="184">
        <f t="shared" si="146"/>
        <v>7053800</v>
      </c>
      <c r="L222" s="184">
        <f t="shared" si="146"/>
        <v>4309900</v>
      </c>
    </row>
    <row r="223" spans="1:12" ht="25.5" x14ac:dyDescent="0.25">
      <c r="A223" s="374" t="s">
        <v>514</v>
      </c>
      <c r="B223" s="343">
        <v>701</v>
      </c>
      <c r="C223" s="34" t="s">
        <v>31</v>
      </c>
      <c r="D223" s="34" t="s">
        <v>45</v>
      </c>
      <c r="E223" s="34" t="s">
        <v>683</v>
      </c>
      <c r="F223" s="343"/>
      <c r="G223" s="184">
        <f>G224</f>
        <v>7053800</v>
      </c>
      <c r="H223" s="184">
        <f t="shared" si="146"/>
        <v>4309900</v>
      </c>
      <c r="I223" s="184">
        <f t="shared" si="146"/>
        <v>0</v>
      </c>
      <c r="J223" s="184">
        <f t="shared" si="146"/>
        <v>0</v>
      </c>
      <c r="K223" s="184">
        <f t="shared" si="146"/>
        <v>7053800</v>
      </c>
      <c r="L223" s="184">
        <f t="shared" si="146"/>
        <v>4309900</v>
      </c>
    </row>
    <row r="224" spans="1:12" ht="25.5" x14ac:dyDescent="0.25">
      <c r="A224" s="55" t="s">
        <v>1194</v>
      </c>
      <c r="B224" s="343">
        <v>701</v>
      </c>
      <c r="C224" s="34" t="s">
        <v>31</v>
      </c>
      <c r="D224" s="34" t="s">
        <v>45</v>
      </c>
      <c r="E224" s="34" t="s">
        <v>1195</v>
      </c>
      <c r="F224" s="343"/>
      <c r="G224" s="184">
        <f>G225+G227</f>
        <v>7053800</v>
      </c>
      <c r="H224" s="184">
        <f t="shared" ref="H224:L224" si="147">H225+H227</f>
        <v>4309900</v>
      </c>
      <c r="I224" s="184">
        <f t="shared" si="147"/>
        <v>0</v>
      </c>
      <c r="J224" s="184">
        <f t="shared" si="147"/>
        <v>0</v>
      </c>
      <c r="K224" s="184">
        <f t="shared" si="147"/>
        <v>7053800</v>
      </c>
      <c r="L224" s="184">
        <f t="shared" si="147"/>
        <v>4309900</v>
      </c>
    </row>
    <row r="225" spans="1:14" ht="38.25" x14ac:dyDescent="0.25">
      <c r="A225" s="374" t="s">
        <v>1245</v>
      </c>
      <c r="B225" s="343">
        <v>701</v>
      </c>
      <c r="C225" s="34" t="s">
        <v>31</v>
      </c>
      <c r="D225" s="34" t="s">
        <v>45</v>
      </c>
      <c r="E225" s="34" t="s">
        <v>1196</v>
      </c>
      <c r="F225" s="343"/>
      <c r="G225" s="184">
        <f>G226</f>
        <v>4309900</v>
      </c>
      <c r="H225" s="184">
        <f t="shared" ref="H225:L225" si="148">H226</f>
        <v>4309900</v>
      </c>
      <c r="I225" s="184">
        <f t="shared" si="148"/>
        <v>0</v>
      </c>
      <c r="J225" s="184">
        <f t="shared" si="148"/>
        <v>0</v>
      </c>
      <c r="K225" s="184">
        <f t="shared" si="148"/>
        <v>4309900</v>
      </c>
      <c r="L225" s="184">
        <f t="shared" si="148"/>
        <v>4309900</v>
      </c>
    </row>
    <row r="226" spans="1:14" ht="25.5" x14ac:dyDescent="0.25">
      <c r="A226" s="374" t="s">
        <v>46</v>
      </c>
      <c r="B226" s="343">
        <v>701</v>
      </c>
      <c r="C226" s="34" t="s">
        <v>31</v>
      </c>
      <c r="D226" s="34" t="s">
        <v>45</v>
      </c>
      <c r="E226" s="34" t="s">
        <v>1196</v>
      </c>
      <c r="F226" s="343">
        <v>600</v>
      </c>
      <c r="G226" s="164">
        <v>4309900</v>
      </c>
      <c r="H226" s="164">
        <v>4309900</v>
      </c>
      <c r="I226" s="164"/>
      <c r="J226" s="164"/>
      <c r="K226" s="184">
        <f>G226+I226</f>
        <v>4309900</v>
      </c>
      <c r="L226" s="184">
        <f>H226+J226</f>
        <v>4309900</v>
      </c>
    </row>
    <row r="227" spans="1:14" ht="63.75" x14ac:dyDescent="0.25">
      <c r="A227" s="374" t="s">
        <v>1246</v>
      </c>
      <c r="B227" s="343">
        <v>701</v>
      </c>
      <c r="C227" s="34" t="s">
        <v>31</v>
      </c>
      <c r="D227" s="34" t="s">
        <v>45</v>
      </c>
      <c r="E227" s="34" t="s">
        <v>1197</v>
      </c>
      <c r="F227" s="343"/>
      <c r="G227" s="184">
        <f>G228</f>
        <v>2743900</v>
      </c>
      <c r="H227" s="184">
        <f t="shared" ref="H227:L227" si="149">H228</f>
        <v>0</v>
      </c>
      <c r="I227" s="184">
        <f t="shared" si="149"/>
        <v>0</v>
      </c>
      <c r="J227" s="184">
        <f t="shared" si="149"/>
        <v>0</v>
      </c>
      <c r="K227" s="184">
        <f t="shared" si="149"/>
        <v>2743900</v>
      </c>
      <c r="L227" s="184">
        <f t="shared" si="149"/>
        <v>0</v>
      </c>
    </row>
    <row r="228" spans="1:14" ht="25.5" x14ac:dyDescent="0.25">
      <c r="A228" s="374" t="s">
        <v>46</v>
      </c>
      <c r="B228" s="343">
        <v>701</v>
      </c>
      <c r="C228" s="34" t="s">
        <v>31</v>
      </c>
      <c r="D228" s="34" t="s">
        <v>45</v>
      </c>
      <c r="E228" s="34" t="s">
        <v>1197</v>
      </c>
      <c r="F228" s="343">
        <v>600</v>
      </c>
      <c r="G228" s="164">
        <v>2743900</v>
      </c>
      <c r="H228" s="184"/>
      <c r="I228" s="164"/>
      <c r="J228" s="164"/>
      <c r="K228" s="184">
        <f t="shared" ref="K228" si="150">G228+I228</f>
        <v>2743900</v>
      </c>
      <c r="L228" s="184">
        <f t="shared" ref="L228" si="151">H228+J228</f>
        <v>0</v>
      </c>
    </row>
    <row r="229" spans="1:14" x14ac:dyDescent="0.25">
      <c r="A229" s="374" t="s">
        <v>64</v>
      </c>
      <c r="B229" s="325">
        <v>701</v>
      </c>
      <c r="C229" s="34" t="s">
        <v>62</v>
      </c>
      <c r="D229" s="34"/>
      <c r="E229" s="34"/>
      <c r="F229" s="325"/>
      <c r="G229" s="184">
        <f t="shared" ref="G229:L229" si="152">G230+G252+G240</f>
        <v>117830553.36</v>
      </c>
      <c r="H229" s="184">
        <f t="shared" si="152"/>
        <v>56622300</v>
      </c>
      <c r="I229" s="164">
        <f t="shared" si="152"/>
        <v>0</v>
      </c>
      <c r="J229" s="164">
        <f t="shared" si="152"/>
        <v>0</v>
      </c>
      <c r="K229" s="184">
        <f t="shared" si="152"/>
        <v>117830553.36</v>
      </c>
      <c r="L229" s="184">
        <f t="shared" si="152"/>
        <v>56622300</v>
      </c>
    </row>
    <row r="230" spans="1:14" x14ac:dyDescent="0.25">
      <c r="A230" s="374" t="s">
        <v>72</v>
      </c>
      <c r="B230" s="325">
        <v>701</v>
      </c>
      <c r="C230" s="34" t="s">
        <v>62</v>
      </c>
      <c r="D230" s="34" t="s">
        <v>21</v>
      </c>
      <c r="E230" s="34"/>
      <c r="F230" s="325"/>
      <c r="G230" s="184">
        <f>G231</f>
        <v>72739053.359999999</v>
      </c>
      <c r="H230" s="184">
        <f t="shared" ref="H230:L230" si="153">H231</f>
        <v>29560200</v>
      </c>
      <c r="I230" s="164">
        <f t="shared" si="153"/>
        <v>0</v>
      </c>
      <c r="J230" s="164">
        <f t="shared" si="153"/>
        <v>0</v>
      </c>
      <c r="K230" s="184">
        <f t="shared" si="153"/>
        <v>72739053.359999999</v>
      </c>
      <c r="L230" s="184">
        <f t="shared" si="153"/>
        <v>29560200</v>
      </c>
    </row>
    <row r="231" spans="1:14" ht="25.5" x14ac:dyDescent="0.25">
      <c r="A231" s="374" t="s">
        <v>453</v>
      </c>
      <c r="B231" s="325">
        <v>701</v>
      </c>
      <c r="C231" s="34" t="s">
        <v>62</v>
      </c>
      <c r="D231" s="34" t="s">
        <v>21</v>
      </c>
      <c r="E231" s="34" t="s">
        <v>455</v>
      </c>
      <c r="F231" s="325"/>
      <c r="G231" s="184">
        <f>G232</f>
        <v>72739053.359999999</v>
      </c>
      <c r="H231" s="163">
        <f t="shared" ref="H231:L232" si="154">H232</f>
        <v>29560200</v>
      </c>
      <c r="I231" s="164">
        <f t="shared" si="154"/>
        <v>0</v>
      </c>
      <c r="J231" s="164">
        <f t="shared" si="154"/>
        <v>0</v>
      </c>
      <c r="K231" s="163">
        <f t="shared" si="154"/>
        <v>72739053.359999999</v>
      </c>
      <c r="L231" s="163">
        <f t="shared" si="154"/>
        <v>29560200</v>
      </c>
    </row>
    <row r="232" spans="1:14" ht="25.5" x14ac:dyDescent="0.25">
      <c r="A232" s="374" t="s">
        <v>454</v>
      </c>
      <c r="B232" s="325">
        <v>701</v>
      </c>
      <c r="C232" s="34" t="s">
        <v>62</v>
      </c>
      <c r="D232" s="34" t="s">
        <v>21</v>
      </c>
      <c r="E232" s="34" t="s">
        <v>456</v>
      </c>
      <c r="F232" s="325"/>
      <c r="G232" s="184">
        <f>G233</f>
        <v>72739053.359999999</v>
      </c>
      <c r="H232" s="163">
        <f t="shared" si="154"/>
        <v>29560200</v>
      </c>
      <c r="I232" s="164">
        <f t="shared" si="154"/>
        <v>0</v>
      </c>
      <c r="J232" s="164">
        <f t="shared" si="154"/>
        <v>0</v>
      </c>
      <c r="K232" s="163">
        <f t="shared" si="154"/>
        <v>72739053.359999999</v>
      </c>
      <c r="L232" s="163">
        <f t="shared" si="154"/>
        <v>29560200</v>
      </c>
    </row>
    <row r="233" spans="1:14" ht="25.5" x14ac:dyDescent="0.25">
      <c r="A233" s="374" t="s">
        <v>859</v>
      </c>
      <c r="B233" s="325">
        <v>701</v>
      </c>
      <c r="C233" s="34" t="s">
        <v>62</v>
      </c>
      <c r="D233" s="34" t="s">
        <v>21</v>
      </c>
      <c r="E233" s="34" t="s">
        <v>860</v>
      </c>
      <c r="F233" s="325"/>
      <c r="G233" s="184">
        <f>G236+G238+G234</f>
        <v>72739053.359999999</v>
      </c>
      <c r="H233" s="377">
        <f t="shared" ref="H233:L233" si="155">H236+H238+H234</f>
        <v>29560200</v>
      </c>
      <c r="I233" s="377">
        <f t="shared" si="155"/>
        <v>0</v>
      </c>
      <c r="J233" s="377">
        <f t="shared" si="155"/>
        <v>0</v>
      </c>
      <c r="K233" s="377">
        <f t="shared" si="155"/>
        <v>72739053.359999999</v>
      </c>
      <c r="L233" s="377">
        <f t="shared" si="155"/>
        <v>29560200</v>
      </c>
    </row>
    <row r="234" spans="1:14" ht="51" x14ac:dyDescent="0.2">
      <c r="A234" s="367" t="s">
        <v>1212</v>
      </c>
      <c r="B234" s="370">
        <v>701</v>
      </c>
      <c r="C234" s="372" t="s">
        <v>62</v>
      </c>
      <c r="D234" s="372" t="s">
        <v>21</v>
      </c>
      <c r="E234" s="372" t="s">
        <v>1252</v>
      </c>
      <c r="F234" s="370"/>
      <c r="G234" s="377">
        <f t="shared" ref="G234:L234" si="156">G235</f>
        <v>33318920.460000001</v>
      </c>
      <c r="H234" s="377">
        <f t="shared" si="156"/>
        <v>29560200</v>
      </c>
      <c r="I234" s="377">
        <f t="shared" si="156"/>
        <v>0</v>
      </c>
      <c r="J234" s="377">
        <f t="shared" si="156"/>
        <v>0</v>
      </c>
      <c r="K234" s="377">
        <f t="shared" si="156"/>
        <v>33318920.460000001</v>
      </c>
      <c r="L234" s="377">
        <f t="shared" si="156"/>
        <v>29560200</v>
      </c>
    </row>
    <row r="235" spans="1:14" ht="25.5" x14ac:dyDescent="0.25">
      <c r="A235" s="374" t="s">
        <v>50</v>
      </c>
      <c r="B235" s="370">
        <v>701</v>
      </c>
      <c r="C235" s="372" t="s">
        <v>62</v>
      </c>
      <c r="D235" s="372" t="s">
        <v>21</v>
      </c>
      <c r="E235" s="372" t="s">
        <v>1252</v>
      </c>
      <c r="F235" s="370">
        <v>400</v>
      </c>
      <c r="G235" s="377">
        <v>33318920.460000001</v>
      </c>
      <c r="H235" s="377">
        <v>29560200</v>
      </c>
      <c r="I235" s="377"/>
      <c r="J235" s="377"/>
      <c r="K235" s="377">
        <f>G235+I235</f>
        <v>33318920.460000001</v>
      </c>
      <c r="L235" s="377">
        <f>H235+J235</f>
        <v>29560200</v>
      </c>
      <c r="N235" s="231"/>
    </row>
    <row r="236" spans="1:14" ht="51" x14ac:dyDescent="0.2">
      <c r="A236" s="367" t="s">
        <v>1212</v>
      </c>
      <c r="B236" s="349">
        <v>701</v>
      </c>
      <c r="C236" s="351" t="s">
        <v>62</v>
      </c>
      <c r="D236" s="351" t="s">
        <v>21</v>
      </c>
      <c r="E236" s="351" t="s">
        <v>1217</v>
      </c>
      <c r="F236" s="349"/>
      <c r="G236" s="184">
        <f>G237</f>
        <v>0</v>
      </c>
      <c r="H236" s="184">
        <f t="shared" ref="H236:L236" si="157">H237</f>
        <v>0</v>
      </c>
      <c r="I236" s="184">
        <f t="shared" si="157"/>
        <v>0</v>
      </c>
      <c r="J236" s="184">
        <f t="shared" si="157"/>
        <v>0</v>
      </c>
      <c r="K236" s="184">
        <f t="shared" si="157"/>
        <v>0</v>
      </c>
      <c r="L236" s="184">
        <f t="shared" si="157"/>
        <v>0</v>
      </c>
    </row>
    <row r="237" spans="1:14" ht="25.5" x14ac:dyDescent="0.25">
      <c r="A237" s="374" t="s">
        <v>50</v>
      </c>
      <c r="B237" s="349">
        <v>701</v>
      </c>
      <c r="C237" s="351" t="s">
        <v>62</v>
      </c>
      <c r="D237" s="351" t="s">
        <v>21</v>
      </c>
      <c r="E237" s="351" t="s">
        <v>1217</v>
      </c>
      <c r="F237" s="349">
        <v>400</v>
      </c>
      <c r="G237" s="164"/>
      <c r="H237" s="164"/>
      <c r="I237" s="164"/>
      <c r="J237" s="164"/>
      <c r="K237" s="184">
        <f>G237+I237</f>
        <v>0</v>
      </c>
      <c r="L237" s="184">
        <f>H237+J237</f>
        <v>0</v>
      </c>
    </row>
    <row r="238" spans="1:14" ht="38.25" x14ac:dyDescent="0.25">
      <c r="A238" s="50" t="s">
        <v>408</v>
      </c>
      <c r="B238" s="325">
        <v>701</v>
      </c>
      <c r="C238" s="34" t="s">
        <v>62</v>
      </c>
      <c r="D238" s="34" t="s">
        <v>21</v>
      </c>
      <c r="E238" s="34" t="s">
        <v>861</v>
      </c>
      <c r="F238" s="325"/>
      <c r="G238" s="184">
        <f>G239</f>
        <v>39420132.899999999</v>
      </c>
      <c r="H238" s="163">
        <f t="shared" ref="H238:L238" si="158">H239</f>
        <v>0</v>
      </c>
      <c r="I238" s="164">
        <f t="shared" si="158"/>
        <v>0</v>
      </c>
      <c r="J238" s="164">
        <f t="shared" si="158"/>
        <v>0</v>
      </c>
      <c r="K238" s="163">
        <f t="shared" si="158"/>
        <v>39420132.899999999</v>
      </c>
      <c r="L238" s="163">
        <f t="shared" si="158"/>
        <v>0</v>
      </c>
    </row>
    <row r="239" spans="1:14" ht="25.5" x14ac:dyDescent="0.25">
      <c r="A239" s="374" t="s">
        <v>50</v>
      </c>
      <c r="B239" s="325">
        <v>701</v>
      </c>
      <c r="C239" s="34" t="s">
        <v>62</v>
      </c>
      <c r="D239" s="34" t="s">
        <v>21</v>
      </c>
      <c r="E239" s="34" t="s">
        <v>861</v>
      </c>
      <c r="F239" s="325">
        <v>400</v>
      </c>
      <c r="G239" s="184">
        <f>39420132.9+9661500+1000-9662500</f>
        <v>39420132.899999999</v>
      </c>
      <c r="H239" s="163"/>
      <c r="I239" s="164"/>
      <c r="J239" s="164"/>
      <c r="K239" s="163">
        <f>G239+I239</f>
        <v>39420132.899999999</v>
      </c>
      <c r="L239" s="163">
        <f>H239+J239</f>
        <v>0</v>
      </c>
    </row>
    <row r="240" spans="1:14" x14ac:dyDescent="0.25">
      <c r="A240" s="374" t="s">
        <v>63</v>
      </c>
      <c r="B240" s="325">
        <v>701</v>
      </c>
      <c r="C240" s="34" t="s">
        <v>62</v>
      </c>
      <c r="D240" s="34" t="s">
        <v>39</v>
      </c>
      <c r="E240" s="34"/>
      <c r="F240" s="325"/>
      <c r="G240" s="184">
        <f>G241</f>
        <v>44291500</v>
      </c>
      <c r="H240" s="184">
        <f t="shared" ref="H240:L248" si="159">H241</f>
        <v>27062100</v>
      </c>
      <c r="I240" s="164">
        <f t="shared" si="159"/>
        <v>0</v>
      </c>
      <c r="J240" s="164">
        <f t="shared" si="159"/>
        <v>0</v>
      </c>
      <c r="K240" s="184">
        <f t="shared" si="159"/>
        <v>44291500</v>
      </c>
      <c r="L240" s="184">
        <f t="shared" si="159"/>
        <v>27062100</v>
      </c>
    </row>
    <row r="241" spans="1:14" ht="25.5" x14ac:dyDescent="0.25">
      <c r="A241" s="374" t="s">
        <v>453</v>
      </c>
      <c r="B241" s="325">
        <v>701</v>
      </c>
      <c r="C241" s="34" t="s">
        <v>62</v>
      </c>
      <c r="D241" s="34" t="s">
        <v>39</v>
      </c>
      <c r="E241" s="34" t="s">
        <v>455</v>
      </c>
      <c r="F241" s="325"/>
      <c r="G241" s="184">
        <f>G242</f>
        <v>44291500</v>
      </c>
      <c r="H241" s="184">
        <f t="shared" si="159"/>
        <v>27062100</v>
      </c>
      <c r="I241" s="164">
        <f t="shared" si="159"/>
        <v>0</v>
      </c>
      <c r="J241" s="164">
        <f t="shared" si="159"/>
        <v>0</v>
      </c>
      <c r="K241" s="184">
        <f t="shared" si="159"/>
        <v>44291500</v>
      </c>
      <c r="L241" s="184">
        <f t="shared" si="159"/>
        <v>27062100</v>
      </c>
    </row>
    <row r="242" spans="1:14" ht="25.5" x14ac:dyDescent="0.25">
      <c r="A242" s="374" t="s">
        <v>454</v>
      </c>
      <c r="B242" s="325">
        <v>701</v>
      </c>
      <c r="C242" s="34" t="s">
        <v>62</v>
      </c>
      <c r="D242" s="34" t="s">
        <v>39</v>
      </c>
      <c r="E242" s="34" t="s">
        <v>456</v>
      </c>
      <c r="F242" s="325"/>
      <c r="G242" s="184">
        <f>G243</f>
        <v>44291500</v>
      </c>
      <c r="H242" s="184">
        <f t="shared" si="159"/>
        <v>27062100</v>
      </c>
      <c r="I242" s="164">
        <f t="shared" si="159"/>
        <v>0</v>
      </c>
      <c r="J242" s="164">
        <f t="shared" si="159"/>
        <v>0</v>
      </c>
      <c r="K242" s="184">
        <f t="shared" si="159"/>
        <v>44291500</v>
      </c>
      <c r="L242" s="184">
        <f t="shared" si="159"/>
        <v>27062100</v>
      </c>
    </row>
    <row r="243" spans="1:14" ht="25.5" x14ac:dyDescent="0.25">
      <c r="A243" s="374" t="s">
        <v>859</v>
      </c>
      <c r="B243" s="325">
        <v>701</v>
      </c>
      <c r="C243" s="34" t="s">
        <v>62</v>
      </c>
      <c r="D243" s="34" t="s">
        <v>39</v>
      </c>
      <c r="E243" s="34" t="s">
        <v>860</v>
      </c>
      <c r="F243" s="325"/>
      <c r="G243" s="184">
        <f>G248+G244+G246+G250</f>
        <v>44291500</v>
      </c>
      <c r="H243" s="377">
        <f t="shared" ref="H243:L243" si="160">H248+H244+H246+H250</f>
        <v>27062100</v>
      </c>
      <c r="I243" s="377">
        <f t="shared" si="160"/>
        <v>0</v>
      </c>
      <c r="J243" s="377">
        <f t="shared" si="160"/>
        <v>0</v>
      </c>
      <c r="K243" s="377">
        <f t="shared" si="160"/>
        <v>44291500</v>
      </c>
      <c r="L243" s="377">
        <f t="shared" si="160"/>
        <v>27062100</v>
      </c>
      <c r="N243" s="231"/>
    </row>
    <row r="244" spans="1:14" ht="25.5" x14ac:dyDescent="0.25">
      <c r="A244" s="374" t="s">
        <v>1075</v>
      </c>
      <c r="B244" s="325">
        <v>701</v>
      </c>
      <c r="C244" s="34" t="s">
        <v>62</v>
      </c>
      <c r="D244" s="34" t="s">
        <v>39</v>
      </c>
      <c r="E244" s="34" t="s">
        <v>1074</v>
      </c>
      <c r="F244" s="325"/>
      <c r="G244" s="184">
        <f>G245</f>
        <v>0</v>
      </c>
      <c r="H244" s="184">
        <f t="shared" ref="H244:L244" si="161">H245</f>
        <v>0</v>
      </c>
      <c r="I244" s="164">
        <f t="shared" si="161"/>
        <v>0</v>
      </c>
      <c r="J244" s="164">
        <f t="shared" si="161"/>
        <v>0</v>
      </c>
      <c r="K244" s="184">
        <f t="shared" si="161"/>
        <v>0</v>
      </c>
      <c r="L244" s="184">
        <f t="shared" si="161"/>
        <v>0</v>
      </c>
    </row>
    <row r="245" spans="1:14" ht="25.5" x14ac:dyDescent="0.25">
      <c r="A245" s="374" t="s">
        <v>50</v>
      </c>
      <c r="B245" s="325">
        <v>701</v>
      </c>
      <c r="C245" s="34" t="s">
        <v>62</v>
      </c>
      <c r="D245" s="34" t="s">
        <v>39</v>
      </c>
      <c r="E245" s="34" t="s">
        <v>1074</v>
      </c>
      <c r="F245" s="325">
        <v>400</v>
      </c>
      <c r="G245" s="184">
        <f>48880000-48880000</f>
        <v>0</v>
      </c>
      <c r="H245" s="184">
        <f>48880000-48880000</f>
        <v>0</v>
      </c>
      <c r="I245" s="184"/>
      <c r="J245" s="184"/>
      <c r="K245" s="184">
        <f>G245+I245</f>
        <v>0</v>
      </c>
      <c r="L245" s="184">
        <f>H245+J245</f>
        <v>0</v>
      </c>
    </row>
    <row r="246" spans="1:14" ht="51" x14ac:dyDescent="0.2">
      <c r="A246" s="367" t="s">
        <v>1219</v>
      </c>
      <c r="B246" s="349">
        <v>701</v>
      </c>
      <c r="C246" s="351" t="s">
        <v>62</v>
      </c>
      <c r="D246" s="351" t="s">
        <v>39</v>
      </c>
      <c r="E246" s="351" t="s">
        <v>1220</v>
      </c>
      <c r="F246" s="349"/>
      <c r="G246" s="184">
        <f>G247</f>
        <v>27062100</v>
      </c>
      <c r="H246" s="184">
        <f t="shared" ref="H246:L246" si="162">H247</f>
        <v>27062100</v>
      </c>
      <c r="I246" s="184">
        <f t="shared" si="162"/>
        <v>0</v>
      </c>
      <c r="J246" s="184">
        <f t="shared" si="162"/>
        <v>0</v>
      </c>
      <c r="K246" s="184">
        <f t="shared" si="162"/>
        <v>27062100</v>
      </c>
      <c r="L246" s="184">
        <f t="shared" si="162"/>
        <v>27062100</v>
      </c>
    </row>
    <row r="247" spans="1:14" ht="25.5" x14ac:dyDescent="0.25">
      <c r="A247" s="374" t="s">
        <v>50</v>
      </c>
      <c r="B247" s="349">
        <v>701</v>
      </c>
      <c r="C247" s="351" t="s">
        <v>62</v>
      </c>
      <c r="D247" s="351" t="s">
        <v>39</v>
      </c>
      <c r="E247" s="351" t="s">
        <v>1220</v>
      </c>
      <c r="F247" s="349">
        <v>400</v>
      </c>
      <c r="G247" s="164">
        <v>27062100</v>
      </c>
      <c r="H247" s="164">
        <v>27062100</v>
      </c>
      <c r="I247" s="164"/>
      <c r="J247" s="164"/>
      <c r="K247" s="184">
        <f t="shared" ref="K247" si="163">G247+I247</f>
        <v>27062100</v>
      </c>
      <c r="L247" s="184">
        <f t="shared" ref="L247" si="164">H247+J247</f>
        <v>27062100</v>
      </c>
    </row>
    <row r="248" spans="1:14" ht="38.25" x14ac:dyDescent="0.25">
      <c r="A248" s="50" t="s">
        <v>408</v>
      </c>
      <c r="B248" s="325">
        <v>701</v>
      </c>
      <c r="C248" s="34" t="s">
        <v>62</v>
      </c>
      <c r="D248" s="34" t="s">
        <v>39</v>
      </c>
      <c r="E248" s="34" t="s">
        <v>861</v>
      </c>
      <c r="F248" s="325"/>
      <c r="G248" s="184">
        <f>G249</f>
        <v>0</v>
      </c>
      <c r="H248" s="184">
        <f t="shared" si="159"/>
        <v>0</v>
      </c>
      <c r="I248" s="164">
        <f t="shared" si="159"/>
        <v>0</v>
      </c>
      <c r="J248" s="164">
        <f t="shared" si="159"/>
        <v>0</v>
      </c>
      <c r="K248" s="184">
        <f t="shared" si="159"/>
        <v>0</v>
      </c>
      <c r="L248" s="184">
        <f t="shared" si="159"/>
        <v>0</v>
      </c>
    </row>
    <row r="249" spans="1:14" ht="25.5" x14ac:dyDescent="0.25">
      <c r="A249" s="374" t="s">
        <v>50</v>
      </c>
      <c r="B249" s="325">
        <v>701</v>
      </c>
      <c r="C249" s="34" t="s">
        <v>62</v>
      </c>
      <c r="D249" s="34" t="s">
        <v>39</v>
      </c>
      <c r="E249" s="34" t="s">
        <v>861</v>
      </c>
      <c r="F249" s="325">
        <v>400</v>
      </c>
      <c r="G249" s="184"/>
      <c r="H249" s="184"/>
      <c r="I249" s="164"/>
      <c r="J249" s="164"/>
      <c r="K249" s="184">
        <f>I249+G249</f>
        <v>0</v>
      </c>
      <c r="L249" s="184">
        <f>H249+J249</f>
        <v>0</v>
      </c>
    </row>
    <row r="250" spans="1:14" ht="63.75" x14ac:dyDescent="0.25">
      <c r="A250" s="374" t="s">
        <v>1255</v>
      </c>
      <c r="B250" s="370">
        <v>701</v>
      </c>
      <c r="C250" s="372" t="s">
        <v>62</v>
      </c>
      <c r="D250" s="372" t="s">
        <v>39</v>
      </c>
      <c r="E250" s="372" t="s">
        <v>1256</v>
      </c>
      <c r="F250" s="370"/>
      <c r="G250" s="377">
        <f>G251</f>
        <v>17229400</v>
      </c>
      <c r="H250" s="377">
        <f t="shared" ref="H250:L250" si="165">H251</f>
        <v>0</v>
      </c>
      <c r="I250" s="377">
        <f t="shared" si="165"/>
        <v>0</v>
      </c>
      <c r="J250" s="377">
        <f t="shared" si="165"/>
        <v>0</v>
      </c>
      <c r="K250" s="377">
        <f t="shared" si="165"/>
        <v>17229400</v>
      </c>
      <c r="L250" s="377">
        <f t="shared" si="165"/>
        <v>0</v>
      </c>
    </row>
    <row r="251" spans="1:14" ht="25.5" x14ac:dyDescent="0.25">
      <c r="A251" s="374" t="s">
        <v>50</v>
      </c>
      <c r="B251" s="370">
        <v>701</v>
      </c>
      <c r="C251" s="372" t="s">
        <v>62</v>
      </c>
      <c r="D251" s="372" t="s">
        <v>39</v>
      </c>
      <c r="E251" s="372" t="s">
        <v>1257</v>
      </c>
      <c r="F251" s="370">
        <v>400</v>
      </c>
      <c r="G251" s="377">
        <v>17229400</v>
      </c>
      <c r="H251" s="377"/>
      <c r="I251" s="378"/>
      <c r="J251" s="378"/>
      <c r="K251" s="377">
        <f>G251+I251</f>
        <v>17229400</v>
      </c>
      <c r="L251" s="377">
        <f>H251+J251</f>
        <v>0</v>
      </c>
    </row>
    <row r="252" spans="1:14" x14ac:dyDescent="0.25">
      <c r="A252" s="374" t="s">
        <v>70</v>
      </c>
      <c r="B252" s="325">
        <v>701</v>
      </c>
      <c r="C252" s="34" t="s">
        <v>62</v>
      </c>
      <c r="D252" s="34" t="s">
        <v>62</v>
      </c>
      <c r="E252" s="34"/>
      <c r="F252" s="325"/>
      <c r="G252" s="184">
        <f>G253</f>
        <v>800000</v>
      </c>
      <c r="H252" s="163">
        <f>H253</f>
        <v>0</v>
      </c>
      <c r="I252" s="164">
        <f t="shared" ref="I252:J252" si="166">I253</f>
        <v>0</v>
      </c>
      <c r="J252" s="164">
        <f t="shared" si="166"/>
        <v>0</v>
      </c>
      <c r="K252" s="163">
        <f t="shared" ref="K252:K313" si="167">G252+I252</f>
        <v>800000</v>
      </c>
      <c r="L252" s="163">
        <f t="shared" ref="L252:L313" si="168">H252+J252</f>
        <v>0</v>
      </c>
    </row>
    <row r="253" spans="1:14" ht="25.5" x14ac:dyDescent="0.25">
      <c r="A253" s="375" t="s">
        <v>405</v>
      </c>
      <c r="B253" s="325">
        <v>701</v>
      </c>
      <c r="C253" s="34" t="s">
        <v>62</v>
      </c>
      <c r="D253" s="34" t="s">
        <v>62</v>
      </c>
      <c r="E253" s="34" t="s">
        <v>330</v>
      </c>
      <c r="F253" s="325"/>
      <c r="G253" s="184">
        <f>G254+G259</f>
        <v>800000</v>
      </c>
      <c r="H253" s="163">
        <f>H254+H259</f>
        <v>0</v>
      </c>
      <c r="I253" s="164">
        <f t="shared" ref="I253:J253" si="169">I254+I259</f>
        <v>0</v>
      </c>
      <c r="J253" s="164">
        <f t="shared" si="169"/>
        <v>0</v>
      </c>
      <c r="K253" s="163">
        <f t="shared" si="167"/>
        <v>800000</v>
      </c>
      <c r="L253" s="163">
        <f t="shared" si="168"/>
        <v>0</v>
      </c>
    </row>
    <row r="254" spans="1:14" x14ac:dyDescent="0.25">
      <c r="A254" s="374" t="s">
        <v>406</v>
      </c>
      <c r="B254" s="325">
        <v>701</v>
      </c>
      <c r="C254" s="34" t="s">
        <v>62</v>
      </c>
      <c r="D254" s="34" t="s">
        <v>62</v>
      </c>
      <c r="E254" s="34" t="s">
        <v>411</v>
      </c>
      <c r="F254" s="325"/>
      <c r="G254" s="184">
        <f>G255</f>
        <v>500000</v>
      </c>
      <c r="H254" s="163">
        <f>H255</f>
        <v>0</v>
      </c>
      <c r="I254" s="164">
        <f>I256</f>
        <v>0</v>
      </c>
      <c r="J254" s="164">
        <f>J256</f>
        <v>0</v>
      </c>
      <c r="K254" s="163">
        <f t="shared" si="167"/>
        <v>500000</v>
      </c>
      <c r="L254" s="163">
        <f t="shared" si="168"/>
        <v>0</v>
      </c>
    </row>
    <row r="255" spans="1:14" ht="25.5" x14ac:dyDescent="0.25">
      <c r="A255" s="374" t="s">
        <v>409</v>
      </c>
      <c r="B255" s="325">
        <v>701</v>
      </c>
      <c r="C255" s="34" t="s">
        <v>62</v>
      </c>
      <c r="D255" s="34" t="s">
        <v>62</v>
      </c>
      <c r="E255" s="34" t="s">
        <v>412</v>
      </c>
      <c r="F255" s="325"/>
      <c r="G255" s="184">
        <f>G256</f>
        <v>500000</v>
      </c>
      <c r="H255" s="163">
        <f t="shared" ref="H255:L255" si="170">H256</f>
        <v>0</v>
      </c>
      <c r="I255" s="164">
        <f t="shared" si="170"/>
        <v>0</v>
      </c>
      <c r="J255" s="164">
        <f t="shared" si="170"/>
        <v>0</v>
      </c>
      <c r="K255" s="163">
        <f t="shared" si="170"/>
        <v>500000</v>
      </c>
      <c r="L255" s="163">
        <f t="shared" si="170"/>
        <v>0</v>
      </c>
    </row>
    <row r="256" spans="1:14" x14ac:dyDescent="0.25">
      <c r="A256" s="50" t="s">
        <v>23</v>
      </c>
      <c r="B256" s="325">
        <v>701</v>
      </c>
      <c r="C256" s="34" t="s">
        <v>62</v>
      </c>
      <c r="D256" s="34" t="s">
        <v>62</v>
      </c>
      <c r="E256" s="34" t="s">
        <v>413</v>
      </c>
      <c r="F256" s="325"/>
      <c r="G256" s="184">
        <f>SUM(G257:G258)</f>
        <v>500000</v>
      </c>
      <c r="H256" s="163">
        <f t="shared" ref="H256:L256" si="171">SUM(H257:H258)</f>
        <v>0</v>
      </c>
      <c r="I256" s="164">
        <f t="shared" si="171"/>
        <v>0</v>
      </c>
      <c r="J256" s="164">
        <f t="shared" si="171"/>
        <v>0</v>
      </c>
      <c r="K256" s="163">
        <f t="shared" si="171"/>
        <v>500000</v>
      </c>
      <c r="L256" s="163">
        <f t="shared" si="171"/>
        <v>0</v>
      </c>
    </row>
    <row r="257" spans="1:12" ht="51" x14ac:dyDescent="0.25">
      <c r="A257" s="374" t="s">
        <v>11</v>
      </c>
      <c r="B257" s="325">
        <v>701</v>
      </c>
      <c r="C257" s="34" t="s">
        <v>62</v>
      </c>
      <c r="D257" s="34" t="s">
        <v>62</v>
      </c>
      <c r="E257" s="34" t="s">
        <v>413</v>
      </c>
      <c r="F257" s="325">
        <v>100</v>
      </c>
      <c r="G257" s="184">
        <v>74350</v>
      </c>
      <c r="H257" s="163"/>
      <c r="I257" s="164"/>
      <c r="J257" s="164"/>
      <c r="K257" s="163">
        <f t="shared" ref="K257" si="172">G257+I257</f>
        <v>74350</v>
      </c>
      <c r="L257" s="163">
        <f t="shared" ref="L257" si="173">H257+J257</f>
        <v>0</v>
      </c>
    </row>
    <row r="258" spans="1:12" ht="25.5" x14ac:dyDescent="0.25">
      <c r="A258" s="374" t="s">
        <v>16</v>
      </c>
      <c r="B258" s="325">
        <v>701</v>
      </c>
      <c r="C258" s="34" t="s">
        <v>62</v>
      </c>
      <c r="D258" s="34" t="s">
        <v>62</v>
      </c>
      <c r="E258" s="34" t="s">
        <v>413</v>
      </c>
      <c r="F258" s="325">
        <v>200</v>
      </c>
      <c r="G258" s="184">
        <v>425650</v>
      </c>
      <c r="H258" s="163"/>
      <c r="I258" s="164"/>
      <c r="J258" s="164"/>
      <c r="K258" s="163">
        <f t="shared" si="167"/>
        <v>425650</v>
      </c>
      <c r="L258" s="163">
        <f t="shared" si="168"/>
        <v>0</v>
      </c>
    </row>
    <row r="259" spans="1:12" ht="25.5" x14ac:dyDescent="0.25">
      <c r="A259" s="374" t="s">
        <v>407</v>
      </c>
      <c r="B259" s="325">
        <v>701</v>
      </c>
      <c r="C259" s="34" t="s">
        <v>62</v>
      </c>
      <c r="D259" s="34" t="s">
        <v>62</v>
      </c>
      <c r="E259" s="34" t="s">
        <v>414</v>
      </c>
      <c r="F259" s="325"/>
      <c r="G259" s="184">
        <f>G260</f>
        <v>300000</v>
      </c>
      <c r="H259" s="163">
        <f>H260</f>
        <v>0</v>
      </c>
      <c r="I259" s="164">
        <f t="shared" ref="I259:L260" si="174">I260</f>
        <v>0</v>
      </c>
      <c r="J259" s="164">
        <f t="shared" si="174"/>
        <v>0</v>
      </c>
      <c r="K259" s="163">
        <f t="shared" si="174"/>
        <v>300000</v>
      </c>
      <c r="L259" s="163">
        <f t="shared" si="174"/>
        <v>0</v>
      </c>
    </row>
    <row r="260" spans="1:12" ht="38.25" x14ac:dyDescent="0.25">
      <c r="A260" s="374" t="s">
        <v>410</v>
      </c>
      <c r="B260" s="325">
        <v>701</v>
      </c>
      <c r="C260" s="34" t="s">
        <v>62</v>
      </c>
      <c r="D260" s="34" t="s">
        <v>62</v>
      </c>
      <c r="E260" s="34" t="s">
        <v>415</v>
      </c>
      <c r="F260" s="325"/>
      <c r="G260" s="184">
        <f>G261</f>
        <v>300000</v>
      </c>
      <c r="H260" s="163">
        <f>H261</f>
        <v>0</v>
      </c>
      <c r="I260" s="164">
        <f t="shared" si="174"/>
        <v>0</v>
      </c>
      <c r="J260" s="164">
        <f t="shared" si="174"/>
        <v>0</v>
      </c>
      <c r="K260" s="163">
        <f t="shared" si="174"/>
        <v>300000</v>
      </c>
      <c r="L260" s="163">
        <f t="shared" si="174"/>
        <v>0</v>
      </c>
    </row>
    <row r="261" spans="1:12" x14ac:dyDescent="0.25">
      <c r="A261" s="50" t="s">
        <v>23</v>
      </c>
      <c r="B261" s="325">
        <v>701</v>
      </c>
      <c r="C261" s="34" t="s">
        <v>62</v>
      </c>
      <c r="D261" s="34" t="s">
        <v>62</v>
      </c>
      <c r="E261" s="34" t="s">
        <v>416</v>
      </c>
      <c r="F261" s="325"/>
      <c r="G261" s="184">
        <f>SUM(G262:G263)</f>
        <v>300000</v>
      </c>
      <c r="H261" s="163">
        <f t="shared" ref="H261:L261" si="175">SUM(H262:H263)</f>
        <v>0</v>
      </c>
      <c r="I261" s="164">
        <f t="shared" si="175"/>
        <v>0</v>
      </c>
      <c r="J261" s="164">
        <f t="shared" si="175"/>
        <v>0</v>
      </c>
      <c r="K261" s="163">
        <f t="shared" si="175"/>
        <v>300000</v>
      </c>
      <c r="L261" s="163">
        <f t="shared" si="175"/>
        <v>0</v>
      </c>
    </row>
    <row r="262" spans="1:12" ht="51" x14ac:dyDescent="0.25">
      <c r="A262" s="374" t="s">
        <v>11</v>
      </c>
      <c r="B262" s="325">
        <v>701</v>
      </c>
      <c r="C262" s="34" t="s">
        <v>62</v>
      </c>
      <c r="D262" s="34" t="s">
        <v>62</v>
      </c>
      <c r="E262" s="34" t="s">
        <v>416</v>
      </c>
      <c r="F262" s="325">
        <v>100</v>
      </c>
      <c r="G262" s="184"/>
      <c r="H262" s="163"/>
      <c r="I262" s="164"/>
      <c r="J262" s="164"/>
      <c r="K262" s="163">
        <f t="shared" ref="K262" si="176">G262+I262</f>
        <v>0</v>
      </c>
      <c r="L262" s="163">
        <f t="shared" ref="L262" si="177">H262+J262</f>
        <v>0</v>
      </c>
    </row>
    <row r="263" spans="1:12" ht="25.5" x14ac:dyDescent="0.25">
      <c r="A263" s="374" t="s">
        <v>16</v>
      </c>
      <c r="B263" s="325">
        <v>701</v>
      </c>
      <c r="C263" s="34" t="s">
        <v>62</v>
      </c>
      <c r="D263" s="34" t="s">
        <v>62</v>
      </c>
      <c r="E263" s="34" t="s">
        <v>416</v>
      </c>
      <c r="F263" s="325">
        <v>200</v>
      </c>
      <c r="G263" s="184">
        <v>300000</v>
      </c>
      <c r="H263" s="163"/>
      <c r="I263" s="164"/>
      <c r="J263" s="164"/>
      <c r="K263" s="163">
        <f t="shared" si="167"/>
        <v>300000</v>
      </c>
      <c r="L263" s="163">
        <f t="shared" si="168"/>
        <v>0</v>
      </c>
    </row>
    <row r="264" spans="1:12" x14ac:dyDescent="0.25">
      <c r="A264" s="374" t="s">
        <v>61</v>
      </c>
      <c r="B264" s="325">
        <v>701</v>
      </c>
      <c r="C264" s="34" t="s">
        <v>56</v>
      </c>
      <c r="D264" s="34"/>
      <c r="E264" s="34"/>
      <c r="F264" s="325"/>
      <c r="G264" s="184">
        <f t="shared" ref="G264:L269" si="178">G265</f>
        <v>0</v>
      </c>
      <c r="H264" s="163">
        <f t="shared" si="178"/>
        <v>0</v>
      </c>
      <c r="I264" s="164">
        <f t="shared" si="178"/>
        <v>0</v>
      </c>
      <c r="J264" s="164">
        <f t="shared" si="178"/>
        <v>0</v>
      </c>
      <c r="K264" s="163">
        <f t="shared" si="178"/>
        <v>0</v>
      </c>
      <c r="L264" s="163">
        <f t="shared" si="178"/>
        <v>0</v>
      </c>
    </row>
    <row r="265" spans="1:12" x14ac:dyDescent="0.25">
      <c r="A265" s="374" t="s">
        <v>59</v>
      </c>
      <c r="B265" s="325">
        <v>701</v>
      </c>
      <c r="C265" s="34" t="s">
        <v>56</v>
      </c>
      <c r="D265" s="34" t="s">
        <v>2</v>
      </c>
      <c r="E265" s="34"/>
      <c r="F265" s="325"/>
      <c r="G265" s="184">
        <f t="shared" si="178"/>
        <v>0</v>
      </c>
      <c r="H265" s="163">
        <f t="shared" si="178"/>
        <v>0</v>
      </c>
      <c r="I265" s="164">
        <f t="shared" si="178"/>
        <v>0</v>
      </c>
      <c r="J265" s="164">
        <f t="shared" si="178"/>
        <v>0</v>
      </c>
      <c r="K265" s="163">
        <f t="shared" si="178"/>
        <v>0</v>
      </c>
      <c r="L265" s="163">
        <f t="shared" si="178"/>
        <v>0</v>
      </c>
    </row>
    <row r="266" spans="1:12" ht="25.5" x14ac:dyDescent="0.25">
      <c r="A266" s="374" t="s">
        <v>421</v>
      </c>
      <c r="B266" s="325">
        <v>701</v>
      </c>
      <c r="C266" s="34" t="s">
        <v>56</v>
      </c>
      <c r="D266" s="34" t="s">
        <v>2</v>
      </c>
      <c r="E266" s="34" t="s">
        <v>418</v>
      </c>
      <c r="F266" s="325"/>
      <c r="G266" s="184">
        <f t="shared" si="178"/>
        <v>0</v>
      </c>
      <c r="H266" s="163">
        <f t="shared" si="178"/>
        <v>0</v>
      </c>
      <c r="I266" s="164">
        <f t="shared" si="178"/>
        <v>0</v>
      </c>
      <c r="J266" s="164">
        <f t="shared" si="178"/>
        <v>0</v>
      </c>
      <c r="K266" s="163">
        <f t="shared" si="178"/>
        <v>0</v>
      </c>
      <c r="L266" s="163">
        <f t="shared" si="178"/>
        <v>0</v>
      </c>
    </row>
    <row r="267" spans="1:12" ht="38.25" x14ac:dyDescent="0.25">
      <c r="A267" s="374" t="s">
        <v>733</v>
      </c>
      <c r="B267" s="325">
        <v>701</v>
      </c>
      <c r="C267" s="34" t="s">
        <v>56</v>
      </c>
      <c r="D267" s="34" t="s">
        <v>2</v>
      </c>
      <c r="E267" s="34" t="s">
        <v>419</v>
      </c>
      <c r="F267" s="325"/>
      <c r="G267" s="184">
        <f>G268</f>
        <v>0</v>
      </c>
      <c r="H267" s="163">
        <f t="shared" si="178"/>
        <v>0</v>
      </c>
      <c r="I267" s="164">
        <f t="shared" si="178"/>
        <v>0</v>
      </c>
      <c r="J267" s="164">
        <f t="shared" si="178"/>
        <v>0</v>
      </c>
      <c r="K267" s="163">
        <f t="shared" si="178"/>
        <v>0</v>
      </c>
      <c r="L267" s="163">
        <f t="shared" si="178"/>
        <v>0</v>
      </c>
    </row>
    <row r="268" spans="1:12" ht="51" x14ac:dyDescent="0.25">
      <c r="A268" s="374" t="s">
        <v>417</v>
      </c>
      <c r="B268" s="325">
        <v>701</v>
      </c>
      <c r="C268" s="34" t="s">
        <v>56</v>
      </c>
      <c r="D268" s="34" t="s">
        <v>2</v>
      </c>
      <c r="E268" s="34" t="s">
        <v>420</v>
      </c>
      <c r="F268" s="325"/>
      <c r="G268" s="184">
        <f>G269</f>
        <v>0</v>
      </c>
      <c r="H268" s="163">
        <f t="shared" si="178"/>
        <v>0</v>
      </c>
      <c r="I268" s="164">
        <f t="shared" si="178"/>
        <v>0</v>
      </c>
      <c r="J268" s="164">
        <f t="shared" si="178"/>
        <v>0</v>
      </c>
      <c r="K268" s="163">
        <f t="shared" si="178"/>
        <v>0</v>
      </c>
      <c r="L268" s="163">
        <f t="shared" si="178"/>
        <v>0</v>
      </c>
    </row>
    <row r="269" spans="1:12" x14ac:dyDescent="0.25">
      <c r="A269" s="50" t="s">
        <v>23</v>
      </c>
      <c r="B269" s="325">
        <v>701</v>
      </c>
      <c r="C269" s="34" t="s">
        <v>56</v>
      </c>
      <c r="D269" s="34" t="s">
        <v>2</v>
      </c>
      <c r="E269" s="34" t="s">
        <v>422</v>
      </c>
      <c r="F269" s="325"/>
      <c r="G269" s="184">
        <f t="shared" si="178"/>
        <v>0</v>
      </c>
      <c r="H269" s="163">
        <f t="shared" si="178"/>
        <v>0</v>
      </c>
      <c r="I269" s="164">
        <f t="shared" si="178"/>
        <v>0</v>
      </c>
      <c r="J269" s="164">
        <f t="shared" si="178"/>
        <v>0</v>
      </c>
      <c r="K269" s="163">
        <f t="shared" si="178"/>
        <v>0</v>
      </c>
      <c r="L269" s="163">
        <f t="shared" si="178"/>
        <v>0</v>
      </c>
    </row>
    <row r="270" spans="1:12" ht="25.5" x14ac:dyDescent="0.25">
      <c r="A270" s="374" t="s">
        <v>46</v>
      </c>
      <c r="B270" s="325">
        <v>701</v>
      </c>
      <c r="C270" s="34" t="s">
        <v>56</v>
      </c>
      <c r="D270" s="34" t="s">
        <v>2</v>
      </c>
      <c r="E270" s="34" t="s">
        <v>422</v>
      </c>
      <c r="F270" s="325">
        <v>600</v>
      </c>
      <c r="G270" s="184"/>
      <c r="H270" s="163"/>
      <c r="I270" s="164"/>
      <c r="J270" s="164"/>
      <c r="K270" s="163">
        <f t="shared" si="167"/>
        <v>0</v>
      </c>
      <c r="L270" s="163">
        <f t="shared" si="168"/>
        <v>0</v>
      </c>
    </row>
    <row r="271" spans="1:12" x14ac:dyDescent="0.25">
      <c r="A271" s="374" t="s">
        <v>9</v>
      </c>
      <c r="B271" s="325">
        <v>701</v>
      </c>
      <c r="C271" s="34" t="s">
        <v>3</v>
      </c>
      <c r="D271" s="34"/>
      <c r="E271" s="34"/>
      <c r="F271" s="325"/>
      <c r="G271" s="184">
        <f t="shared" ref="G271:L271" si="179">G272+G278+G314+G322</f>
        <v>21581882</v>
      </c>
      <c r="H271" s="163">
        <f t="shared" si="179"/>
        <v>15148600</v>
      </c>
      <c r="I271" s="164">
        <f t="shared" si="179"/>
        <v>0</v>
      </c>
      <c r="J271" s="164">
        <f t="shared" si="179"/>
        <v>0</v>
      </c>
      <c r="K271" s="163">
        <f t="shared" si="179"/>
        <v>21581882</v>
      </c>
      <c r="L271" s="163">
        <f t="shared" si="179"/>
        <v>15148600</v>
      </c>
    </row>
    <row r="272" spans="1:12" x14ac:dyDescent="0.25">
      <c r="A272" s="374" t="s">
        <v>88</v>
      </c>
      <c r="B272" s="325">
        <v>701</v>
      </c>
      <c r="C272" s="34" t="s">
        <v>3</v>
      </c>
      <c r="D272" s="34" t="s">
        <v>21</v>
      </c>
      <c r="E272" s="34"/>
      <c r="F272" s="325"/>
      <c r="G272" s="184">
        <f t="shared" ref="G272:L274" si="180">G273</f>
        <v>6427304</v>
      </c>
      <c r="H272" s="163">
        <f t="shared" si="180"/>
        <v>0</v>
      </c>
      <c r="I272" s="164">
        <f t="shared" si="180"/>
        <v>0</v>
      </c>
      <c r="J272" s="164">
        <f t="shared" si="180"/>
        <v>0</v>
      </c>
      <c r="K272" s="163">
        <f t="shared" si="180"/>
        <v>6427304</v>
      </c>
      <c r="L272" s="163">
        <f t="shared" si="180"/>
        <v>0</v>
      </c>
    </row>
    <row r="273" spans="1:12" ht="25.5" x14ac:dyDescent="0.25">
      <c r="A273" s="375" t="s">
        <v>384</v>
      </c>
      <c r="B273" s="325">
        <v>701</v>
      </c>
      <c r="C273" s="34" t="s">
        <v>3</v>
      </c>
      <c r="D273" s="34" t="s">
        <v>21</v>
      </c>
      <c r="E273" s="34" t="s">
        <v>330</v>
      </c>
      <c r="F273" s="325"/>
      <c r="G273" s="184">
        <f t="shared" si="180"/>
        <v>6427304</v>
      </c>
      <c r="H273" s="163">
        <f t="shared" si="180"/>
        <v>0</v>
      </c>
      <c r="I273" s="164">
        <f t="shared" si="180"/>
        <v>0</v>
      </c>
      <c r="J273" s="164">
        <f t="shared" si="180"/>
        <v>0</v>
      </c>
      <c r="K273" s="163">
        <f t="shared" si="180"/>
        <v>6427304</v>
      </c>
      <c r="L273" s="163">
        <f t="shared" si="180"/>
        <v>0</v>
      </c>
    </row>
    <row r="274" spans="1:12" ht="38.25" x14ac:dyDescent="0.25">
      <c r="A274" s="374" t="s">
        <v>423</v>
      </c>
      <c r="B274" s="325">
        <v>701</v>
      </c>
      <c r="C274" s="34" t="s">
        <v>3</v>
      </c>
      <c r="D274" s="34" t="s">
        <v>21</v>
      </c>
      <c r="E274" s="34" t="s">
        <v>426</v>
      </c>
      <c r="F274" s="325"/>
      <c r="G274" s="184">
        <f>G275</f>
        <v>6427304</v>
      </c>
      <c r="H274" s="163">
        <f>H275</f>
        <v>0</v>
      </c>
      <c r="I274" s="164">
        <f t="shared" si="180"/>
        <v>0</v>
      </c>
      <c r="J274" s="164">
        <f t="shared" si="180"/>
        <v>0</v>
      </c>
      <c r="K274" s="163">
        <f t="shared" si="180"/>
        <v>6427304</v>
      </c>
      <c r="L274" s="163">
        <f t="shared" si="180"/>
        <v>0</v>
      </c>
    </row>
    <row r="275" spans="1:12" ht="38.25" x14ac:dyDescent="0.25">
      <c r="A275" s="374" t="s">
        <v>424</v>
      </c>
      <c r="B275" s="325">
        <v>701</v>
      </c>
      <c r="C275" s="34" t="s">
        <v>3</v>
      </c>
      <c r="D275" s="34" t="s">
        <v>21</v>
      </c>
      <c r="E275" s="34" t="s">
        <v>425</v>
      </c>
      <c r="F275" s="325"/>
      <c r="G275" s="184">
        <f>+G276</f>
        <v>6427304</v>
      </c>
      <c r="H275" s="163">
        <f t="shared" ref="H275:L275" si="181">+H276</f>
        <v>0</v>
      </c>
      <c r="I275" s="164">
        <f t="shared" si="181"/>
        <v>0</v>
      </c>
      <c r="J275" s="164">
        <f t="shared" si="181"/>
        <v>0</v>
      </c>
      <c r="K275" s="163">
        <f t="shared" si="181"/>
        <v>6427304</v>
      </c>
      <c r="L275" s="163">
        <f t="shared" si="181"/>
        <v>0</v>
      </c>
    </row>
    <row r="276" spans="1:12" x14ac:dyDescent="0.25">
      <c r="A276" s="50" t="s">
        <v>87</v>
      </c>
      <c r="B276" s="325">
        <v>701</v>
      </c>
      <c r="C276" s="34" t="s">
        <v>3</v>
      </c>
      <c r="D276" s="34" t="s">
        <v>21</v>
      </c>
      <c r="E276" s="34" t="s">
        <v>804</v>
      </c>
      <c r="F276" s="325"/>
      <c r="G276" s="184">
        <f>G277</f>
        <v>6427304</v>
      </c>
      <c r="H276" s="163">
        <f t="shared" ref="H276:L276" si="182">H277</f>
        <v>0</v>
      </c>
      <c r="I276" s="164">
        <f t="shared" si="182"/>
        <v>0</v>
      </c>
      <c r="J276" s="164">
        <f t="shared" si="182"/>
        <v>0</v>
      </c>
      <c r="K276" s="163">
        <f t="shared" si="182"/>
        <v>6427304</v>
      </c>
      <c r="L276" s="163">
        <f t="shared" si="182"/>
        <v>0</v>
      </c>
    </row>
    <row r="277" spans="1:12" x14ac:dyDescent="0.25">
      <c r="A277" s="374" t="s">
        <v>5</v>
      </c>
      <c r="B277" s="325">
        <v>701</v>
      </c>
      <c r="C277" s="34" t="s">
        <v>3</v>
      </c>
      <c r="D277" s="34" t="s">
        <v>21</v>
      </c>
      <c r="E277" s="34" t="s">
        <v>804</v>
      </c>
      <c r="F277" s="325">
        <v>300</v>
      </c>
      <c r="G277" s="184">
        <v>6427304</v>
      </c>
      <c r="H277" s="163"/>
      <c r="I277" s="164"/>
      <c r="J277" s="164"/>
      <c r="K277" s="163">
        <f>G277+I277</f>
        <v>6427304</v>
      </c>
      <c r="L277" s="163">
        <f>H277+J277</f>
        <v>0</v>
      </c>
    </row>
    <row r="278" spans="1:12" x14ac:dyDescent="0.25">
      <c r="A278" s="374" t="s">
        <v>43</v>
      </c>
      <c r="B278" s="325">
        <v>701</v>
      </c>
      <c r="C278" s="34" t="s">
        <v>3</v>
      </c>
      <c r="D278" s="34" t="s">
        <v>36</v>
      </c>
      <c r="E278" s="34"/>
      <c r="F278" s="325"/>
      <c r="G278" s="184">
        <f t="shared" ref="G278" si="183">G279+G308</f>
        <v>13028578</v>
      </c>
      <c r="H278" s="163">
        <f t="shared" ref="H278:L278" si="184">H279+H308</f>
        <v>13022600</v>
      </c>
      <c r="I278" s="164">
        <f t="shared" si="184"/>
        <v>0</v>
      </c>
      <c r="J278" s="164">
        <f t="shared" si="184"/>
        <v>0</v>
      </c>
      <c r="K278" s="163">
        <f t="shared" si="184"/>
        <v>13028578</v>
      </c>
      <c r="L278" s="163">
        <f t="shared" si="184"/>
        <v>13022600</v>
      </c>
    </row>
    <row r="279" spans="1:12" ht="25.5" x14ac:dyDescent="0.25">
      <c r="A279" s="375" t="s">
        <v>384</v>
      </c>
      <c r="B279" s="325">
        <v>701</v>
      </c>
      <c r="C279" s="34" t="s">
        <v>3</v>
      </c>
      <c r="D279" s="34" t="s">
        <v>36</v>
      </c>
      <c r="E279" s="34" t="s">
        <v>330</v>
      </c>
      <c r="F279" s="325"/>
      <c r="G279" s="184">
        <f>G280</f>
        <v>5978</v>
      </c>
      <c r="H279" s="163">
        <f t="shared" ref="H279:L279" si="185">H280</f>
        <v>0</v>
      </c>
      <c r="I279" s="164">
        <f t="shared" si="185"/>
        <v>0</v>
      </c>
      <c r="J279" s="164">
        <f t="shared" si="185"/>
        <v>0</v>
      </c>
      <c r="K279" s="163">
        <f t="shared" si="185"/>
        <v>5978</v>
      </c>
      <c r="L279" s="163">
        <f t="shared" si="185"/>
        <v>0</v>
      </c>
    </row>
    <row r="280" spans="1:12" ht="38.25" x14ac:dyDescent="0.25">
      <c r="A280" s="374" t="s">
        <v>423</v>
      </c>
      <c r="B280" s="325">
        <v>701</v>
      </c>
      <c r="C280" s="34" t="s">
        <v>3</v>
      </c>
      <c r="D280" s="34" t="s">
        <v>36</v>
      </c>
      <c r="E280" s="34" t="s">
        <v>426</v>
      </c>
      <c r="F280" s="325"/>
      <c r="G280" s="184">
        <f>G281+G291+G296</f>
        <v>5978</v>
      </c>
      <c r="H280" s="163">
        <f t="shared" ref="H280:L280" si="186">H281+H291+H296</f>
        <v>0</v>
      </c>
      <c r="I280" s="164">
        <f t="shared" si="186"/>
        <v>0</v>
      </c>
      <c r="J280" s="164">
        <f t="shared" si="186"/>
        <v>0</v>
      </c>
      <c r="K280" s="163">
        <f t="shared" si="186"/>
        <v>5978</v>
      </c>
      <c r="L280" s="163">
        <f t="shared" si="186"/>
        <v>0</v>
      </c>
    </row>
    <row r="281" spans="1:12" ht="38.25" x14ac:dyDescent="0.25">
      <c r="A281" s="374" t="s">
        <v>424</v>
      </c>
      <c r="B281" s="325">
        <v>701</v>
      </c>
      <c r="C281" s="34" t="s">
        <v>3</v>
      </c>
      <c r="D281" s="34" t="s">
        <v>36</v>
      </c>
      <c r="E281" s="34" t="s">
        <v>425</v>
      </c>
      <c r="F281" s="325"/>
      <c r="G281" s="184">
        <f>G282+G286+G288</f>
        <v>0</v>
      </c>
      <c r="H281" s="163">
        <f t="shared" ref="H281:L281" si="187">H282+H286+H288</f>
        <v>0</v>
      </c>
      <c r="I281" s="164">
        <f t="shared" si="187"/>
        <v>0</v>
      </c>
      <c r="J281" s="164">
        <f t="shared" si="187"/>
        <v>0</v>
      </c>
      <c r="K281" s="163">
        <f t="shared" si="187"/>
        <v>0</v>
      </c>
      <c r="L281" s="163">
        <f t="shared" si="187"/>
        <v>0</v>
      </c>
    </row>
    <row r="282" spans="1:12" x14ac:dyDescent="0.25">
      <c r="A282" s="50" t="s">
        <v>23</v>
      </c>
      <c r="B282" s="325">
        <v>701</v>
      </c>
      <c r="C282" s="34" t="s">
        <v>3</v>
      </c>
      <c r="D282" s="34" t="s">
        <v>36</v>
      </c>
      <c r="E282" s="34" t="s">
        <v>427</v>
      </c>
      <c r="F282" s="325"/>
      <c r="G282" s="184">
        <f>SUM(G283:G285)</f>
        <v>0</v>
      </c>
      <c r="H282" s="163">
        <f t="shared" ref="H282:L282" si="188">SUM(H283:H285)</f>
        <v>0</v>
      </c>
      <c r="I282" s="164">
        <f t="shared" si="188"/>
        <v>0</v>
      </c>
      <c r="J282" s="164">
        <f t="shared" si="188"/>
        <v>0</v>
      </c>
      <c r="K282" s="163">
        <f t="shared" si="188"/>
        <v>0</v>
      </c>
      <c r="L282" s="163">
        <f t="shared" si="188"/>
        <v>0</v>
      </c>
    </row>
    <row r="283" spans="1:12" ht="25.5" x14ac:dyDescent="0.25">
      <c r="A283" s="374" t="s">
        <v>16</v>
      </c>
      <c r="B283" s="325">
        <v>701</v>
      </c>
      <c r="C283" s="34" t="s">
        <v>3</v>
      </c>
      <c r="D283" s="34" t="s">
        <v>36</v>
      </c>
      <c r="E283" s="34" t="s">
        <v>427</v>
      </c>
      <c r="F283" s="325">
        <v>200</v>
      </c>
      <c r="G283" s="184"/>
      <c r="H283" s="163"/>
      <c r="I283" s="164"/>
      <c r="J283" s="164"/>
      <c r="K283" s="163">
        <f t="shared" si="167"/>
        <v>0</v>
      </c>
      <c r="L283" s="163">
        <f t="shared" si="168"/>
        <v>0</v>
      </c>
    </row>
    <row r="284" spans="1:12" x14ac:dyDescent="0.25">
      <c r="A284" s="374" t="s">
        <v>5</v>
      </c>
      <c r="B284" s="325">
        <v>701</v>
      </c>
      <c r="C284" s="34" t="s">
        <v>3</v>
      </c>
      <c r="D284" s="34" t="s">
        <v>36</v>
      </c>
      <c r="E284" s="34" t="s">
        <v>427</v>
      </c>
      <c r="F284" s="325">
        <v>300</v>
      </c>
      <c r="G284" s="184"/>
      <c r="H284" s="163"/>
      <c r="I284" s="164"/>
      <c r="J284" s="164"/>
      <c r="K284" s="163">
        <f t="shared" ref="K284" si="189">G284+I284</f>
        <v>0</v>
      </c>
      <c r="L284" s="163">
        <f t="shared" ref="L284" si="190">H284+J284</f>
        <v>0</v>
      </c>
    </row>
    <row r="285" spans="1:12" ht="25.5" x14ac:dyDescent="0.25">
      <c r="A285" s="374" t="s">
        <v>46</v>
      </c>
      <c r="B285" s="325">
        <v>701</v>
      </c>
      <c r="C285" s="34" t="s">
        <v>3</v>
      </c>
      <c r="D285" s="34" t="s">
        <v>36</v>
      </c>
      <c r="E285" s="34" t="s">
        <v>427</v>
      </c>
      <c r="F285" s="325">
        <v>600</v>
      </c>
      <c r="G285" s="184"/>
      <c r="H285" s="163"/>
      <c r="I285" s="164"/>
      <c r="J285" s="164"/>
      <c r="K285" s="163">
        <f t="shared" si="167"/>
        <v>0</v>
      </c>
      <c r="L285" s="163">
        <f t="shared" si="168"/>
        <v>0</v>
      </c>
    </row>
    <row r="286" spans="1:12" ht="38.25" x14ac:dyDescent="0.25">
      <c r="A286" s="50" t="s">
        <v>821</v>
      </c>
      <c r="B286" s="325">
        <v>701</v>
      </c>
      <c r="C286" s="34" t="s">
        <v>3</v>
      </c>
      <c r="D286" s="34" t="s">
        <v>36</v>
      </c>
      <c r="E286" s="34" t="s">
        <v>428</v>
      </c>
      <c r="F286" s="325"/>
      <c r="G286" s="184">
        <f>G287</f>
        <v>0</v>
      </c>
      <c r="H286" s="163">
        <f t="shared" ref="H286:L286" si="191">H287</f>
        <v>0</v>
      </c>
      <c r="I286" s="164">
        <f t="shared" si="191"/>
        <v>0</v>
      </c>
      <c r="J286" s="164">
        <f t="shared" si="191"/>
        <v>0</v>
      </c>
      <c r="K286" s="163">
        <f t="shared" si="191"/>
        <v>0</v>
      </c>
      <c r="L286" s="163">
        <f t="shared" si="191"/>
        <v>0</v>
      </c>
    </row>
    <row r="287" spans="1:12" x14ac:dyDescent="0.25">
      <c r="A287" s="374" t="s">
        <v>5</v>
      </c>
      <c r="B287" s="325">
        <v>701</v>
      </c>
      <c r="C287" s="34" t="s">
        <v>3</v>
      </c>
      <c r="D287" s="34" t="s">
        <v>36</v>
      </c>
      <c r="E287" s="34" t="s">
        <v>428</v>
      </c>
      <c r="F287" s="325">
        <v>300</v>
      </c>
      <c r="G287" s="184"/>
      <c r="H287" s="163"/>
      <c r="I287" s="164"/>
      <c r="J287" s="164"/>
      <c r="K287" s="163">
        <f t="shared" si="167"/>
        <v>0</v>
      </c>
      <c r="L287" s="163">
        <f t="shared" si="168"/>
        <v>0</v>
      </c>
    </row>
    <row r="288" spans="1:12" ht="38.25" x14ac:dyDescent="0.25">
      <c r="A288" s="374" t="s">
        <v>429</v>
      </c>
      <c r="B288" s="325">
        <v>701</v>
      </c>
      <c r="C288" s="34" t="s">
        <v>3</v>
      </c>
      <c r="D288" s="34" t="s">
        <v>36</v>
      </c>
      <c r="E288" s="34" t="s">
        <v>430</v>
      </c>
      <c r="F288" s="325"/>
      <c r="G288" s="184">
        <f>SUM(G289:G290)</f>
        <v>0</v>
      </c>
      <c r="H288" s="163">
        <f t="shared" ref="H288:L288" si="192">SUM(H289:H290)</f>
        <v>0</v>
      </c>
      <c r="I288" s="164">
        <f t="shared" si="192"/>
        <v>0</v>
      </c>
      <c r="J288" s="164">
        <f t="shared" si="192"/>
        <v>0</v>
      </c>
      <c r="K288" s="163">
        <f t="shared" si="192"/>
        <v>0</v>
      </c>
      <c r="L288" s="163">
        <f t="shared" si="192"/>
        <v>0</v>
      </c>
    </row>
    <row r="289" spans="1:12" ht="25.5" x14ac:dyDescent="0.25">
      <c r="A289" s="374" t="s">
        <v>16</v>
      </c>
      <c r="B289" s="325">
        <v>701</v>
      </c>
      <c r="C289" s="34" t="s">
        <v>3</v>
      </c>
      <c r="D289" s="34" t="s">
        <v>36</v>
      </c>
      <c r="E289" s="34" t="s">
        <v>430</v>
      </c>
      <c r="F289" s="325">
        <v>200</v>
      </c>
      <c r="G289" s="184"/>
      <c r="H289" s="163"/>
      <c r="I289" s="164"/>
      <c r="J289" s="164"/>
      <c r="K289" s="163">
        <f t="shared" ref="K289" si="193">G289+I289</f>
        <v>0</v>
      </c>
      <c r="L289" s="163">
        <f t="shared" ref="L289" si="194">H289+J289</f>
        <v>0</v>
      </c>
    </row>
    <row r="290" spans="1:12" x14ac:dyDescent="0.25">
      <c r="A290" s="374" t="s">
        <v>5</v>
      </c>
      <c r="B290" s="325">
        <v>701</v>
      </c>
      <c r="C290" s="34" t="s">
        <v>3</v>
      </c>
      <c r="D290" s="34" t="s">
        <v>36</v>
      </c>
      <c r="E290" s="34" t="s">
        <v>430</v>
      </c>
      <c r="F290" s="325">
        <v>300</v>
      </c>
      <c r="G290" s="184"/>
      <c r="H290" s="163"/>
      <c r="I290" s="164"/>
      <c r="J290" s="164"/>
      <c r="K290" s="163">
        <f t="shared" si="167"/>
        <v>0</v>
      </c>
      <c r="L290" s="163">
        <f t="shared" si="168"/>
        <v>0</v>
      </c>
    </row>
    <row r="291" spans="1:12" ht="25.5" x14ac:dyDescent="0.25">
      <c r="A291" s="374" t="s">
        <v>431</v>
      </c>
      <c r="B291" s="325">
        <v>701</v>
      </c>
      <c r="C291" s="34" t="s">
        <v>3</v>
      </c>
      <c r="D291" s="34" t="s">
        <v>36</v>
      </c>
      <c r="E291" s="34" t="s">
        <v>432</v>
      </c>
      <c r="F291" s="325"/>
      <c r="G291" s="184">
        <f>+G292+G294</f>
        <v>0</v>
      </c>
      <c r="H291" s="163">
        <f t="shared" ref="H291:L291" si="195">+H292+H294</f>
        <v>0</v>
      </c>
      <c r="I291" s="164">
        <f t="shared" si="195"/>
        <v>0</v>
      </c>
      <c r="J291" s="164">
        <f t="shared" si="195"/>
        <v>0</v>
      </c>
      <c r="K291" s="163">
        <f t="shared" si="195"/>
        <v>0</v>
      </c>
      <c r="L291" s="163">
        <f t="shared" si="195"/>
        <v>0</v>
      </c>
    </row>
    <row r="292" spans="1:12" ht="25.5" x14ac:dyDescent="0.25">
      <c r="A292" s="50" t="s">
        <v>433</v>
      </c>
      <c r="B292" s="325">
        <v>701</v>
      </c>
      <c r="C292" s="34" t="s">
        <v>3</v>
      </c>
      <c r="D292" s="34" t="s">
        <v>36</v>
      </c>
      <c r="E292" s="34" t="s">
        <v>434</v>
      </c>
      <c r="F292" s="325"/>
      <c r="G292" s="184">
        <f t="shared" ref="G292:L292" si="196">SUM(G293:G293)</f>
        <v>0</v>
      </c>
      <c r="H292" s="163">
        <f t="shared" si="196"/>
        <v>0</v>
      </c>
      <c r="I292" s="164">
        <f t="shared" si="196"/>
        <v>0</v>
      </c>
      <c r="J292" s="164">
        <f t="shared" si="196"/>
        <v>0</v>
      </c>
      <c r="K292" s="163">
        <f t="shared" si="196"/>
        <v>0</v>
      </c>
      <c r="L292" s="163">
        <f t="shared" si="196"/>
        <v>0</v>
      </c>
    </row>
    <row r="293" spans="1:12" x14ac:dyDescent="0.25">
      <c r="A293" s="374" t="s">
        <v>5</v>
      </c>
      <c r="B293" s="325">
        <v>701</v>
      </c>
      <c r="C293" s="34" t="s">
        <v>3</v>
      </c>
      <c r="D293" s="34" t="s">
        <v>36</v>
      </c>
      <c r="E293" s="34" t="s">
        <v>434</v>
      </c>
      <c r="F293" s="325">
        <v>300</v>
      </c>
      <c r="G293" s="184"/>
      <c r="H293" s="163"/>
      <c r="I293" s="164"/>
      <c r="J293" s="164"/>
      <c r="K293" s="163">
        <f t="shared" si="167"/>
        <v>0</v>
      </c>
      <c r="L293" s="163">
        <f t="shared" si="168"/>
        <v>0</v>
      </c>
    </row>
    <row r="294" spans="1:12" ht="25.5" x14ac:dyDescent="0.25">
      <c r="A294" s="374" t="s">
        <v>802</v>
      </c>
      <c r="B294" s="325">
        <v>701</v>
      </c>
      <c r="C294" s="34" t="s">
        <v>3</v>
      </c>
      <c r="D294" s="34" t="s">
        <v>36</v>
      </c>
      <c r="E294" s="34" t="s">
        <v>803</v>
      </c>
      <c r="F294" s="325"/>
      <c r="G294" s="184">
        <f>G295</f>
        <v>0</v>
      </c>
      <c r="H294" s="163">
        <f t="shared" ref="H294:L294" si="197">H295</f>
        <v>0</v>
      </c>
      <c r="I294" s="164">
        <f t="shared" si="197"/>
        <v>0</v>
      </c>
      <c r="J294" s="164">
        <f t="shared" si="197"/>
        <v>0</v>
      </c>
      <c r="K294" s="163">
        <f t="shared" si="197"/>
        <v>0</v>
      </c>
      <c r="L294" s="163">
        <f t="shared" si="197"/>
        <v>0</v>
      </c>
    </row>
    <row r="295" spans="1:12" x14ac:dyDescent="0.25">
      <c r="A295" s="374" t="s">
        <v>5</v>
      </c>
      <c r="B295" s="325">
        <v>701</v>
      </c>
      <c r="C295" s="34" t="s">
        <v>3</v>
      </c>
      <c r="D295" s="34" t="s">
        <v>36</v>
      </c>
      <c r="E295" s="34" t="s">
        <v>803</v>
      </c>
      <c r="F295" s="325">
        <v>300</v>
      </c>
      <c r="G295" s="184"/>
      <c r="H295" s="163"/>
      <c r="I295" s="164"/>
      <c r="J295" s="164"/>
      <c r="K295" s="163">
        <f>G295+I295</f>
        <v>0</v>
      </c>
      <c r="L295" s="163">
        <f>H295+J295</f>
        <v>0</v>
      </c>
    </row>
    <row r="296" spans="1:12" ht="38.25" x14ac:dyDescent="0.25">
      <c r="A296" s="374" t="s">
        <v>822</v>
      </c>
      <c r="B296" s="325">
        <v>701</v>
      </c>
      <c r="C296" s="34" t="s">
        <v>3</v>
      </c>
      <c r="D296" s="34" t="s">
        <v>36</v>
      </c>
      <c r="E296" s="34" t="s">
        <v>435</v>
      </c>
      <c r="F296" s="325"/>
      <c r="G296" s="184">
        <f>G297+G300+G302+G304+G306</f>
        <v>5978</v>
      </c>
      <c r="H296" s="163">
        <f t="shared" ref="H296:L296" si="198">H297+H300+H302+H304+H306</f>
        <v>0</v>
      </c>
      <c r="I296" s="164">
        <f t="shared" si="198"/>
        <v>0</v>
      </c>
      <c r="J296" s="164">
        <f t="shared" si="198"/>
        <v>0</v>
      </c>
      <c r="K296" s="163">
        <f t="shared" si="198"/>
        <v>5978</v>
      </c>
      <c r="L296" s="163">
        <f t="shared" si="198"/>
        <v>0</v>
      </c>
    </row>
    <row r="297" spans="1:12" x14ac:dyDescent="0.25">
      <c r="A297" s="50" t="s">
        <v>23</v>
      </c>
      <c r="B297" s="325">
        <v>701</v>
      </c>
      <c r="C297" s="34" t="s">
        <v>3</v>
      </c>
      <c r="D297" s="34" t="s">
        <v>36</v>
      </c>
      <c r="E297" s="34" t="s">
        <v>436</v>
      </c>
      <c r="F297" s="325"/>
      <c r="G297" s="184">
        <f>SUM(G298:G299)</f>
        <v>0</v>
      </c>
      <c r="H297" s="163">
        <f t="shared" ref="H297:L297" si="199">SUM(H298:H299)</f>
        <v>0</v>
      </c>
      <c r="I297" s="164">
        <f t="shared" si="199"/>
        <v>0</v>
      </c>
      <c r="J297" s="164">
        <f t="shared" si="199"/>
        <v>0</v>
      </c>
      <c r="K297" s="163">
        <f t="shared" si="199"/>
        <v>0</v>
      </c>
      <c r="L297" s="163">
        <f t="shared" si="199"/>
        <v>0</v>
      </c>
    </row>
    <row r="298" spans="1:12" ht="25.5" x14ac:dyDescent="0.25">
      <c r="A298" s="374" t="s">
        <v>16</v>
      </c>
      <c r="B298" s="325">
        <v>701</v>
      </c>
      <c r="C298" s="34" t="s">
        <v>3</v>
      </c>
      <c r="D298" s="34" t="s">
        <v>36</v>
      </c>
      <c r="E298" s="34" t="s">
        <v>436</v>
      </c>
      <c r="F298" s="325">
        <v>200</v>
      </c>
      <c r="G298" s="184"/>
      <c r="H298" s="163"/>
      <c r="I298" s="164"/>
      <c r="J298" s="164"/>
      <c r="K298" s="163">
        <f>G298+I298</f>
        <v>0</v>
      </c>
      <c r="L298" s="163">
        <f>H298+J298</f>
        <v>0</v>
      </c>
    </row>
    <row r="299" spans="1:12" x14ac:dyDescent="0.25">
      <c r="A299" s="374" t="s">
        <v>5</v>
      </c>
      <c r="B299" s="325">
        <v>701</v>
      </c>
      <c r="C299" s="34" t="s">
        <v>3</v>
      </c>
      <c r="D299" s="34" t="s">
        <v>36</v>
      </c>
      <c r="E299" s="34" t="s">
        <v>436</v>
      </c>
      <c r="F299" s="325">
        <v>300</v>
      </c>
      <c r="G299" s="184"/>
      <c r="H299" s="163"/>
      <c r="I299" s="164"/>
      <c r="J299" s="164"/>
      <c r="K299" s="163">
        <f t="shared" si="167"/>
        <v>0</v>
      </c>
      <c r="L299" s="163">
        <f t="shared" si="168"/>
        <v>0</v>
      </c>
    </row>
    <row r="300" spans="1:12" ht="51" x14ac:dyDescent="0.25">
      <c r="A300" s="374" t="s">
        <v>823</v>
      </c>
      <c r="B300" s="325">
        <v>701</v>
      </c>
      <c r="C300" s="34" t="s">
        <v>3</v>
      </c>
      <c r="D300" s="34" t="s">
        <v>36</v>
      </c>
      <c r="E300" s="34" t="s">
        <v>437</v>
      </c>
      <c r="F300" s="325"/>
      <c r="G300" s="184">
        <f>G301</f>
        <v>0</v>
      </c>
      <c r="H300" s="163">
        <f t="shared" ref="H300:L300" si="200">H301</f>
        <v>0</v>
      </c>
      <c r="I300" s="164">
        <f t="shared" si="200"/>
        <v>0</v>
      </c>
      <c r="J300" s="164">
        <f t="shared" si="200"/>
        <v>0</v>
      </c>
      <c r="K300" s="163">
        <f t="shared" si="200"/>
        <v>0</v>
      </c>
      <c r="L300" s="163">
        <f t="shared" si="200"/>
        <v>0</v>
      </c>
    </row>
    <row r="301" spans="1:12" x14ac:dyDescent="0.25">
      <c r="A301" s="374" t="s">
        <v>5</v>
      </c>
      <c r="B301" s="325">
        <v>701</v>
      </c>
      <c r="C301" s="34" t="s">
        <v>3</v>
      </c>
      <c r="D301" s="34" t="s">
        <v>36</v>
      </c>
      <c r="E301" s="34" t="s">
        <v>437</v>
      </c>
      <c r="F301" s="325">
        <v>300</v>
      </c>
      <c r="G301" s="184"/>
      <c r="H301" s="163"/>
      <c r="I301" s="164"/>
      <c r="J301" s="164"/>
      <c r="K301" s="163">
        <f t="shared" si="167"/>
        <v>0</v>
      </c>
      <c r="L301" s="163">
        <f t="shared" si="168"/>
        <v>0</v>
      </c>
    </row>
    <row r="302" spans="1:12" ht="51" x14ac:dyDescent="0.25">
      <c r="A302" s="374" t="s">
        <v>824</v>
      </c>
      <c r="B302" s="325">
        <v>701</v>
      </c>
      <c r="C302" s="34" t="s">
        <v>3</v>
      </c>
      <c r="D302" s="34" t="s">
        <v>36</v>
      </c>
      <c r="E302" s="34" t="s">
        <v>438</v>
      </c>
      <c r="F302" s="325"/>
      <c r="G302" s="184">
        <f>G303</f>
        <v>0</v>
      </c>
      <c r="H302" s="163">
        <f t="shared" ref="H302:L302" si="201">H303</f>
        <v>0</v>
      </c>
      <c r="I302" s="164">
        <f t="shared" si="201"/>
        <v>0</v>
      </c>
      <c r="J302" s="164">
        <f t="shared" si="201"/>
        <v>0</v>
      </c>
      <c r="K302" s="163">
        <f t="shared" si="201"/>
        <v>0</v>
      </c>
      <c r="L302" s="163">
        <f t="shared" si="201"/>
        <v>0</v>
      </c>
    </row>
    <row r="303" spans="1:12" x14ac:dyDescent="0.25">
      <c r="A303" s="374" t="s">
        <v>5</v>
      </c>
      <c r="B303" s="325">
        <v>701</v>
      </c>
      <c r="C303" s="34" t="s">
        <v>3</v>
      </c>
      <c r="D303" s="34" t="s">
        <v>36</v>
      </c>
      <c r="E303" s="34" t="s">
        <v>438</v>
      </c>
      <c r="F303" s="325">
        <v>300</v>
      </c>
      <c r="G303" s="184"/>
      <c r="H303" s="163"/>
      <c r="I303" s="164"/>
      <c r="J303" s="164"/>
      <c r="K303" s="163">
        <f t="shared" si="167"/>
        <v>0</v>
      </c>
      <c r="L303" s="163">
        <f t="shared" si="168"/>
        <v>0</v>
      </c>
    </row>
    <row r="304" spans="1:12" ht="51" x14ac:dyDescent="0.25">
      <c r="A304" s="374" t="s">
        <v>825</v>
      </c>
      <c r="B304" s="325">
        <v>701</v>
      </c>
      <c r="C304" s="34" t="s">
        <v>3</v>
      </c>
      <c r="D304" s="34" t="s">
        <v>36</v>
      </c>
      <c r="E304" s="34" t="s">
        <v>439</v>
      </c>
      <c r="F304" s="325"/>
      <c r="G304" s="184">
        <f>G305</f>
        <v>5978</v>
      </c>
      <c r="H304" s="163">
        <f t="shared" ref="H304:L304" si="202">H305</f>
        <v>0</v>
      </c>
      <c r="I304" s="164">
        <f t="shared" si="202"/>
        <v>0</v>
      </c>
      <c r="J304" s="164">
        <f t="shared" si="202"/>
        <v>0</v>
      </c>
      <c r="K304" s="163">
        <f t="shared" si="202"/>
        <v>5978</v>
      </c>
      <c r="L304" s="163">
        <f t="shared" si="202"/>
        <v>0</v>
      </c>
    </row>
    <row r="305" spans="1:12" x14ac:dyDescent="0.25">
      <c r="A305" s="374" t="s">
        <v>5</v>
      </c>
      <c r="B305" s="325">
        <v>701</v>
      </c>
      <c r="C305" s="34" t="s">
        <v>3</v>
      </c>
      <c r="D305" s="34" t="s">
        <v>36</v>
      </c>
      <c r="E305" s="34" t="s">
        <v>439</v>
      </c>
      <c r="F305" s="325">
        <v>300</v>
      </c>
      <c r="G305" s="184">
        <v>5978</v>
      </c>
      <c r="H305" s="163"/>
      <c r="I305" s="164"/>
      <c r="J305" s="164"/>
      <c r="K305" s="163">
        <f t="shared" si="167"/>
        <v>5978</v>
      </c>
      <c r="L305" s="163">
        <f t="shared" si="168"/>
        <v>0</v>
      </c>
    </row>
    <row r="306" spans="1:12" ht="51" x14ac:dyDescent="0.25">
      <c r="A306" s="374" t="s">
        <v>826</v>
      </c>
      <c r="B306" s="325">
        <v>701</v>
      </c>
      <c r="C306" s="34" t="s">
        <v>3</v>
      </c>
      <c r="D306" s="34" t="s">
        <v>36</v>
      </c>
      <c r="E306" s="34" t="s">
        <v>440</v>
      </c>
      <c r="F306" s="325"/>
      <c r="G306" s="184">
        <f>G307</f>
        <v>0</v>
      </c>
      <c r="H306" s="163">
        <f>H307</f>
        <v>0</v>
      </c>
      <c r="I306" s="184">
        <f t="shared" ref="I306:J306" si="203">I307</f>
        <v>0</v>
      </c>
      <c r="J306" s="184">
        <f t="shared" si="203"/>
        <v>0</v>
      </c>
      <c r="K306" s="163">
        <f t="shared" si="167"/>
        <v>0</v>
      </c>
      <c r="L306" s="163">
        <f t="shared" si="168"/>
        <v>0</v>
      </c>
    </row>
    <row r="307" spans="1:12" x14ac:dyDescent="0.25">
      <c r="A307" s="374" t="s">
        <v>5</v>
      </c>
      <c r="B307" s="325">
        <v>701</v>
      </c>
      <c r="C307" s="34" t="s">
        <v>3</v>
      </c>
      <c r="D307" s="34" t="s">
        <v>36</v>
      </c>
      <c r="E307" s="34" t="s">
        <v>440</v>
      </c>
      <c r="F307" s="325">
        <v>300</v>
      </c>
      <c r="G307" s="184"/>
      <c r="H307" s="163"/>
      <c r="I307" s="164"/>
      <c r="J307" s="164"/>
      <c r="K307" s="163">
        <f t="shared" si="167"/>
        <v>0</v>
      </c>
      <c r="L307" s="163">
        <f t="shared" si="168"/>
        <v>0</v>
      </c>
    </row>
    <row r="308" spans="1:12" x14ac:dyDescent="0.25">
      <c r="A308" s="98" t="s">
        <v>7</v>
      </c>
      <c r="B308" s="325">
        <v>701</v>
      </c>
      <c r="C308" s="34" t="s">
        <v>3</v>
      </c>
      <c r="D308" s="34" t="s">
        <v>36</v>
      </c>
      <c r="E308" s="34" t="s">
        <v>320</v>
      </c>
      <c r="F308" s="325"/>
      <c r="G308" s="184">
        <f>G309</f>
        <v>13022600</v>
      </c>
      <c r="H308" s="163">
        <f>H309</f>
        <v>13022600</v>
      </c>
      <c r="I308" s="164">
        <f t="shared" ref="I308:L308" si="204">I309</f>
        <v>0</v>
      </c>
      <c r="J308" s="164">
        <f t="shared" si="204"/>
        <v>0</v>
      </c>
      <c r="K308" s="163">
        <f t="shared" si="204"/>
        <v>13022600</v>
      </c>
      <c r="L308" s="163">
        <f t="shared" si="204"/>
        <v>13022600</v>
      </c>
    </row>
    <row r="309" spans="1:12" ht="25.5" x14ac:dyDescent="0.25">
      <c r="A309" s="98" t="s">
        <v>6</v>
      </c>
      <c r="B309" s="325">
        <v>701</v>
      </c>
      <c r="C309" s="34" t="s">
        <v>3</v>
      </c>
      <c r="D309" s="34" t="s">
        <v>36</v>
      </c>
      <c r="E309" s="34" t="s">
        <v>321</v>
      </c>
      <c r="F309" s="325"/>
      <c r="G309" s="184">
        <f>G312+G310</f>
        <v>13022600</v>
      </c>
      <c r="H309" s="163">
        <f t="shared" ref="H309" si="205">H312+H310</f>
        <v>13022600</v>
      </c>
      <c r="I309" s="164">
        <f t="shared" ref="I309:L309" si="206">I312+I310</f>
        <v>0</v>
      </c>
      <c r="J309" s="164">
        <f t="shared" si="206"/>
        <v>0</v>
      </c>
      <c r="K309" s="163">
        <f t="shared" si="206"/>
        <v>13022600</v>
      </c>
      <c r="L309" s="163">
        <f t="shared" si="206"/>
        <v>13022600</v>
      </c>
    </row>
    <row r="310" spans="1:12" ht="76.5" x14ac:dyDescent="0.25">
      <c r="A310" s="374" t="s">
        <v>932</v>
      </c>
      <c r="B310" s="325">
        <v>701</v>
      </c>
      <c r="C310" s="34" t="s">
        <v>3</v>
      </c>
      <c r="D310" s="34" t="s">
        <v>36</v>
      </c>
      <c r="E310" s="34" t="s">
        <v>441</v>
      </c>
      <c r="F310" s="325"/>
      <c r="G310" s="184">
        <f>G311</f>
        <v>55900</v>
      </c>
      <c r="H310" s="163">
        <f>H311</f>
        <v>55900</v>
      </c>
      <c r="I310" s="164">
        <f t="shared" ref="I310:L310" si="207">I311</f>
        <v>0</v>
      </c>
      <c r="J310" s="164">
        <f t="shared" si="207"/>
        <v>0</v>
      </c>
      <c r="K310" s="163">
        <f t="shared" si="207"/>
        <v>55900</v>
      </c>
      <c r="L310" s="163">
        <f t="shared" si="207"/>
        <v>55900</v>
      </c>
    </row>
    <row r="311" spans="1:12" ht="25.5" x14ac:dyDescent="0.25">
      <c r="A311" s="374" t="s">
        <v>16</v>
      </c>
      <c r="B311" s="325">
        <v>701</v>
      </c>
      <c r="C311" s="34" t="s">
        <v>3</v>
      </c>
      <c r="D311" s="34" t="s">
        <v>36</v>
      </c>
      <c r="E311" s="34" t="s">
        <v>441</v>
      </c>
      <c r="F311" s="325">
        <v>200</v>
      </c>
      <c r="G311" s="184">
        <v>55900</v>
      </c>
      <c r="H311" s="184">
        <v>55900</v>
      </c>
      <c r="I311" s="164"/>
      <c r="J311" s="164"/>
      <c r="K311" s="163">
        <f t="shared" si="167"/>
        <v>55900</v>
      </c>
      <c r="L311" s="163">
        <f t="shared" si="168"/>
        <v>55900</v>
      </c>
    </row>
    <row r="312" spans="1:12" ht="76.5" x14ac:dyDescent="0.25">
      <c r="A312" s="374" t="s">
        <v>933</v>
      </c>
      <c r="B312" s="325">
        <v>701</v>
      </c>
      <c r="C312" s="34" t="s">
        <v>3</v>
      </c>
      <c r="D312" s="34" t="s">
        <v>36</v>
      </c>
      <c r="E312" s="34" t="s">
        <v>442</v>
      </c>
      <c r="F312" s="325"/>
      <c r="G312" s="184">
        <f>G313</f>
        <v>12966700</v>
      </c>
      <c r="H312" s="163">
        <f>H313</f>
        <v>12966700</v>
      </c>
      <c r="I312" s="164">
        <f t="shared" ref="I312:L312" si="208">I313</f>
        <v>0</v>
      </c>
      <c r="J312" s="164">
        <f t="shared" si="208"/>
        <v>0</v>
      </c>
      <c r="K312" s="163">
        <f t="shared" si="208"/>
        <v>12966700</v>
      </c>
      <c r="L312" s="163">
        <f t="shared" si="208"/>
        <v>12966700</v>
      </c>
    </row>
    <row r="313" spans="1:12" x14ac:dyDescent="0.25">
      <c r="A313" s="374" t="s">
        <v>5</v>
      </c>
      <c r="B313" s="325">
        <v>701</v>
      </c>
      <c r="C313" s="34" t="s">
        <v>3</v>
      </c>
      <c r="D313" s="34" t="s">
        <v>36</v>
      </c>
      <c r="E313" s="34" t="s">
        <v>442</v>
      </c>
      <c r="F313" s="325">
        <v>300</v>
      </c>
      <c r="G313" s="184">
        <v>12966700</v>
      </c>
      <c r="H313" s="163">
        <v>12966700</v>
      </c>
      <c r="I313" s="164"/>
      <c r="J313" s="164"/>
      <c r="K313" s="163">
        <f t="shared" si="167"/>
        <v>12966700</v>
      </c>
      <c r="L313" s="163">
        <f t="shared" si="168"/>
        <v>12966700</v>
      </c>
    </row>
    <row r="314" spans="1:12" x14ac:dyDescent="0.25">
      <c r="A314" s="374" t="s">
        <v>8</v>
      </c>
      <c r="B314" s="325">
        <v>701</v>
      </c>
      <c r="C314" s="34" t="s">
        <v>3</v>
      </c>
      <c r="D314" s="34" t="s">
        <v>2</v>
      </c>
      <c r="E314" s="34"/>
      <c r="F314" s="325"/>
      <c r="G314" s="184">
        <f t="shared" ref="G314:L315" si="209">G315</f>
        <v>2126000</v>
      </c>
      <c r="H314" s="163">
        <f t="shared" si="209"/>
        <v>2126000</v>
      </c>
      <c r="I314" s="164">
        <f t="shared" si="209"/>
        <v>0</v>
      </c>
      <c r="J314" s="164">
        <f t="shared" si="209"/>
        <v>0</v>
      </c>
      <c r="K314" s="163">
        <f t="shared" si="209"/>
        <v>2126000</v>
      </c>
      <c r="L314" s="163">
        <f t="shared" si="209"/>
        <v>2126000</v>
      </c>
    </row>
    <row r="315" spans="1:12" x14ac:dyDescent="0.25">
      <c r="A315" s="98" t="s">
        <v>7</v>
      </c>
      <c r="B315" s="325">
        <v>701</v>
      </c>
      <c r="C315" s="34" t="s">
        <v>3</v>
      </c>
      <c r="D315" s="34" t="s">
        <v>2</v>
      </c>
      <c r="E315" s="34" t="s">
        <v>320</v>
      </c>
      <c r="F315" s="325"/>
      <c r="G315" s="184">
        <f t="shared" si="209"/>
        <v>2126000</v>
      </c>
      <c r="H315" s="163">
        <f t="shared" si="209"/>
        <v>2126000</v>
      </c>
      <c r="I315" s="164">
        <f t="shared" si="209"/>
        <v>0</v>
      </c>
      <c r="J315" s="164">
        <f t="shared" si="209"/>
        <v>0</v>
      </c>
      <c r="K315" s="163">
        <f t="shared" si="209"/>
        <v>2126000</v>
      </c>
      <c r="L315" s="163">
        <f t="shared" si="209"/>
        <v>2126000</v>
      </c>
    </row>
    <row r="316" spans="1:12" ht="25.5" x14ac:dyDescent="0.25">
      <c r="A316" s="98" t="s">
        <v>6</v>
      </c>
      <c r="B316" s="325">
        <v>701</v>
      </c>
      <c r="C316" s="34" t="s">
        <v>3</v>
      </c>
      <c r="D316" s="34" t="s">
        <v>2</v>
      </c>
      <c r="E316" s="34" t="s">
        <v>321</v>
      </c>
      <c r="F316" s="325"/>
      <c r="G316" s="184">
        <f t="shared" ref="G316:H316" si="210">G317+G319</f>
        <v>2126000</v>
      </c>
      <c r="H316" s="163">
        <f t="shared" si="210"/>
        <v>2126000</v>
      </c>
      <c r="I316" s="164">
        <f t="shared" ref="I316:L316" si="211">I317+I319</f>
        <v>0</v>
      </c>
      <c r="J316" s="164">
        <f t="shared" si="211"/>
        <v>0</v>
      </c>
      <c r="K316" s="163">
        <f t="shared" si="211"/>
        <v>2126000</v>
      </c>
      <c r="L316" s="163">
        <f t="shared" si="211"/>
        <v>2126000</v>
      </c>
    </row>
    <row r="317" spans="1:12" ht="76.5" x14ac:dyDescent="0.25">
      <c r="A317" s="374" t="s">
        <v>934</v>
      </c>
      <c r="B317" s="325">
        <v>701</v>
      </c>
      <c r="C317" s="34" t="s">
        <v>3</v>
      </c>
      <c r="D317" s="34" t="s">
        <v>2</v>
      </c>
      <c r="E317" s="34" t="s">
        <v>443</v>
      </c>
      <c r="F317" s="325"/>
      <c r="G317" s="184">
        <f t="shared" ref="G317:L317" si="212">SUM(G318:G318)</f>
        <v>324000</v>
      </c>
      <c r="H317" s="163">
        <f t="shared" si="212"/>
        <v>324000</v>
      </c>
      <c r="I317" s="164">
        <f t="shared" si="212"/>
        <v>0</v>
      </c>
      <c r="J317" s="164">
        <f t="shared" si="212"/>
        <v>0</v>
      </c>
      <c r="K317" s="163">
        <f t="shared" si="212"/>
        <v>324000</v>
      </c>
      <c r="L317" s="163">
        <f t="shared" si="212"/>
        <v>324000</v>
      </c>
    </row>
    <row r="318" spans="1:12" ht="51" x14ac:dyDescent="0.25">
      <c r="A318" s="374" t="s">
        <v>11</v>
      </c>
      <c r="B318" s="325">
        <v>701</v>
      </c>
      <c r="C318" s="34" t="s">
        <v>3</v>
      </c>
      <c r="D318" s="34" t="s">
        <v>2</v>
      </c>
      <c r="E318" s="34" t="s">
        <v>443</v>
      </c>
      <c r="F318" s="325">
        <v>100</v>
      </c>
      <c r="G318" s="184">
        <v>324000</v>
      </c>
      <c r="H318" s="163">
        <v>324000</v>
      </c>
      <c r="I318" s="164"/>
      <c r="J318" s="164"/>
      <c r="K318" s="163">
        <f t="shared" ref="K318:K406" si="213">G318+I318</f>
        <v>324000</v>
      </c>
      <c r="L318" s="163">
        <f t="shared" ref="L318:L406" si="214">H318+J318</f>
        <v>324000</v>
      </c>
    </row>
    <row r="319" spans="1:12" ht="51" x14ac:dyDescent="0.25">
      <c r="A319" s="374" t="s">
        <v>948</v>
      </c>
      <c r="B319" s="325">
        <v>701</v>
      </c>
      <c r="C319" s="34" t="s">
        <v>3</v>
      </c>
      <c r="D319" s="34" t="s">
        <v>2</v>
      </c>
      <c r="E319" s="34" t="s">
        <v>444</v>
      </c>
      <c r="F319" s="325"/>
      <c r="G319" s="184">
        <f>SUM(G320:G321)</f>
        <v>1802000</v>
      </c>
      <c r="H319" s="163">
        <f>SUM(H320:H321)</f>
        <v>1802000</v>
      </c>
      <c r="I319" s="164">
        <f t="shared" ref="I319:L319" si="215">SUM(I320:I321)</f>
        <v>0</v>
      </c>
      <c r="J319" s="164">
        <f t="shared" si="215"/>
        <v>0</v>
      </c>
      <c r="K319" s="163">
        <f t="shared" si="215"/>
        <v>1802000</v>
      </c>
      <c r="L319" s="163">
        <f t="shared" si="215"/>
        <v>1802000</v>
      </c>
    </row>
    <row r="320" spans="1:12" ht="51" x14ac:dyDescent="0.25">
      <c r="A320" s="374" t="s">
        <v>11</v>
      </c>
      <c r="B320" s="325">
        <v>701</v>
      </c>
      <c r="C320" s="34" t="s">
        <v>3</v>
      </c>
      <c r="D320" s="34" t="s">
        <v>2</v>
      </c>
      <c r="E320" s="34" t="s">
        <v>444</v>
      </c>
      <c r="F320" s="325">
        <v>100</v>
      </c>
      <c r="G320" s="184">
        <v>1646562</v>
      </c>
      <c r="H320" s="184">
        <v>1646562</v>
      </c>
      <c r="I320" s="164">
        <v>0</v>
      </c>
      <c r="J320" s="164">
        <v>0</v>
      </c>
      <c r="K320" s="163">
        <f t="shared" si="213"/>
        <v>1646562</v>
      </c>
      <c r="L320" s="163">
        <f t="shared" si="214"/>
        <v>1646562</v>
      </c>
    </row>
    <row r="321" spans="1:12" ht="25.5" x14ac:dyDescent="0.25">
      <c r="A321" s="374" t="s">
        <v>16</v>
      </c>
      <c r="B321" s="325">
        <v>701</v>
      </c>
      <c r="C321" s="34" t="s">
        <v>3</v>
      </c>
      <c r="D321" s="34" t="s">
        <v>2</v>
      </c>
      <c r="E321" s="34" t="s">
        <v>444</v>
      </c>
      <c r="F321" s="325">
        <v>200</v>
      </c>
      <c r="G321" s="184">
        <v>155438</v>
      </c>
      <c r="H321" s="184">
        <v>155438</v>
      </c>
      <c r="I321" s="164">
        <v>0</v>
      </c>
      <c r="J321" s="164">
        <v>0</v>
      </c>
      <c r="K321" s="163">
        <f t="shared" si="213"/>
        <v>155438</v>
      </c>
      <c r="L321" s="163">
        <f t="shared" si="214"/>
        <v>155438</v>
      </c>
    </row>
    <row r="322" spans="1:12" x14ac:dyDescent="0.25">
      <c r="A322" s="100" t="s">
        <v>309</v>
      </c>
      <c r="B322" s="325">
        <v>701</v>
      </c>
      <c r="C322" s="34" t="s">
        <v>3</v>
      </c>
      <c r="D322" s="34" t="s">
        <v>31</v>
      </c>
      <c r="E322" s="34"/>
      <c r="F322" s="325"/>
      <c r="G322" s="184">
        <f t="shared" ref="G322:H325" si="216">G323</f>
        <v>0</v>
      </c>
      <c r="H322" s="163">
        <f t="shared" si="216"/>
        <v>0</v>
      </c>
      <c r="I322" s="164">
        <f t="shared" ref="I322:L325" si="217">I323</f>
        <v>0</v>
      </c>
      <c r="J322" s="164">
        <f t="shared" si="217"/>
        <v>0</v>
      </c>
      <c r="K322" s="163">
        <f t="shared" si="217"/>
        <v>0</v>
      </c>
      <c r="L322" s="163">
        <f t="shared" si="217"/>
        <v>0</v>
      </c>
    </row>
    <row r="323" spans="1:12" ht="25.5" x14ac:dyDescent="0.25">
      <c r="A323" s="374" t="s">
        <v>332</v>
      </c>
      <c r="B323" s="325">
        <v>701</v>
      </c>
      <c r="C323" s="34" t="s">
        <v>3</v>
      </c>
      <c r="D323" s="34" t="s">
        <v>31</v>
      </c>
      <c r="E323" s="34" t="s">
        <v>330</v>
      </c>
      <c r="F323" s="325"/>
      <c r="G323" s="184">
        <f t="shared" si="216"/>
        <v>0</v>
      </c>
      <c r="H323" s="163">
        <f t="shared" si="216"/>
        <v>0</v>
      </c>
      <c r="I323" s="164">
        <f t="shared" si="217"/>
        <v>0</v>
      </c>
      <c r="J323" s="164">
        <f t="shared" si="217"/>
        <v>0</v>
      </c>
      <c r="K323" s="163">
        <f t="shared" si="217"/>
        <v>0</v>
      </c>
      <c r="L323" s="163">
        <f t="shared" si="217"/>
        <v>0</v>
      </c>
    </row>
    <row r="324" spans="1:12" x14ac:dyDescent="0.25">
      <c r="A324" s="374" t="s">
        <v>333</v>
      </c>
      <c r="B324" s="325">
        <v>701</v>
      </c>
      <c r="C324" s="34" t="s">
        <v>3</v>
      </c>
      <c r="D324" s="34" t="s">
        <v>31</v>
      </c>
      <c r="E324" s="34" t="s">
        <v>331</v>
      </c>
      <c r="F324" s="325"/>
      <c r="G324" s="184">
        <f t="shared" si="216"/>
        <v>0</v>
      </c>
      <c r="H324" s="163">
        <f t="shared" si="216"/>
        <v>0</v>
      </c>
      <c r="I324" s="164">
        <f t="shared" si="217"/>
        <v>0</v>
      </c>
      <c r="J324" s="164">
        <f t="shared" si="217"/>
        <v>0</v>
      </c>
      <c r="K324" s="163">
        <f t="shared" si="217"/>
        <v>0</v>
      </c>
      <c r="L324" s="163">
        <f t="shared" si="217"/>
        <v>0</v>
      </c>
    </row>
    <row r="325" spans="1:12" ht="38.25" x14ac:dyDescent="0.25">
      <c r="A325" s="55" t="s">
        <v>551</v>
      </c>
      <c r="B325" s="325">
        <v>701</v>
      </c>
      <c r="C325" s="34" t="s">
        <v>3</v>
      </c>
      <c r="D325" s="34" t="s">
        <v>31</v>
      </c>
      <c r="E325" s="34" t="s">
        <v>547</v>
      </c>
      <c r="F325" s="325"/>
      <c r="G325" s="184">
        <f t="shared" si="216"/>
        <v>0</v>
      </c>
      <c r="H325" s="163">
        <f t="shared" si="216"/>
        <v>0</v>
      </c>
      <c r="I325" s="164">
        <f t="shared" si="217"/>
        <v>0</v>
      </c>
      <c r="J325" s="164">
        <f t="shared" si="217"/>
        <v>0</v>
      </c>
      <c r="K325" s="163">
        <f t="shared" si="217"/>
        <v>0</v>
      </c>
      <c r="L325" s="163">
        <f t="shared" si="217"/>
        <v>0</v>
      </c>
    </row>
    <row r="326" spans="1:12" ht="25.5" x14ac:dyDescent="0.25">
      <c r="A326" s="374" t="s">
        <v>304</v>
      </c>
      <c r="B326" s="325">
        <v>701</v>
      </c>
      <c r="C326" s="34" t="s">
        <v>3</v>
      </c>
      <c r="D326" s="34" t="s">
        <v>31</v>
      </c>
      <c r="E326" s="34" t="s">
        <v>334</v>
      </c>
      <c r="F326" s="325"/>
      <c r="G326" s="184">
        <f>SUM(G327:G328)</f>
        <v>0</v>
      </c>
      <c r="H326" s="163">
        <f t="shared" ref="H326:L326" si="218">SUM(H327:H328)</f>
        <v>0</v>
      </c>
      <c r="I326" s="164">
        <f t="shared" si="218"/>
        <v>0</v>
      </c>
      <c r="J326" s="164">
        <f t="shared" si="218"/>
        <v>0</v>
      </c>
      <c r="K326" s="163">
        <f t="shared" si="218"/>
        <v>0</v>
      </c>
      <c r="L326" s="163">
        <f t="shared" si="218"/>
        <v>0</v>
      </c>
    </row>
    <row r="327" spans="1:12" ht="25.5" x14ac:dyDescent="0.25">
      <c r="A327" s="374" t="s">
        <v>46</v>
      </c>
      <c r="B327" s="325">
        <v>701</v>
      </c>
      <c r="C327" s="34" t="s">
        <v>3</v>
      </c>
      <c r="D327" s="34" t="s">
        <v>31</v>
      </c>
      <c r="E327" s="34" t="s">
        <v>334</v>
      </c>
      <c r="F327" s="325">
        <v>600</v>
      </c>
      <c r="G327" s="184"/>
      <c r="H327" s="163"/>
      <c r="I327" s="164"/>
      <c r="J327" s="164"/>
      <c r="K327" s="163">
        <f t="shared" si="213"/>
        <v>0</v>
      </c>
      <c r="L327" s="163">
        <f t="shared" si="214"/>
        <v>0</v>
      </c>
    </row>
    <row r="328" spans="1:12" x14ac:dyDescent="0.25">
      <c r="A328" s="374" t="s">
        <v>14</v>
      </c>
      <c r="B328" s="325">
        <v>701</v>
      </c>
      <c r="C328" s="34" t="s">
        <v>3</v>
      </c>
      <c r="D328" s="34" t="s">
        <v>31</v>
      </c>
      <c r="E328" s="34" t="s">
        <v>334</v>
      </c>
      <c r="F328" s="325">
        <v>800</v>
      </c>
      <c r="G328" s="184"/>
      <c r="H328" s="163"/>
      <c r="I328" s="164"/>
      <c r="J328" s="164"/>
      <c r="K328" s="163">
        <f t="shared" ref="K328" si="219">G328+I328</f>
        <v>0</v>
      </c>
      <c r="L328" s="163">
        <f t="shared" ref="L328" si="220">H328+J328</f>
        <v>0</v>
      </c>
    </row>
    <row r="329" spans="1:12" x14ac:dyDescent="0.25">
      <c r="A329" s="374" t="s">
        <v>86</v>
      </c>
      <c r="B329" s="325">
        <v>701</v>
      </c>
      <c r="C329" s="34" t="s">
        <v>84</v>
      </c>
      <c r="D329" s="34"/>
      <c r="E329" s="34"/>
      <c r="F329" s="325"/>
      <c r="G329" s="184">
        <f>G330</f>
        <v>1700000</v>
      </c>
      <c r="H329" s="163">
        <f>H330</f>
        <v>0</v>
      </c>
      <c r="I329" s="164">
        <f t="shared" ref="I329:L329" si="221">I330</f>
        <v>0</v>
      </c>
      <c r="J329" s="164">
        <f t="shared" si="221"/>
        <v>0</v>
      </c>
      <c r="K329" s="163">
        <f t="shared" si="221"/>
        <v>1700000</v>
      </c>
      <c r="L329" s="163">
        <f t="shared" si="221"/>
        <v>0</v>
      </c>
    </row>
    <row r="330" spans="1:12" x14ac:dyDescent="0.25">
      <c r="A330" s="374" t="s">
        <v>85</v>
      </c>
      <c r="B330" s="325">
        <v>701</v>
      </c>
      <c r="C330" s="34" t="s">
        <v>84</v>
      </c>
      <c r="D330" s="34" t="s">
        <v>45</v>
      </c>
      <c r="E330" s="34"/>
      <c r="F330" s="325"/>
      <c r="G330" s="184">
        <f>G336+G331</f>
        <v>1700000</v>
      </c>
      <c r="H330" s="184">
        <f t="shared" ref="H330:L330" si="222">H336+H331</f>
        <v>0</v>
      </c>
      <c r="I330" s="184">
        <f t="shared" si="222"/>
        <v>0</v>
      </c>
      <c r="J330" s="184">
        <f t="shared" si="222"/>
        <v>0</v>
      </c>
      <c r="K330" s="184">
        <f t="shared" si="222"/>
        <v>1700000</v>
      </c>
      <c r="L330" s="184">
        <f t="shared" si="222"/>
        <v>0</v>
      </c>
    </row>
    <row r="331" spans="1:12" ht="25.5" x14ac:dyDescent="0.25">
      <c r="A331" s="374" t="s">
        <v>1199</v>
      </c>
      <c r="B331" s="349">
        <v>701</v>
      </c>
      <c r="C331" s="351" t="s">
        <v>84</v>
      </c>
      <c r="D331" s="351" t="s">
        <v>45</v>
      </c>
      <c r="E331" s="351" t="s">
        <v>392</v>
      </c>
      <c r="F331" s="349"/>
      <c r="G331" s="184">
        <f>G332</f>
        <v>263700</v>
      </c>
      <c r="H331" s="184">
        <f t="shared" ref="H331:L334" si="223">H332</f>
        <v>0</v>
      </c>
      <c r="I331" s="184">
        <f t="shared" si="223"/>
        <v>0</v>
      </c>
      <c r="J331" s="184">
        <f t="shared" si="223"/>
        <v>0</v>
      </c>
      <c r="K331" s="184">
        <f t="shared" si="223"/>
        <v>263700</v>
      </c>
      <c r="L331" s="184">
        <f t="shared" si="223"/>
        <v>0</v>
      </c>
    </row>
    <row r="332" spans="1:12" ht="25.5" x14ac:dyDescent="0.25">
      <c r="A332" s="384" t="s">
        <v>1280</v>
      </c>
      <c r="B332" s="349">
        <v>701</v>
      </c>
      <c r="C332" s="351" t="s">
        <v>84</v>
      </c>
      <c r="D332" s="351" t="s">
        <v>45</v>
      </c>
      <c r="E332" s="351" t="s">
        <v>1200</v>
      </c>
      <c r="F332" s="349"/>
      <c r="G332" s="184">
        <f>G333</f>
        <v>263700</v>
      </c>
      <c r="H332" s="184">
        <f t="shared" si="223"/>
        <v>0</v>
      </c>
      <c r="I332" s="184">
        <f t="shared" si="223"/>
        <v>0</v>
      </c>
      <c r="J332" s="184">
        <f t="shared" si="223"/>
        <v>0</v>
      </c>
      <c r="K332" s="184">
        <f t="shared" si="223"/>
        <v>263700</v>
      </c>
      <c r="L332" s="184">
        <f t="shared" si="223"/>
        <v>0</v>
      </c>
    </row>
    <row r="333" spans="1:12" ht="38.25" x14ac:dyDescent="0.25">
      <c r="A333" s="55" t="s">
        <v>1271</v>
      </c>
      <c r="B333" s="349">
        <v>701</v>
      </c>
      <c r="C333" s="351" t="s">
        <v>84</v>
      </c>
      <c r="D333" s="351" t="s">
        <v>45</v>
      </c>
      <c r="E333" s="351" t="s">
        <v>1201</v>
      </c>
      <c r="F333" s="349"/>
      <c r="G333" s="184">
        <f>G334</f>
        <v>263700</v>
      </c>
      <c r="H333" s="184">
        <f t="shared" si="223"/>
        <v>0</v>
      </c>
      <c r="I333" s="184">
        <f t="shared" si="223"/>
        <v>0</v>
      </c>
      <c r="J333" s="184">
        <f t="shared" si="223"/>
        <v>0</v>
      </c>
      <c r="K333" s="184">
        <f t="shared" si="223"/>
        <v>263700</v>
      </c>
      <c r="L333" s="184">
        <f t="shared" si="223"/>
        <v>0</v>
      </c>
    </row>
    <row r="334" spans="1:12" ht="25.5" x14ac:dyDescent="0.25">
      <c r="A334" s="315" t="s">
        <v>1206</v>
      </c>
      <c r="B334" s="349">
        <v>701</v>
      </c>
      <c r="C334" s="351" t="s">
        <v>84</v>
      </c>
      <c r="D334" s="351" t="s">
        <v>45</v>
      </c>
      <c r="E334" s="351" t="s">
        <v>1207</v>
      </c>
      <c r="F334" s="349"/>
      <c r="G334" s="184">
        <f>G335</f>
        <v>263700</v>
      </c>
      <c r="H334" s="184">
        <f t="shared" si="223"/>
        <v>0</v>
      </c>
      <c r="I334" s="184">
        <f t="shared" si="223"/>
        <v>0</v>
      </c>
      <c r="J334" s="184">
        <f t="shared" si="223"/>
        <v>0</v>
      </c>
      <c r="K334" s="184">
        <f t="shared" si="223"/>
        <v>263700</v>
      </c>
      <c r="L334" s="184">
        <f t="shared" si="223"/>
        <v>0</v>
      </c>
    </row>
    <row r="335" spans="1:12" ht="25.5" x14ac:dyDescent="0.25">
      <c r="A335" s="374" t="s">
        <v>46</v>
      </c>
      <c r="B335" s="349">
        <v>701</v>
      </c>
      <c r="C335" s="351" t="s">
        <v>84</v>
      </c>
      <c r="D335" s="351" t="s">
        <v>45</v>
      </c>
      <c r="E335" s="351" t="s">
        <v>1207</v>
      </c>
      <c r="F335" s="349">
        <v>600</v>
      </c>
      <c r="G335" s="164">
        <v>263700</v>
      </c>
      <c r="H335" s="184"/>
      <c r="I335" s="164"/>
      <c r="J335" s="164"/>
      <c r="K335" s="184">
        <f>G335+I335</f>
        <v>263700</v>
      </c>
      <c r="L335" s="184">
        <f>H335+J335</f>
        <v>0</v>
      </c>
    </row>
    <row r="336" spans="1:12" ht="25.5" x14ac:dyDescent="0.25">
      <c r="A336" s="375" t="s">
        <v>384</v>
      </c>
      <c r="B336" s="325">
        <v>701</v>
      </c>
      <c r="C336" s="34" t="s">
        <v>84</v>
      </c>
      <c r="D336" s="34" t="s">
        <v>45</v>
      </c>
      <c r="E336" s="34" t="s">
        <v>330</v>
      </c>
      <c r="F336" s="325"/>
      <c r="G336" s="184">
        <f t="shared" ref="G336:L338" si="224">G337</f>
        <v>1436300</v>
      </c>
      <c r="H336" s="163">
        <f t="shared" si="224"/>
        <v>0</v>
      </c>
      <c r="I336" s="164">
        <f t="shared" si="224"/>
        <v>0</v>
      </c>
      <c r="J336" s="164">
        <f t="shared" si="224"/>
        <v>0</v>
      </c>
      <c r="K336" s="163">
        <f t="shared" si="224"/>
        <v>1436300</v>
      </c>
      <c r="L336" s="163">
        <f t="shared" si="224"/>
        <v>0</v>
      </c>
    </row>
    <row r="337" spans="1:12" ht="38.25" x14ac:dyDescent="0.25">
      <c r="A337" s="384" t="s">
        <v>1265</v>
      </c>
      <c r="B337" s="325">
        <v>701</v>
      </c>
      <c r="C337" s="34" t="s">
        <v>84</v>
      </c>
      <c r="D337" s="34" t="s">
        <v>45</v>
      </c>
      <c r="E337" s="34" t="s">
        <v>445</v>
      </c>
      <c r="F337" s="325"/>
      <c r="G337" s="184">
        <f>G338</f>
        <v>1436300</v>
      </c>
      <c r="H337" s="163">
        <f>H338</f>
        <v>0</v>
      </c>
      <c r="I337" s="164">
        <f t="shared" si="224"/>
        <v>0</v>
      </c>
      <c r="J337" s="164">
        <f t="shared" si="224"/>
        <v>0</v>
      </c>
      <c r="K337" s="163">
        <f t="shared" si="224"/>
        <v>1436300</v>
      </c>
      <c r="L337" s="163">
        <f t="shared" si="224"/>
        <v>0</v>
      </c>
    </row>
    <row r="338" spans="1:12" ht="38.25" x14ac:dyDescent="0.25">
      <c r="A338" s="374" t="s">
        <v>446</v>
      </c>
      <c r="B338" s="325">
        <v>701</v>
      </c>
      <c r="C338" s="34" t="s">
        <v>84</v>
      </c>
      <c r="D338" s="34" t="s">
        <v>45</v>
      </c>
      <c r="E338" s="34" t="s">
        <v>447</v>
      </c>
      <c r="F338" s="325"/>
      <c r="G338" s="184">
        <f>G339</f>
        <v>1436300</v>
      </c>
      <c r="H338" s="163">
        <f>H339</f>
        <v>0</v>
      </c>
      <c r="I338" s="164">
        <f t="shared" si="224"/>
        <v>0</v>
      </c>
      <c r="J338" s="164">
        <f t="shared" si="224"/>
        <v>0</v>
      </c>
      <c r="K338" s="163">
        <f t="shared" si="224"/>
        <v>1436300</v>
      </c>
      <c r="L338" s="163">
        <f t="shared" si="224"/>
        <v>0</v>
      </c>
    </row>
    <row r="339" spans="1:12" x14ac:dyDescent="0.25">
      <c r="A339" s="50" t="s">
        <v>23</v>
      </c>
      <c r="B339" s="325">
        <v>701</v>
      </c>
      <c r="C339" s="34" t="s">
        <v>84</v>
      </c>
      <c r="D339" s="34" t="s">
        <v>45</v>
      </c>
      <c r="E339" s="34" t="s">
        <v>448</v>
      </c>
      <c r="F339" s="325"/>
      <c r="G339" s="184">
        <f>SUM(G340:G341)</f>
        <v>1436300</v>
      </c>
      <c r="H339" s="163">
        <f t="shared" ref="H339:L339" si="225">SUM(H340:H341)</f>
        <v>0</v>
      </c>
      <c r="I339" s="164">
        <f t="shared" si="225"/>
        <v>0</v>
      </c>
      <c r="J339" s="164">
        <f t="shared" si="225"/>
        <v>0</v>
      </c>
      <c r="K339" s="163">
        <f t="shared" si="225"/>
        <v>1436300</v>
      </c>
      <c r="L339" s="163">
        <f t="shared" si="225"/>
        <v>0</v>
      </c>
    </row>
    <row r="340" spans="1:12" ht="51" x14ac:dyDescent="0.25">
      <c r="A340" s="374" t="s">
        <v>11</v>
      </c>
      <c r="B340" s="325">
        <v>701</v>
      </c>
      <c r="C340" s="34" t="s">
        <v>84</v>
      </c>
      <c r="D340" s="34" t="s">
        <v>45</v>
      </c>
      <c r="E340" s="34" t="s">
        <v>448</v>
      </c>
      <c r="F340" s="325">
        <v>100</v>
      </c>
      <c r="G340" s="184">
        <v>96660.64</v>
      </c>
      <c r="H340" s="163"/>
      <c r="I340" s="164"/>
      <c r="J340" s="164"/>
      <c r="K340" s="163">
        <f t="shared" ref="K340" si="226">G340+I340</f>
        <v>96660.64</v>
      </c>
      <c r="L340" s="163">
        <f t="shared" ref="L340" si="227">H340+J340</f>
        <v>0</v>
      </c>
    </row>
    <row r="341" spans="1:12" ht="25.5" x14ac:dyDescent="0.25">
      <c r="A341" s="374" t="s">
        <v>16</v>
      </c>
      <c r="B341" s="325">
        <v>701</v>
      </c>
      <c r="C341" s="34" t="s">
        <v>84</v>
      </c>
      <c r="D341" s="34" t="s">
        <v>45</v>
      </c>
      <c r="E341" s="34" t="s">
        <v>448</v>
      </c>
      <c r="F341" s="325">
        <v>200</v>
      </c>
      <c r="G341" s="184">
        <v>1339639.3600000001</v>
      </c>
      <c r="H341" s="163"/>
      <c r="I341" s="164"/>
      <c r="J341" s="164"/>
      <c r="K341" s="163">
        <f t="shared" si="213"/>
        <v>1339639.3600000001</v>
      </c>
      <c r="L341" s="163">
        <f t="shared" si="214"/>
        <v>0</v>
      </c>
    </row>
    <row r="342" spans="1:12" x14ac:dyDescent="0.25">
      <c r="A342" s="374" t="s">
        <v>83</v>
      </c>
      <c r="B342" s="325">
        <v>701</v>
      </c>
      <c r="C342" s="34" t="s">
        <v>10</v>
      </c>
      <c r="D342" s="34"/>
      <c r="E342" s="34"/>
      <c r="F342" s="325"/>
      <c r="G342" s="184">
        <f t="shared" ref="G342:H342" si="228">G343+G354</f>
        <v>16220508.300000001</v>
      </c>
      <c r="H342" s="163">
        <f t="shared" si="228"/>
        <v>159647.09</v>
      </c>
      <c r="I342" s="164">
        <f t="shared" ref="I342:L342" si="229">I343+I354</f>
        <v>0</v>
      </c>
      <c r="J342" s="164">
        <f t="shared" si="229"/>
        <v>0</v>
      </c>
      <c r="K342" s="163">
        <f t="shared" si="229"/>
        <v>16220508.300000001</v>
      </c>
      <c r="L342" s="163">
        <f t="shared" si="229"/>
        <v>159647.09</v>
      </c>
    </row>
    <row r="343" spans="1:12" x14ac:dyDescent="0.25">
      <c r="A343" s="374" t="s">
        <v>82</v>
      </c>
      <c r="B343" s="325">
        <v>701</v>
      </c>
      <c r="C343" s="34" t="s">
        <v>10</v>
      </c>
      <c r="D343" s="34" t="s">
        <v>21</v>
      </c>
      <c r="E343" s="34"/>
      <c r="F343" s="325"/>
      <c r="G343" s="184">
        <f>G344</f>
        <v>5431024.9700000007</v>
      </c>
      <c r="H343" s="163">
        <f>H344</f>
        <v>35866.699999999997</v>
      </c>
      <c r="I343" s="164">
        <f t="shared" ref="I343:L343" si="230">I344</f>
        <v>0</v>
      </c>
      <c r="J343" s="164">
        <f t="shared" si="230"/>
        <v>0</v>
      </c>
      <c r="K343" s="163">
        <f t="shared" si="230"/>
        <v>5431024.9700000007</v>
      </c>
      <c r="L343" s="163">
        <f t="shared" si="230"/>
        <v>35866.699999999997</v>
      </c>
    </row>
    <row r="344" spans="1:12" x14ac:dyDescent="0.25">
      <c r="A344" s="98" t="s">
        <v>7</v>
      </c>
      <c r="B344" s="325">
        <v>701</v>
      </c>
      <c r="C344" s="34" t="s">
        <v>10</v>
      </c>
      <c r="D344" s="34" t="s">
        <v>21</v>
      </c>
      <c r="E344" s="34" t="s">
        <v>320</v>
      </c>
      <c r="F344" s="325"/>
      <c r="G344" s="184">
        <f t="shared" ref="G344:L350" si="231">G345</f>
        <v>5431024.9700000007</v>
      </c>
      <c r="H344" s="163">
        <f t="shared" si="231"/>
        <v>35866.699999999997</v>
      </c>
      <c r="I344" s="164">
        <f t="shared" si="231"/>
        <v>0</v>
      </c>
      <c r="J344" s="164">
        <f t="shared" si="231"/>
        <v>0</v>
      </c>
      <c r="K344" s="163">
        <f t="shared" si="231"/>
        <v>5431024.9700000007</v>
      </c>
      <c r="L344" s="163">
        <f t="shared" si="231"/>
        <v>35866.699999999997</v>
      </c>
    </row>
    <row r="345" spans="1:12" ht="25.5" x14ac:dyDescent="0.25">
      <c r="A345" s="50" t="s">
        <v>47</v>
      </c>
      <c r="B345" s="325">
        <v>701</v>
      </c>
      <c r="C345" s="34" t="s">
        <v>10</v>
      </c>
      <c r="D345" s="34" t="s">
        <v>21</v>
      </c>
      <c r="E345" s="34" t="s">
        <v>369</v>
      </c>
      <c r="F345" s="325"/>
      <c r="G345" s="184">
        <f>G350+G346+G348+G352</f>
        <v>5431024.9700000007</v>
      </c>
      <c r="H345" s="184">
        <f t="shared" ref="H345:L345" si="232">H350+H346+H348+H352</f>
        <v>35866.699999999997</v>
      </c>
      <c r="I345" s="184">
        <f t="shared" si="232"/>
        <v>0</v>
      </c>
      <c r="J345" s="184">
        <f t="shared" si="232"/>
        <v>0</v>
      </c>
      <c r="K345" s="184">
        <f t="shared" si="232"/>
        <v>5431024.9700000007</v>
      </c>
      <c r="L345" s="184">
        <f t="shared" si="232"/>
        <v>35866.699999999997</v>
      </c>
    </row>
    <row r="346" spans="1:12" ht="51" x14ac:dyDescent="0.25">
      <c r="A346" s="374" t="s">
        <v>12</v>
      </c>
      <c r="B346" s="325">
        <v>701</v>
      </c>
      <c r="C346" s="34" t="s">
        <v>10</v>
      </c>
      <c r="D346" s="34" t="s">
        <v>21</v>
      </c>
      <c r="E346" s="34" t="s">
        <v>370</v>
      </c>
      <c r="F346" s="325"/>
      <c r="G346" s="184">
        <f>G347</f>
        <v>150000</v>
      </c>
      <c r="H346" s="163">
        <f t="shared" ref="H346:L346" si="233">H347</f>
        <v>0</v>
      </c>
      <c r="I346" s="164">
        <f t="shared" si="233"/>
        <v>0</v>
      </c>
      <c r="J346" s="164">
        <f t="shared" si="233"/>
        <v>0</v>
      </c>
      <c r="K346" s="163">
        <f t="shared" si="233"/>
        <v>150000</v>
      </c>
      <c r="L346" s="163">
        <f t="shared" si="233"/>
        <v>0</v>
      </c>
    </row>
    <row r="347" spans="1:12" ht="25.5" x14ac:dyDescent="0.25">
      <c r="A347" s="374" t="s">
        <v>46</v>
      </c>
      <c r="B347" s="325">
        <v>701</v>
      </c>
      <c r="C347" s="34" t="s">
        <v>10</v>
      </c>
      <c r="D347" s="34" t="s">
        <v>21</v>
      </c>
      <c r="E347" s="34" t="s">
        <v>370</v>
      </c>
      <c r="F347" s="325">
        <v>600</v>
      </c>
      <c r="G347" s="184">
        <v>150000</v>
      </c>
      <c r="H347" s="163"/>
      <c r="I347" s="164"/>
      <c r="J347" s="164"/>
      <c r="K347" s="163">
        <f t="shared" si="213"/>
        <v>150000</v>
      </c>
      <c r="L347" s="163">
        <f t="shared" si="214"/>
        <v>0</v>
      </c>
    </row>
    <row r="348" spans="1:12" ht="51" x14ac:dyDescent="0.25">
      <c r="A348" s="374" t="s">
        <v>874</v>
      </c>
      <c r="B348" s="354">
        <v>701</v>
      </c>
      <c r="C348" s="356" t="s">
        <v>10</v>
      </c>
      <c r="D348" s="356" t="s">
        <v>21</v>
      </c>
      <c r="E348" s="356" t="s">
        <v>1225</v>
      </c>
      <c r="F348" s="354"/>
      <c r="G348" s="184">
        <f>G349</f>
        <v>35866.699999999997</v>
      </c>
      <c r="H348" s="184">
        <f t="shared" ref="H348:L348" si="234">H349</f>
        <v>35866.699999999997</v>
      </c>
      <c r="I348" s="184">
        <f t="shared" si="234"/>
        <v>0</v>
      </c>
      <c r="J348" s="184">
        <f t="shared" si="234"/>
        <v>0</v>
      </c>
      <c r="K348" s="184">
        <f t="shared" si="234"/>
        <v>35866.699999999997</v>
      </c>
      <c r="L348" s="184">
        <f t="shared" si="234"/>
        <v>35866.699999999997</v>
      </c>
    </row>
    <row r="349" spans="1:12" ht="25.5" x14ac:dyDescent="0.25">
      <c r="A349" s="374" t="s">
        <v>46</v>
      </c>
      <c r="B349" s="354">
        <v>701</v>
      </c>
      <c r="C349" s="356" t="s">
        <v>10</v>
      </c>
      <c r="D349" s="356" t="s">
        <v>21</v>
      </c>
      <c r="E349" s="356" t="s">
        <v>1225</v>
      </c>
      <c r="F349" s="354">
        <v>600</v>
      </c>
      <c r="G349" s="164">
        <v>35866.699999999997</v>
      </c>
      <c r="H349" s="164">
        <v>35866.699999999997</v>
      </c>
      <c r="I349" s="164"/>
      <c r="J349" s="164"/>
      <c r="K349" s="184">
        <f t="shared" ref="K349" si="235">G349+I349</f>
        <v>35866.699999999997</v>
      </c>
      <c r="L349" s="184">
        <f t="shared" ref="L349" si="236">H349+J349</f>
        <v>35866.699999999997</v>
      </c>
    </row>
    <row r="350" spans="1:12" ht="51" x14ac:dyDescent="0.25">
      <c r="A350" s="374" t="s">
        <v>740</v>
      </c>
      <c r="B350" s="354">
        <v>701</v>
      </c>
      <c r="C350" s="356" t="s">
        <v>10</v>
      </c>
      <c r="D350" s="356" t="s">
        <v>21</v>
      </c>
      <c r="E350" s="34" t="s">
        <v>449</v>
      </c>
      <c r="F350" s="325"/>
      <c r="G350" s="184">
        <f t="shared" si="231"/>
        <v>5222323.33</v>
      </c>
      <c r="H350" s="163">
        <f t="shared" si="231"/>
        <v>0</v>
      </c>
      <c r="I350" s="164">
        <f t="shared" si="231"/>
        <v>0</v>
      </c>
      <c r="J350" s="164">
        <f t="shared" si="231"/>
        <v>0</v>
      </c>
      <c r="K350" s="163">
        <f t="shared" si="231"/>
        <v>5222323.33</v>
      </c>
      <c r="L350" s="163">
        <f t="shared" si="231"/>
        <v>0</v>
      </c>
    </row>
    <row r="351" spans="1:12" ht="25.5" x14ac:dyDescent="0.25">
      <c r="A351" s="374" t="s">
        <v>46</v>
      </c>
      <c r="B351" s="354">
        <v>701</v>
      </c>
      <c r="C351" s="356" t="s">
        <v>10</v>
      </c>
      <c r="D351" s="356" t="s">
        <v>21</v>
      </c>
      <c r="E351" s="34" t="s">
        <v>449</v>
      </c>
      <c r="F351" s="325">
        <v>600</v>
      </c>
      <c r="G351" s="184">
        <v>5222323.33</v>
      </c>
      <c r="H351" s="163"/>
      <c r="I351" s="164"/>
      <c r="J351" s="164"/>
      <c r="K351" s="163">
        <f t="shared" si="213"/>
        <v>5222323.33</v>
      </c>
      <c r="L351" s="163">
        <f t="shared" si="214"/>
        <v>0</v>
      </c>
    </row>
    <row r="352" spans="1:12" ht="63.75" x14ac:dyDescent="0.25">
      <c r="A352" s="374" t="s">
        <v>1124</v>
      </c>
      <c r="B352" s="354">
        <v>701</v>
      </c>
      <c r="C352" s="356" t="s">
        <v>10</v>
      </c>
      <c r="D352" s="356" t="s">
        <v>21</v>
      </c>
      <c r="E352" s="356" t="s">
        <v>1226</v>
      </c>
      <c r="F352" s="354"/>
      <c r="G352" s="184">
        <f>G353</f>
        <v>22834.94</v>
      </c>
      <c r="H352" s="184">
        <f t="shared" ref="H352:L352" si="237">H353</f>
        <v>0</v>
      </c>
      <c r="I352" s="184">
        <f t="shared" si="237"/>
        <v>0</v>
      </c>
      <c r="J352" s="184">
        <f t="shared" si="237"/>
        <v>0</v>
      </c>
      <c r="K352" s="184">
        <f t="shared" si="237"/>
        <v>22834.94</v>
      </c>
      <c r="L352" s="184">
        <f t="shared" si="237"/>
        <v>0</v>
      </c>
    </row>
    <row r="353" spans="1:12" ht="25.5" x14ac:dyDescent="0.25">
      <c r="A353" s="374" t="s">
        <v>46</v>
      </c>
      <c r="B353" s="354">
        <v>701</v>
      </c>
      <c r="C353" s="356" t="s">
        <v>10</v>
      </c>
      <c r="D353" s="356" t="s">
        <v>21</v>
      </c>
      <c r="E353" s="356" t="s">
        <v>1226</v>
      </c>
      <c r="F353" s="354">
        <v>600</v>
      </c>
      <c r="G353" s="164">
        <v>22834.94</v>
      </c>
      <c r="H353" s="184"/>
      <c r="I353" s="164"/>
      <c r="J353" s="164"/>
      <c r="K353" s="184">
        <f t="shared" ref="K353" si="238">G353+I353</f>
        <v>22834.94</v>
      </c>
      <c r="L353" s="184">
        <f t="shared" ref="L353" si="239">H353+J353</f>
        <v>0</v>
      </c>
    </row>
    <row r="354" spans="1:12" x14ac:dyDescent="0.25">
      <c r="A354" s="374" t="s">
        <v>81</v>
      </c>
      <c r="B354" s="325">
        <v>701</v>
      </c>
      <c r="C354" s="34" t="s">
        <v>10</v>
      </c>
      <c r="D354" s="34" t="s">
        <v>39</v>
      </c>
      <c r="E354" s="34"/>
      <c r="F354" s="325"/>
      <c r="G354" s="184">
        <f>G355</f>
        <v>10789483.33</v>
      </c>
      <c r="H354" s="163">
        <f>H355</f>
        <v>123780.39</v>
      </c>
      <c r="I354" s="164">
        <f t="shared" ref="I354:L354" si="240">I355</f>
        <v>0</v>
      </c>
      <c r="J354" s="164">
        <f t="shared" si="240"/>
        <v>0</v>
      </c>
      <c r="K354" s="163">
        <f t="shared" si="240"/>
        <v>10789483.33</v>
      </c>
      <c r="L354" s="163">
        <f t="shared" si="240"/>
        <v>123780.39</v>
      </c>
    </row>
    <row r="355" spans="1:12" x14ac:dyDescent="0.25">
      <c r="A355" s="98" t="s">
        <v>7</v>
      </c>
      <c r="B355" s="325">
        <v>701</v>
      </c>
      <c r="C355" s="34" t="s">
        <v>10</v>
      </c>
      <c r="D355" s="34" t="s">
        <v>39</v>
      </c>
      <c r="E355" s="34" t="s">
        <v>320</v>
      </c>
      <c r="F355" s="325"/>
      <c r="G355" s="184">
        <f t="shared" ref="G355:L361" si="241">G356</f>
        <v>10789483.33</v>
      </c>
      <c r="H355" s="163">
        <f t="shared" si="241"/>
        <v>123780.39</v>
      </c>
      <c r="I355" s="164">
        <f t="shared" si="241"/>
        <v>0</v>
      </c>
      <c r="J355" s="164">
        <f t="shared" si="241"/>
        <v>0</v>
      </c>
      <c r="K355" s="163">
        <f t="shared" si="241"/>
        <v>10789483.33</v>
      </c>
      <c r="L355" s="163">
        <f t="shared" si="241"/>
        <v>123780.39</v>
      </c>
    </row>
    <row r="356" spans="1:12" ht="25.5" x14ac:dyDescent="0.25">
      <c r="A356" s="50" t="s">
        <v>47</v>
      </c>
      <c r="B356" s="325">
        <v>701</v>
      </c>
      <c r="C356" s="34" t="s">
        <v>10</v>
      </c>
      <c r="D356" s="34" t="s">
        <v>39</v>
      </c>
      <c r="E356" s="34" t="s">
        <v>369</v>
      </c>
      <c r="F356" s="325"/>
      <c r="G356" s="184">
        <f>G361+G357+G359+G363</f>
        <v>10789483.33</v>
      </c>
      <c r="H356" s="184">
        <f t="shared" ref="H356:L356" si="242">H361+H357+H359+H363</f>
        <v>123780.39</v>
      </c>
      <c r="I356" s="184">
        <f t="shared" si="242"/>
        <v>0</v>
      </c>
      <c r="J356" s="184">
        <f t="shared" si="242"/>
        <v>0</v>
      </c>
      <c r="K356" s="184">
        <f t="shared" si="242"/>
        <v>10789483.33</v>
      </c>
      <c r="L356" s="184">
        <f t="shared" si="242"/>
        <v>123780.39</v>
      </c>
    </row>
    <row r="357" spans="1:12" ht="51" x14ac:dyDescent="0.25">
      <c r="A357" s="374" t="s">
        <v>12</v>
      </c>
      <c r="B357" s="325">
        <v>701</v>
      </c>
      <c r="C357" s="34" t="s">
        <v>10</v>
      </c>
      <c r="D357" s="34" t="s">
        <v>39</v>
      </c>
      <c r="E357" s="34" t="s">
        <v>370</v>
      </c>
      <c r="F357" s="325"/>
      <c r="G357" s="184">
        <f>G358</f>
        <v>230000</v>
      </c>
      <c r="H357" s="163">
        <f t="shared" ref="H357:L357" si="243">H358</f>
        <v>0</v>
      </c>
      <c r="I357" s="164">
        <f t="shared" si="243"/>
        <v>0</v>
      </c>
      <c r="J357" s="164">
        <f t="shared" si="243"/>
        <v>0</v>
      </c>
      <c r="K357" s="163">
        <f t="shared" si="243"/>
        <v>230000</v>
      </c>
      <c r="L357" s="163">
        <f t="shared" si="243"/>
        <v>0</v>
      </c>
    </row>
    <row r="358" spans="1:12" ht="25.5" x14ac:dyDescent="0.25">
      <c r="A358" s="374" t="s">
        <v>46</v>
      </c>
      <c r="B358" s="325">
        <v>701</v>
      </c>
      <c r="C358" s="34" t="s">
        <v>10</v>
      </c>
      <c r="D358" s="34" t="s">
        <v>39</v>
      </c>
      <c r="E358" s="34" t="s">
        <v>370</v>
      </c>
      <c r="F358" s="325">
        <v>600</v>
      </c>
      <c r="G358" s="184">
        <v>230000</v>
      </c>
      <c r="H358" s="163"/>
      <c r="I358" s="164"/>
      <c r="J358" s="164"/>
      <c r="K358" s="163">
        <f t="shared" si="213"/>
        <v>230000</v>
      </c>
      <c r="L358" s="163">
        <f t="shared" si="214"/>
        <v>0</v>
      </c>
    </row>
    <row r="359" spans="1:12" ht="51" x14ac:dyDescent="0.25">
      <c r="A359" s="374" t="s">
        <v>874</v>
      </c>
      <c r="B359" s="354">
        <v>701</v>
      </c>
      <c r="C359" s="356" t="s">
        <v>10</v>
      </c>
      <c r="D359" s="356" t="s">
        <v>39</v>
      </c>
      <c r="E359" s="356" t="s">
        <v>1225</v>
      </c>
      <c r="F359" s="354"/>
      <c r="G359" s="184">
        <f>G360</f>
        <v>123780.39</v>
      </c>
      <c r="H359" s="184">
        <f t="shared" ref="H359:L359" si="244">H360</f>
        <v>123780.39</v>
      </c>
      <c r="I359" s="184">
        <f t="shared" si="244"/>
        <v>0</v>
      </c>
      <c r="J359" s="184">
        <f t="shared" si="244"/>
        <v>0</v>
      </c>
      <c r="K359" s="184">
        <f t="shared" si="244"/>
        <v>123780.39</v>
      </c>
      <c r="L359" s="184">
        <f t="shared" si="244"/>
        <v>123780.39</v>
      </c>
    </row>
    <row r="360" spans="1:12" ht="25.5" x14ac:dyDescent="0.25">
      <c r="A360" s="374" t="s">
        <v>46</v>
      </c>
      <c r="B360" s="354">
        <v>701</v>
      </c>
      <c r="C360" s="356" t="s">
        <v>10</v>
      </c>
      <c r="D360" s="356" t="s">
        <v>39</v>
      </c>
      <c r="E360" s="356" t="s">
        <v>1225</v>
      </c>
      <c r="F360" s="354">
        <v>600</v>
      </c>
      <c r="G360" s="164">
        <v>123780.39</v>
      </c>
      <c r="H360" s="164">
        <v>123780.39</v>
      </c>
      <c r="I360" s="164"/>
      <c r="J360" s="164"/>
      <c r="K360" s="184">
        <f t="shared" ref="K360" si="245">G360+I360</f>
        <v>123780.39</v>
      </c>
      <c r="L360" s="184">
        <f t="shared" ref="L360" si="246">H360+J360</f>
        <v>123780.39</v>
      </c>
    </row>
    <row r="361" spans="1:12" ht="51" x14ac:dyDescent="0.25">
      <c r="A361" s="374" t="s">
        <v>740</v>
      </c>
      <c r="B361" s="354">
        <v>701</v>
      </c>
      <c r="C361" s="356" t="s">
        <v>10</v>
      </c>
      <c r="D361" s="356" t="s">
        <v>39</v>
      </c>
      <c r="E361" s="34" t="s">
        <v>449</v>
      </c>
      <c r="F361" s="325"/>
      <c r="G361" s="184">
        <f t="shared" si="241"/>
        <v>10356896.77</v>
      </c>
      <c r="H361" s="163">
        <f t="shared" si="241"/>
        <v>0</v>
      </c>
      <c r="I361" s="164">
        <f t="shared" si="241"/>
        <v>0</v>
      </c>
      <c r="J361" s="164">
        <f t="shared" si="241"/>
        <v>0</v>
      </c>
      <c r="K361" s="163">
        <f t="shared" si="241"/>
        <v>10356896.77</v>
      </c>
      <c r="L361" s="163">
        <f t="shared" si="241"/>
        <v>0</v>
      </c>
    </row>
    <row r="362" spans="1:12" ht="25.5" x14ac:dyDescent="0.25">
      <c r="A362" s="374" t="s">
        <v>46</v>
      </c>
      <c r="B362" s="354">
        <v>701</v>
      </c>
      <c r="C362" s="356" t="s">
        <v>10</v>
      </c>
      <c r="D362" s="356" t="s">
        <v>39</v>
      </c>
      <c r="E362" s="34" t="s">
        <v>449</v>
      </c>
      <c r="F362" s="325">
        <v>600</v>
      </c>
      <c r="G362" s="184">
        <v>10356896.77</v>
      </c>
      <c r="H362" s="163"/>
      <c r="I362" s="164"/>
      <c r="J362" s="164"/>
      <c r="K362" s="163">
        <f t="shared" si="213"/>
        <v>10356896.77</v>
      </c>
      <c r="L362" s="163">
        <f t="shared" si="214"/>
        <v>0</v>
      </c>
    </row>
    <row r="363" spans="1:12" ht="63.75" x14ac:dyDescent="0.25">
      <c r="A363" s="374" t="s">
        <v>1124</v>
      </c>
      <c r="B363" s="354">
        <v>701</v>
      </c>
      <c r="C363" s="356" t="s">
        <v>10</v>
      </c>
      <c r="D363" s="356" t="s">
        <v>39</v>
      </c>
      <c r="E363" s="356" t="s">
        <v>1226</v>
      </c>
      <c r="F363" s="354"/>
      <c r="G363" s="184">
        <f>G364</f>
        <v>78806.17</v>
      </c>
      <c r="H363" s="184">
        <f t="shared" ref="H363:J363" si="247">H364</f>
        <v>0</v>
      </c>
      <c r="I363" s="184">
        <f t="shared" si="247"/>
        <v>0</v>
      </c>
      <c r="J363" s="184">
        <f t="shared" si="247"/>
        <v>0</v>
      </c>
      <c r="K363" s="184">
        <f t="shared" ref="K363" si="248">K364</f>
        <v>78806.17</v>
      </c>
      <c r="L363" s="184">
        <f t="shared" ref="L363" si="249">L364</f>
        <v>0</v>
      </c>
    </row>
    <row r="364" spans="1:12" ht="25.5" x14ac:dyDescent="0.25">
      <c r="A364" s="374" t="s">
        <v>46</v>
      </c>
      <c r="B364" s="354">
        <v>701</v>
      </c>
      <c r="C364" s="356" t="s">
        <v>10</v>
      </c>
      <c r="D364" s="356" t="s">
        <v>39</v>
      </c>
      <c r="E364" s="356" t="s">
        <v>1226</v>
      </c>
      <c r="F364" s="354">
        <v>600</v>
      </c>
      <c r="G364" s="164">
        <v>78806.17</v>
      </c>
      <c r="H364" s="184"/>
      <c r="I364" s="164"/>
      <c r="J364" s="164"/>
      <c r="K364" s="184">
        <f t="shared" ref="K364" si="250">G364+I364</f>
        <v>78806.17</v>
      </c>
      <c r="L364" s="184">
        <f t="shared" ref="L364" si="251">H364+J364</f>
        <v>0</v>
      </c>
    </row>
    <row r="365" spans="1:12" s="159" customFormat="1" x14ac:dyDescent="0.25">
      <c r="A365" s="255" t="s">
        <v>80</v>
      </c>
      <c r="B365" s="245" t="s">
        <v>74</v>
      </c>
      <c r="C365" s="245"/>
      <c r="D365" s="245"/>
      <c r="E365" s="245"/>
      <c r="F365" s="256"/>
      <c r="G365" s="257">
        <f t="shared" ref="G365:L365" si="252">G366+G425</f>
        <v>74813111.280000001</v>
      </c>
      <c r="H365" s="257">
        <f t="shared" si="252"/>
        <v>0</v>
      </c>
      <c r="I365" s="267">
        <f t="shared" si="252"/>
        <v>-221000</v>
      </c>
      <c r="J365" s="267">
        <f t="shared" si="252"/>
        <v>0</v>
      </c>
      <c r="K365" s="257">
        <f t="shared" si="252"/>
        <v>74592111.280000001</v>
      </c>
      <c r="L365" s="257">
        <f t="shared" si="252"/>
        <v>0</v>
      </c>
    </row>
    <row r="366" spans="1:12" x14ac:dyDescent="0.25">
      <c r="A366" s="375" t="s">
        <v>28</v>
      </c>
      <c r="B366" s="34" t="s">
        <v>74</v>
      </c>
      <c r="C366" s="34" t="s">
        <v>21</v>
      </c>
      <c r="D366" s="34"/>
      <c r="E366" s="34"/>
      <c r="F366" s="325"/>
      <c r="G366" s="184">
        <f t="shared" ref="G366:L366" si="253">G367+G393+G388</f>
        <v>57281761.280000001</v>
      </c>
      <c r="H366" s="163">
        <f t="shared" si="253"/>
        <v>0</v>
      </c>
      <c r="I366" s="164">
        <f t="shared" si="253"/>
        <v>-221000</v>
      </c>
      <c r="J366" s="164">
        <f t="shared" si="253"/>
        <v>0</v>
      </c>
      <c r="K366" s="163">
        <f t="shared" si="253"/>
        <v>57060761.280000001</v>
      </c>
      <c r="L366" s="163">
        <f t="shared" si="253"/>
        <v>0</v>
      </c>
    </row>
    <row r="367" spans="1:12" ht="38.25" x14ac:dyDescent="0.25">
      <c r="A367" s="374" t="s">
        <v>26</v>
      </c>
      <c r="B367" s="34" t="s">
        <v>74</v>
      </c>
      <c r="C367" s="34" t="s">
        <v>21</v>
      </c>
      <c r="D367" s="34" t="s">
        <v>2</v>
      </c>
      <c r="E367" s="34"/>
      <c r="F367" s="325"/>
      <c r="G367" s="184">
        <f>G385+G380+G368</f>
        <v>17510234.73</v>
      </c>
      <c r="H367" s="163">
        <f t="shared" ref="H367:L367" si="254">H385+H380+H368</f>
        <v>0</v>
      </c>
      <c r="I367" s="164">
        <f t="shared" si="254"/>
        <v>0</v>
      </c>
      <c r="J367" s="164">
        <f t="shared" si="254"/>
        <v>0</v>
      </c>
      <c r="K367" s="163">
        <f t="shared" si="254"/>
        <v>17510234.73</v>
      </c>
      <c r="L367" s="163">
        <f t="shared" si="254"/>
        <v>0</v>
      </c>
    </row>
    <row r="368" spans="1:12" ht="25.5" x14ac:dyDescent="0.25">
      <c r="A368" s="384" t="s">
        <v>1273</v>
      </c>
      <c r="B368" s="34" t="s">
        <v>74</v>
      </c>
      <c r="C368" s="34" t="s">
        <v>21</v>
      </c>
      <c r="D368" s="34" t="s">
        <v>2</v>
      </c>
      <c r="E368" s="34" t="s">
        <v>340</v>
      </c>
      <c r="F368" s="325"/>
      <c r="G368" s="184">
        <f>G369</f>
        <v>853000</v>
      </c>
      <c r="H368" s="163">
        <f t="shared" ref="H368:L368" si="255">H369</f>
        <v>0</v>
      </c>
      <c r="I368" s="164">
        <f t="shared" si="255"/>
        <v>0</v>
      </c>
      <c r="J368" s="164">
        <f t="shared" si="255"/>
        <v>0</v>
      </c>
      <c r="K368" s="163">
        <f t="shared" si="255"/>
        <v>853000</v>
      </c>
      <c r="L368" s="163">
        <f t="shared" si="255"/>
        <v>0</v>
      </c>
    </row>
    <row r="369" spans="1:12" ht="25.5" x14ac:dyDescent="0.25">
      <c r="A369" s="374" t="s">
        <v>350</v>
      </c>
      <c r="B369" s="34" t="s">
        <v>74</v>
      </c>
      <c r="C369" s="34" t="s">
        <v>21</v>
      </c>
      <c r="D369" s="34" t="s">
        <v>2</v>
      </c>
      <c r="E369" s="34" t="s">
        <v>351</v>
      </c>
      <c r="F369" s="325"/>
      <c r="G369" s="184">
        <f>G370+G377+G374</f>
        <v>853000</v>
      </c>
      <c r="H369" s="184">
        <f t="shared" ref="H369:L369" si="256">H370+H377+H374</f>
        <v>0</v>
      </c>
      <c r="I369" s="184">
        <f t="shared" si="256"/>
        <v>0</v>
      </c>
      <c r="J369" s="184">
        <f t="shared" si="256"/>
        <v>0</v>
      </c>
      <c r="K369" s="184">
        <f t="shared" si="256"/>
        <v>853000</v>
      </c>
      <c r="L369" s="184">
        <f t="shared" si="256"/>
        <v>0</v>
      </c>
    </row>
    <row r="370" spans="1:12" ht="38.25" x14ac:dyDescent="0.25">
      <c r="A370" s="374" t="s">
        <v>353</v>
      </c>
      <c r="B370" s="34" t="s">
        <v>74</v>
      </c>
      <c r="C370" s="34" t="s">
        <v>21</v>
      </c>
      <c r="D370" s="34" t="s">
        <v>2</v>
      </c>
      <c r="E370" s="34" t="s">
        <v>352</v>
      </c>
      <c r="F370" s="325"/>
      <c r="G370" s="184">
        <f>G371</f>
        <v>550012</v>
      </c>
      <c r="H370" s="163">
        <f t="shared" ref="H370:L370" si="257">H371</f>
        <v>0</v>
      </c>
      <c r="I370" s="164">
        <f t="shared" si="257"/>
        <v>0</v>
      </c>
      <c r="J370" s="164">
        <f t="shared" si="257"/>
        <v>0</v>
      </c>
      <c r="K370" s="163">
        <f t="shared" si="257"/>
        <v>550012</v>
      </c>
      <c r="L370" s="163">
        <f t="shared" si="257"/>
        <v>0</v>
      </c>
    </row>
    <row r="371" spans="1:12" x14ac:dyDescent="0.25">
      <c r="A371" s="374" t="s">
        <v>953</v>
      </c>
      <c r="B371" s="34" t="s">
        <v>74</v>
      </c>
      <c r="C371" s="34" t="s">
        <v>21</v>
      </c>
      <c r="D371" s="34" t="s">
        <v>2</v>
      </c>
      <c r="E371" s="34" t="s">
        <v>921</v>
      </c>
      <c r="F371" s="325"/>
      <c r="G371" s="184">
        <f>SUM(G372:G373)</f>
        <v>550012</v>
      </c>
      <c r="H371" s="163">
        <f t="shared" ref="H371:L371" si="258">SUM(H372:H373)</f>
        <v>0</v>
      </c>
      <c r="I371" s="164">
        <f t="shared" si="258"/>
        <v>0</v>
      </c>
      <c r="J371" s="164">
        <f t="shared" si="258"/>
        <v>0</v>
      </c>
      <c r="K371" s="163">
        <f t="shared" si="258"/>
        <v>550012</v>
      </c>
      <c r="L371" s="163">
        <f t="shared" si="258"/>
        <v>0</v>
      </c>
    </row>
    <row r="372" spans="1:12" ht="51" x14ac:dyDescent="0.25">
      <c r="A372" s="374" t="s">
        <v>11</v>
      </c>
      <c r="B372" s="34" t="s">
        <v>74</v>
      </c>
      <c r="C372" s="34" t="s">
        <v>21</v>
      </c>
      <c r="D372" s="34" t="s">
        <v>2</v>
      </c>
      <c r="E372" s="34" t="s">
        <v>921</v>
      </c>
      <c r="F372" s="325">
        <v>100</v>
      </c>
      <c r="G372" s="184">
        <v>340012</v>
      </c>
      <c r="H372" s="163"/>
      <c r="I372" s="164"/>
      <c r="J372" s="164"/>
      <c r="K372" s="163">
        <f>G372+I372</f>
        <v>340012</v>
      </c>
      <c r="L372" s="163">
        <f>H372+J372</f>
        <v>0</v>
      </c>
    </row>
    <row r="373" spans="1:12" ht="25.5" x14ac:dyDescent="0.25">
      <c r="A373" s="374" t="s">
        <v>16</v>
      </c>
      <c r="B373" s="34" t="s">
        <v>74</v>
      </c>
      <c r="C373" s="34" t="s">
        <v>21</v>
      </c>
      <c r="D373" s="34" t="s">
        <v>2</v>
      </c>
      <c r="E373" s="34" t="s">
        <v>921</v>
      </c>
      <c r="F373" s="325">
        <v>200</v>
      </c>
      <c r="G373" s="184">
        <v>210000</v>
      </c>
      <c r="H373" s="163"/>
      <c r="I373" s="164"/>
      <c r="J373" s="164"/>
      <c r="K373" s="163">
        <f t="shared" ref="K373:K379" si="259">G373+I373</f>
        <v>210000</v>
      </c>
      <c r="L373" s="163">
        <f t="shared" ref="L373:L379" si="260">H373+J373</f>
        <v>0</v>
      </c>
    </row>
    <row r="374" spans="1:12" ht="25.5" x14ac:dyDescent="0.25">
      <c r="A374" s="374" t="s">
        <v>354</v>
      </c>
      <c r="B374" s="34" t="s">
        <v>74</v>
      </c>
      <c r="C374" s="34" t="s">
        <v>21</v>
      </c>
      <c r="D374" s="34" t="s">
        <v>2</v>
      </c>
      <c r="E374" s="34" t="s">
        <v>356</v>
      </c>
      <c r="F374" s="325"/>
      <c r="G374" s="184">
        <f>G376</f>
        <v>2988</v>
      </c>
      <c r="H374" s="184">
        <f t="shared" ref="H374:L374" si="261">H376</f>
        <v>0</v>
      </c>
      <c r="I374" s="184">
        <f t="shared" si="261"/>
        <v>0</v>
      </c>
      <c r="J374" s="184">
        <f t="shared" si="261"/>
        <v>0</v>
      </c>
      <c r="K374" s="184">
        <f t="shared" si="261"/>
        <v>2988</v>
      </c>
      <c r="L374" s="184">
        <f t="shared" si="261"/>
        <v>0</v>
      </c>
    </row>
    <row r="375" spans="1:12" x14ac:dyDescent="0.25">
      <c r="A375" s="374" t="s">
        <v>953</v>
      </c>
      <c r="B375" s="34" t="s">
        <v>74</v>
      </c>
      <c r="C375" s="34" t="s">
        <v>21</v>
      </c>
      <c r="D375" s="34" t="s">
        <v>2</v>
      </c>
      <c r="E375" s="34" t="s">
        <v>922</v>
      </c>
      <c r="F375" s="325"/>
      <c r="G375" s="184">
        <f>G376</f>
        <v>2988</v>
      </c>
      <c r="H375" s="184">
        <f t="shared" ref="H375:L375" si="262">H376</f>
        <v>0</v>
      </c>
      <c r="I375" s="184">
        <f t="shared" si="262"/>
        <v>0</v>
      </c>
      <c r="J375" s="184">
        <f t="shared" si="262"/>
        <v>0</v>
      </c>
      <c r="K375" s="184">
        <f t="shared" si="262"/>
        <v>2988</v>
      </c>
      <c r="L375" s="184">
        <f t="shared" si="262"/>
        <v>0</v>
      </c>
    </row>
    <row r="376" spans="1:12" ht="51" x14ac:dyDescent="0.25">
      <c r="A376" s="374" t="s">
        <v>11</v>
      </c>
      <c r="B376" s="34" t="s">
        <v>74</v>
      </c>
      <c r="C376" s="34" t="s">
        <v>21</v>
      </c>
      <c r="D376" s="34" t="s">
        <v>2</v>
      </c>
      <c r="E376" s="34" t="s">
        <v>922</v>
      </c>
      <c r="F376" s="325">
        <v>100</v>
      </c>
      <c r="G376" s="184">
        <v>2988</v>
      </c>
      <c r="H376" s="184"/>
      <c r="I376" s="164"/>
      <c r="J376" s="164"/>
      <c r="K376" s="184">
        <f>G376+I376</f>
        <v>2988</v>
      </c>
      <c r="L376" s="184">
        <f>H376+J376</f>
        <v>0</v>
      </c>
    </row>
    <row r="377" spans="1:12" ht="51" x14ac:dyDescent="0.25">
      <c r="A377" s="374" t="s">
        <v>816</v>
      </c>
      <c r="B377" s="34" t="s">
        <v>74</v>
      </c>
      <c r="C377" s="34" t="s">
        <v>21</v>
      </c>
      <c r="D377" s="34" t="s">
        <v>2</v>
      </c>
      <c r="E377" s="34" t="s">
        <v>358</v>
      </c>
      <c r="F377" s="325"/>
      <c r="G377" s="184">
        <f>G378</f>
        <v>300000</v>
      </c>
      <c r="H377" s="163">
        <f t="shared" ref="H377:L378" si="263">H378</f>
        <v>0</v>
      </c>
      <c r="I377" s="164">
        <f t="shared" si="263"/>
        <v>0</v>
      </c>
      <c r="J377" s="164">
        <f t="shared" si="263"/>
        <v>0</v>
      </c>
      <c r="K377" s="163">
        <f t="shared" si="263"/>
        <v>300000</v>
      </c>
      <c r="L377" s="163">
        <f t="shared" si="263"/>
        <v>0</v>
      </c>
    </row>
    <row r="378" spans="1:12" ht="51" x14ac:dyDescent="0.25">
      <c r="A378" s="374" t="s">
        <v>12</v>
      </c>
      <c r="B378" s="34" t="s">
        <v>74</v>
      </c>
      <c r="C378" s="34" t="s">
        <v>21</v>
      </c>
      <c r="D378" s="34" t="s">
        <v>2</v>
      </c>
      <c r="E378" s="34" t="s">
        <v>775</v>
      </c>
      <c r="F378" s="325"/>
      <c r="G378" s="184">
        <f>G379</f>
        <v>300000</v>
      </c>
      <c r="H378" s="163">
        <f t="shared" si="263"/>
        <v>0</v>
      </c>
      <c r="I378" s="164">
        <f t="shared" si="263"/>
        <v>0</v>
      </c>
      <c r="J378" s="164">
        <f t="shared" si="263"/>
        <v>0</v>
      </c>
      <c r="K378" s="163">
        <f t="shared" si="263"/>
        <v>300000</v>
      </c>
      <c r="L378" s="163">
        <f t="shared" si="263"/>
        <v>0</v>
      </c>
    </row>
    <row r="379" spans="1:12" ht="51" x14ac:dyDescent="0.25">
      <c r="A379" s="374" t="s">
        <v>11</v>
      </c>
      <c r="B379" s="34" t="s">
        <v>74</v>
      </c>
      <c r="C379" s="34" t="s">
        <v>21</v>
      </c>
      <c r="D379" s="34" t="s">
        <v>2</v>
      </c>
      <c r="E379" s="34" t="s">
        <v>775</v>
      </c>
      <c r="F379" s="325">
        <v>100</v>
      </c>
      <c r="G379" s="184">
        <v>300000</v>
      </c>
      <c r="H379" s="163"/>
      <c r="I379" s="164"/>
      <c r="J379" s="164"/>
      <c r="K379" s="163">
        <f t="shared" si="259"/>
        <v>300000</v>
      </c>
      <c r="L379" s="163">
        <f t="shared" si="260"/>
        <v>0</v>
      </c>
    </row>
    <row r="380" spans="1:12" ht="38.25" x14ac:dyDescent="0.25">
      <c r="A380" s="374" t="s">
        <v>832</v>
      </c>
      <c r="B380" s="34" t="s">
        <v>74</v>
      </c>
      <c r="C380" s="34" t="s">
        <v>21</v>
      </c>
      <c r="D380" s="34" t="s">
        <v>2</v>
      </c>
      <c r="E380" s="34" t="s">
        <v>828</v>
      </c>
      <c r="F380" s="325"/>
      <c r="G380" s="184">
        <f>G381</f>
        <v>16657234.73</v>
      </c>
      <c r="H380" s="163">
        <f t="shared" ref="H380:L383" si="264">H381</f>
        <v>0</v>
      </c>
      <c r="I380" s="164">
        <f t="shared" si="264"/>
        <v>0</v>
      </c>
      <c r="J380" s="164">
        <f t="shared" si="264"/>
        <v>0</v>
      </c>
      <c r="K380" s="163">
        <f t="shared" si="264"/>
        <v>16657234.73</v>
      </c>
      <c r="L380" s="163">
        <f t="shared" si="264"/>
        <v>0</v>
      </c>
    </row>
    <row r="381" spans="1:12" x14ac:dyDescent="0.25">
      <c r="A381" s="374" t="s">
        <v>833</v>
      </c>
      <c r="B381" s="34" t="s">
        <v>74</v>
      </c>
      <c r="C381" s="34" t="s">
        <v>21</v>
      </c>
      <c r="D381" s="34" t="s">
        <v>2</v>
      </c>
      <c r="E381" s="34" t="s">
        <v>829</v>
      </c>
      <c r="F381" s="325"/>
      <c r="G381" s="184">
        <f>G382</f>
        <v>16657234.73</v>
      </c>
      <c r="H381" s="163">
        <f t="shared" si="264"/>
        <v>0</v>
      </c>
      <c r="I381" s="164">
        <f t="shared" si="264"/>
        <v>0</v>
      </c>
      <c r="J381" s="164">
        <f t="shared" si="264"/>
        <v>0</v>
      </c>
      <c r="K381" s="163">
        <f t="shared" si="264"/>
        <v>16657234.73</v>
      </c>
      <c r="L381" s="163">
        <f t="shared" si="264"/>
        <v>0</v>
      </c>
    </row>
    <row r="382" spans="1:12" ht="25.5" x14ac:dyDescent="0.25">
      <c r="A382" s="374" t="s">
        <v>834</v>
      </c>
      <c r="B382" s="34" t="s">
        <v>74</v>
      </c>
      <c r="C382" s="34" t="s">
        <v>21</v>
      </c>
      <c r="D382" s="34" t="s">
        <v>2</v>
      </c>
      <c r="E382" s="34" t="s">
        <v>830</v>
      </c>
      <c r="F382" s="325"/>
      <c r="G382" s="184">
        <f>G383</f>
        <v>16657234.73</v>
      </c>
      <c r="H382" s="163">
        <f t="shared" si="264"/>
        <v>0</v>
      </c>
      <c r="I382" s="164">
        <f t="shared" si="264"/>
        <v>0</v>
      </c>
      <c r="J382" s="164">
        <f t="shared" si="264"/>
        <v>0</v>
      </c>
      <c r="K382" s="163">
        <f t="shared" si="264"/>
        <v>16657234.73</v>
      </c>
      <c r="L382" s="163">
        <f t="shared" si="264"/>
        <v>0</v>
      </c>
    </row>
    <row r="383" spans="1:12" ht="25.5" x14ac:dyDescent="0.25">
      <c r="A383" s="374" t="s">
        <v>25</v>
      </c>
      <c r="B383" s="34" t="s">
        <v>74</v>
      </c>
      <c r="C383" s="34" t="s">
        <v>21</v>
      </c>
      <c r="D383" s="34" t="s">
        <v>2</v>
      </c>
      <c r="E383" s="34" t="s">
        <v>831</v>
      </c>
      <c r="F383" s="325"/>
      <c r="G383" s="184">
        <f>G384</f>
        <v>16657234.73</v>
      </c>
      <c r="H383" s="163">
        <f t="shared" si="264"/>
        <v>0</v>
      </c>
      <c r="I383" s="164">
        <f t="shared" si="264"/>
        <v>0</v>
      </c>
      <c r="J383" s="164">
        <f t="shared" si="264"/>
        <v>0</v>
      </c>
      <c r="K383" s="163">
        <f t="shared" si="264"/>
        <v>16657234.73</v>
      </c>
      <c r="L383" s="163">
        <f t="shared" si="264"/>
        <v>0</v>
      </c>
    </row>
    <row r="384" spans="1:12" ht="51" x14ac:dyDescent="0.25">
      <c r="A384" s="374" t="s">
        <v>11</v>
      </c>
      <c r="B384" s="34" t="s">
        <v>74</v>
      </c>
      <c r="C384" s="34" t="s">
        <v>21</v>
      </c>
      <c r="D384" s="34" t="s">
        <v>2</v>
      </c>
      <c r="E384" s="34" t="s">
        <v>831</v>
      </c>
      <c r="F384" s="325">
        <v>100</v>
      </c>
      <c r="G384" s="184">
        <v>16657234.73</v>
      </c>
      <c r="H384" s="163"/>
      <c r="I384" s="164"/>
      <c r="J384" s="164"/>
      <c r="K384" s="163">
        <f>G384+I384</f>
        <v>16657234.73</v>
      </c>
      <c r="L384" s="163">
        <f>H384+J384</f>
        <v>0</v>
      </c>
    </row>
    <row r="385" spans="1:12" x14ac:dyDescent="0.25">
      <c r="A385" s="98" t="s">
        <v>7</v>
      </c>
      <c r="B385" s="34" t="s">
        <v>74</v>
      </c>
      <c r="C385" s="34" t="s">
        <v>21</v>
      </c>
      <c r="D385" s="34" t="s">
        <v>2</v>
      </c>
      <c r="E385" s="34" t="s">
        <v>320</v>
      </c>
      <c r="F385" s="325"/>
      <c r="G385" s="184">
        <f>G386</f>
        <v>0</v>
      </c>
      <c r="H385" s="163">
        <f t="shared" ref="H385:L385" si="265">H386</f>
        <v>0</v>
      </c>
      <c r="I385" s="164">
        <f t="shared" si="265"/>
        <v>0</v>
      </c>
      <c r="J385" s="164">
        <f t="shared" si="265"/>
        <v>0</v>
      </c>
      <c r="K385" s="163">
        <f t="shared" si="265"/>
        <v>0</v>
      </c>
      <c r="L385" s="163">
        <f t="shared" si="265"/>
        <v>0</v>
      </c>
    </row>
    <row r="386" spans="1:12" ht="89.25" x14ac:dyDescent="0.25">
      <c r="A386" s="374" t="s">
        <v>785</v>
      </c>
      <c r="B386" s="34" t="s">
        <v>74</v>
      </c>
      <c r="C386" s="34" t="s">
        <v>21</v>
      </c>
      <c r="D386" s="34" t="s">
        <v>2</v>
      </c>
      <c r="E386" s="34" t="s">
        <v>786</v>
      </c>
      <c r="F386" s="325"/>
      <c r="G386" s="184">
        <f>G387</f>
        <v>0</v>
      </c>
      <c r="H386" s="163">
        <f t="shared" ref="H386:L386" si="266">H387</f>
        <v>0</v>
      </c>
      <c r="I386" s="164">
        <f t="shared" si="266"/>
        <v>0</v>
      </c>
      <c r="J386" s="164">
        <f t="shared" si="266"/>
        <v>0</v>
      </c>
      <c r="K386" s="163">
        <f t="shared" si="266"/>
        <v>0</v>
      </c>
      <c r="L386" s="163">
        <f t="shared" si="266"/>
        <v>0</v>
      </c>
    </row>
    <row r="387" spans="1:12" x14ac:dyDescent="0.25">
      <c r="A387" s="374" t="s">
        <v>14</v>
      </c>
      <c r="B387" s="34" t="s">
        <v>74</v>
      </c>
      <c r="C387" s="34" t="s">
        <v>21</v>
      </c>
      <c r="D387" s="34" t="s">
        <v>2</v>
      </c>
      <c r="E387" s="34" t="s">
        <v>786</v>
      </c>
      <c r="F387" s="325">
        <v>800</v>
      </c>
      <c r="G387" s="184"/>
      <c r="H387" s="163"/>
      <c r="I387" s="164"/>
      <c r="J387" s="164"/>
      <c r="K387" s="163">
        <f>G387+I387</f>
        <v>0</v>
      </c>
      <c r="L387" s="163">
        <f>H387+J387</f>
        <v>0</v>
      </c>
    </row>
    <row r="388" spans="1:12" x14ac:dyDescent="0.25">
      <c r="A388" s="374" t="s">
        <v>103</v>
      </c>
      <c r="B388" s="325">
        <v>703</v>
      </c>
      <c r="C388" s="34" t="s">
        <v>21</v>
      </c>
      <c r="D388" s="34" t="s">
        <v>84</v>
      </c>
      <c r="E388" s="34"/>
      <c r="F388" s="325"/>
      <c r="G388" s="184">
        <f t="shared" ref="G388:L391" si="267">G389</f>
        <v>3000000</v>
      </c>
      <c r="H388" s="163">
        <f t="shared" si="267"/>
        <v>0</v>
      </c>
      <c r="I388" s="164">
        <f t="shared" si="267"/>
        <v>0</v>
      </c>
      <c r="J388" s="164">
        <f t="shared" si="267"/>
        <v>0</v>
      </c>
      <c r="K388" s="163">
        <f t="shared" si="267"/>
        <v>3000000</v>
      </c>
      <c r="L388" s="163">
        <f t="shared" si="267"/>
        <v>0</v>
      </c>
    </row>
    <row r="389" spans="1:12" x14ac:dyDescent="0.25">
      <c r="A389" s="98" t="s">
        <v>7</v>
      </c>
      <c r="B389" s="325">
        <v>703</v>
      </c>
      <c r="C389" s="34" t="s">
        <v>21</v>
      </c>
      <c r="D389" s="34" t="s">
        <v>84</v>
      </c>
      <c r="E389" s="34" t="s">
        <v>320</v>
      </c>
      <c r="F389" s="325"/>
      <c r="G389" s="184">
        <f t="shared" si="267"/>
        <v>3000000</v>
      </c>
      <c r="H389" s="163">
        <f t="shared" si="267"/>
        <v>0</v>
      </c>
      <c r="I389" s="164">
        <f t="shared" si="267"/>
        <v>0</v>
      </c>
      <c r="J389" s="164">
        <f t="shared" si="267"/>
        <v>0</v>
      </c>
      <c r="K389" s="163">
        <f t="shared" si="267"/>
        <v>3000000</v>
      </c>
      <c r="L389" s="163">
        <f t="shared" si="267"/>
        <v>0</v>
      </c>
    </row>
    <row r="390" spans="1:12" ht="25.5" x14ac:dyDescent="0.25">
      <c r="A390" s="98" t="s">
        <v>6</v>
      </c>
      <c r="B390" s="325">
        <v>703</v>
      </c>
      <c r="C390" s="34" t="s">
        <v>21</v>
      </c>
      <c r="D390" s="34" t="s">
        <v>84</v>
      </c>
      <c r="E390" s="34" t="s">
        <v>321</v>
      </c>
      <c r="F390" s="325"/>
      <c r="G390" s="184">
        <f t="shared" si="267"/>
        <v>3000000</v>
      </c>
      <c r="H390" s="163">
        <f t="shared" si="267"/>
        <v>0</v>
      </c>
      <c r="I390" s="164">
        <f t="shared" si="267"/>
        <v>0</v>
      </c>
      <c r="J390" s="164">
        <f t="shared" si="267"/>
        <v>0</v>
      </c>
      <c r="K390" s="163">
        <f t="shared" si="267"/>
        <v>3000000</v>
      </c>
      <c r="L390" s="163">
        <f t="shared" si="267"/>
        <v>0</v>
      </c>
    </row>
    <row r="391" spans="1:12" x14ac:dyDescent="0.25">
      <c r="A391" s="50" t="s">
        <v>102</v>
      </c>
      <c r="B391" s="325">
        <v>703</v>
      </c>
      <c r="C391" s="34" t="s">
        <v>21</v>
      </c>
      <c r="D391" s="34" t="s">
        <v>84</v>
      </c>
      <c r="E391" s="34" t="s">
        <v>329</v>
      </c>
      <c r="F391" s="325"/>
      <c r="G391" s="184">
        <f t="shared" si="267"/>
        <v>3000000</v>
      </c>
      <c r="H391" s="163">
        <f t="shared" si="267"/>
        <v>0</v>
      </c>
      <c r="I391" s="164">
        <f t="shared" si="267"/>
        <v>0</v>
      </c>
      <c r="J391" s="164">
        <f t="shared" si="267"/>
        <v>0</v>
      </c>
      <c r="K391" s="163">
        <f t="shared" si="267"/>
        <v>3000000</v>
      </c>
      <c r="L391" s="163">
        <f t="shared" si="267"/>
        <v>0</v>
      </c>
    </row>
    <row r="392" spans="1:12" x14ac:dyDescent="0.25">
      <c r="A392" s="374" t="s">
        <v>14</v>
      </c>
      <c r="B392" s="325">
        <v>703</v>
      </c>
      <c r="C392" s="34" t="s">
        <v>21</v>
      </c>
      <c r="D392" s="34" t="s">
        <v>84</v>
      </c>
      <c r="E392" s="34" t="s">
        <v>329</v>
      </c>
      <c r="F392" s="325">
        <v>800</v>
      </c>
      <c r="G392" s="184">
        <f>1500000+1500000</f>
        <v>3000000</v>
      </c>
      <c r="H392" s="163"/>
      <c r="I392" s="164"/>
      <c r="J392" s="164"/>
      <c r="K392" s="163">
        <f t="shared" si="213"/>
        <v>3000000</v>
      </c>
      <c r="L392" s="163">
        <f t="shared" si="214"/>
        <v>0</v>
      </c>
    </row>
    <row r="393" spans="1:12" x14ac:dyDescent="0.25">
      <c r="A393" s="374" t="s">
        <v>24</v>
      </c>
      <c r="B393" s="34" t="s">
        <v>74</v>
      </c>
      <c r="C393" s="34" t="s">
        <v>21</v>
      </c>
      <c r="D393" s="34" t="s">
        <v>20</v>
      </c>
      <c r="E393" s="34"/>
      <c r="F393" s="325"/>
      <c r="G393" s="184">
        <f t="shared" ref="G393:L393" si="268">G394+G399+G418</f>
        <v>36771526.549999997</v>
      </c>
      <c r="H393" s="163">
        <f t="shared" si="268"/>
        <v>0</v>
      </c>
      <c r="I393" s="164">
        <f t="shared" si="268"/>
        <v>-221000</v>
      </c>
      <c r="J393" s="164">
        <f t="shared" si="268"/>
        <v>0</v>
      </c>
      <c r="K393" s="163">
        <f t="shared" si="268"/>
        <v>36550526.549999997</v>
      </c>
      <c r="L393" s="163">
        <f t="shared" si="268"/>
        <v>0</v>
      </c>
    </row>
    <row r="394" spans="1:12" ht="25.5" x14ac:dyDescent="0.25">
      <c r="A394" s="375" t="s">
        <v>384</v>
      </c>
      <c r="B394" s="34" t="s">
        <v>74</v>
      </c>
      <c r="C394" s="34" t="s">
        <v>21</v>
      </c>
      <c r="D394" s="34" t="s">
        <v>20</v>
      </c>
      <c r="E394" s="34" t="s">
        <v>330</v>
      </c>
      <c r="F394" s="325"/>
      <c r="G394" s="184">
        <f t="shared" ref="G394:L397" si="269">G395</f>
        <v>270625.06</v>
      </c>
      <c r="H394" s="163">
        <f t="shared" si="269"/>
        <v>0</v>
      </c>
      <c r="I394" s="164">
        <f t="shared" si="269"/>
        <v>0</v>
      </c>
      <c r="J394" s="164">
        <f t="shared" si="269"/>
        <v>0</v>
      </c>
      <c r="K394" s="163">
        <f t="shared" si="269"/>
        <v>270625.06</v>
      </c>
      <c r="L394" s="163">
        <f t="shared" si="269"/>
        <v>0</v>
      </c>
    </row>
    <row r="395" spans="1:12" ht="38.25" x14ac:dyDescent="0.25">
      <c r="A395" s="374" t="s">
        <v>423</v>
      </c>
      <c r="B395" s="34" t="s">
        <v>74</v>
      </c>
      <c r="C395" s="34" t="s">
        <v>21</v>
      </c>
      <c r="D395" s="34" t="s">
        <v>20</v>
      </c>
      <c r="E395" s="34" t="s">
        <v>426</v>
      </c>
      <c r="F395" s="325"/>
      <c r="G395" s="184">
        <f t="shared" si="269"/>
        <v>270625.06</v>
      </c>
      <c r="H395" s="163">
        <f t="shared" si="269"/>
        <v>0</v>
      </c>
      <c r="I395" s="164">
        <f t="shared" si="269"/>
        <v>0</v>
      </c>
      <c r="J395" s="164">
        <f t="shared" si="269"/>
        <v>0</v>
      </c>
      <c r="K395" s="163">
        <f t="shared" si="269"/>
        <v>270625.06</v>
      </c>
      <c r="L395" s="163">
        <f t="shared" si="269"/>
        <v>0</v>
      </c>
    </row>
    <row r="396" spans="1:12" ht="38.25" x14ac:dyDescent="0.25">
      <c r="A396" s="374" t="s">
        <v>424</v>
      </c>
      <c r="B396" s="34" t="s">
        <v>74</v>
      </c>
      <c r="C396" s="34" t="s">
        <v>21</v>
      </c>
      <c r="D396" s="34" t="s">
        <v>20</v>
      </c>
      <c r="E396" s="34" t="s">
        <v>425</v>
      </c>
      <c r="F396" s="325"/>
      <c r="G396" s="184">
        <f t="shared" si="269"/>
        <v>270625.06</v>
      </c>
      <c r="H396" s="163">
        <f t="shared" si="269"/>
        <v>0</v>
      </c>
      <c r="I396" s="164">
        <f t="shared" si="269"/>
        <v>0</v>
      </c>
      <c r="J396" s="164">
        <f t="shared" si="269"/>
        <v>0</v>
      </c>
      <c r="K396" s="163">
        <f t="shared" si="269"/>
        <v>270625.06</v>
      </c>
      <c r="L396" s="163">
        <f t="shared" si="269"/>
        <v>0</v>
      </c>
    </row>
    <row r="397" spans="1:12" ht="63.75" x14ac:dyDescent="0.25">
      <c r="A397" s="374" t="s">
        <v>270</v>
      </c>
      <c r="B397" s="34" t="s">
        <v>74</v>
      </c>
      <c r="C397" s="34" t="s">
        <v>21</v>
      </c>
      <c r="D397" s="34" t="s">
        <v>20</v>
      </c>
      <c r="E397" s="34" t="s">
        <v>450</v>
      </c>
      <c r="F397" s="325"/>
      <c r="G397" s="184">
        <f t="shared" si="269"/>
        <v>270625.06</v>
      </c>
      <c r="H397" s="163">
        <f t="shared" si="269"/>
        <v>0</v>
      </c>
      <c r="I397" s="164">
        <f t="shared" si="269"/>
        <v>0</v>
      </c>
      <c r="J397" s="164">
        <f t="shared" si="269"/>
        <v>0</v>
      </c>
      <c r="K397" s="163">
        <f t="shared" si="269"/>
        <v>270625.06</v>
      </c>
      <c r="L397" s="163">
        <f t="shared" si="269"/>
        <v>0</v>
      </c>
    </row>
    <row r="398" spans="1:12" x14ac:dyDescent="0.25">
      <c r="A398" s="374" t="s">
        <v>14</v>
      </c>
      <c r="B398" s="34" t="s">
        <v>74</v>
      </c>
      <c r="C398" s="34" t="s">
        <v>21</v>
      </c>
      <c r="D398" s="34" t="s">
        <v>20</v>
      </c>
      <c r="E398" s="34" t="s">
        <v>450</v>
      </c>
      <c r="F398" s="325">
        <v>800</v>
      </c>
      <c r="G398" s="184">
        <v>270625.06</v>
      </c>
      <c r="H398" s="163"/>
      <c r="I398" s="164"/>
      <c r="J398" s="164"/>
      <c r="K398" s="163">
        <f t="shared" si="213"/>
        <v>270625.06</v>
      </c>
      <c r="L398" s="163">
        <f t="shared" si="214"/>
        <v>0</v>
      </c>
    </row>
    <row r="399" spans="1:12" ht="25.5" x14ac:dyDescent="0.25">
      <c r="A399" s="384" t="s">
        <v>1273</v>
      </c>
      <c r="B399" s="34" t="s">
        <v>74</v>
      </c>
      <c r="C399" s="34" t="s">
        <v>21</v>
      </c>
      <c r="D399" s="34" t="s">
        <v>20</v>
      </c>
      <c r="E399" s="34" t="s">
        <v>340</v>
      </c>
      <c r="F399" s="325"/>
      <c r="G399" s="184">
        <f t="shared" ref="G399:H399" si="270">G400+G413</f>
        <v>1016232.67</v>
      </c>
      <c r="H399" s="163">
        <f t="shared" si="270"/>
        <v>0</v>
      </c>
      <c r="I399" s="164">
        <f t="shared" ref="I399:L399" si="271">I400+I413</f>
        <v>-221000</v>
      </c>
      <c r="J399" s="164">
        <f t="shared" si="271"/>
        <v>0</v>
      </c>
      <c r="K399" s="163">
        <f t="shared" si="271"/>
        <v>795232.67</v>
      </c>
      <c r="L399" s="163">
        <f t="shared" si="271"/>
        <v>0</v>
      </c>
    </row>
    <row r="400" spans="1:12" ht="38.25" x14ac:dyDescent="0.25">
      <c r="A400" s="374" t="s">
        <v>815</v>
      </c>
      <c r="B400" s="34" t="s">
        <v>74</v>
      </c>
      <c r="C400" s="34" t="s">
        <v>21</v>
      </c>
      <c r="D400" s="34" t="s">
        <v>20</v>
      </c>
      <c r="E400" s="34" t="s">
        <v>341</v>
      </c>
      <c r="F400" s="325"/>
      <c r="G400" s="184">
        <f>G401+G404+G407+G410</f>
        <v>923100</v>
      </c>
      <c r="H400" s="163">
        <f t="shared" ref="H400:L400" si="272">H401+H404+H407+H410</f>
        <v>0</v>
      </c>
      <c r="I400" s="164">
        <f t="shared" si="272"/>
        <v>-221000</v>
      </c>
      <c r="J400" s="164">
        <f t="shared" si="272"/>
        <v>0</v>
      </c>
      <c r="K400" s="163">
        <f t="shared" si="272"/>
        <v>702100</v>
      </c>
      <c r="L400" s="163">
        <f t="shared" si="272"/>
        <v>0</v>
      </c>
    </row>
    <row r="401" spans="1:12" ht="63.75" x14ac:dyDescent="0.25">
      <c r="A401" s="374" t="s">
        <v>335</v>
      </c>
      <c r="B401" s="34" t="s">
        <v>74</v>
      </c>
      <c r="C401" s="34" t="s">
        <v>21</v>
      </c>
      <c r="D401" s="34" t="s">
        <v>20</v>
      </c>
      <c r="E401" s="34" t="s">
        <v>342</v>
      </c>
      <c r="F401" s="325"/>
      <c r="G401" s="184">
        <f t="shared" ref="G401:L402" si="273">G402</f>
        <v>768600</v>
      </c>
      <c r="H401" s="163">
        <f t="shared" si="273"/>
        <v>0</v>
      </c>
      <c r="I401" s="164">
        <f t="shared" si="273"/>
        <v>-304000</v>
      </c>
      <c r="J401" s="164">
        <f t="shared" si="273"/>
        <v>0</v>
      </c>
      <c r="K401" s="163">
        <f t="shared" si="273"/>
        <v>464600</v>
      </c>
      <c r="L401" s="163">
        <f t="shared" si="273"/>
        <v>0</v>
      </c>
    </row>
    <row r="402" spans="1:12" ht="38.25" x14ac:dyDescent="0.25">
      <c r="A402" s="50" t="s">
        <v>336</v>
      </c>
      <c r="B402" s="34" t="s">
        <v>74</v>
      </c>
      <c r="C402" s="34" t="s">
        <v>21</v>
      </c>
      <c r="D402" s="34" t="s">
        <v>20</v>
      </c>
      <c r="E402" s="34" t="s">
        <v>343</v>
      </c>
      <c r="F402" s="325"/>
      <c r="G402" s="184">
        <f>G403</f>
        <v>768600</v>
      </c>
      <c r="H402" s="163">
        <f>H403</f>
        <v>0</v>
      </c>
      <c r="I402" s="164">
        <f t="shared" si="273"/>
        <v>-304000</v>
      </c>
      <c r="J402" s="164">
        <f t="shared" si="273"/>
        <v>0</v>
      </c>
      <c r="K402" s="163">
        <f t="shared" si="273"/>
        <v>464600</v>
      </c>
      <c r="L402" s="163">
        <f t="shared" si="273"/>
        <v>0</v>
      </c>
    </row>
    <row r="403" spans="1:12" ht="25.5" x14ac:dyDescent="0.25">
      <c r="A403" s="374" t="s">
        <v>16</v>
      </c>
      <c r="B403" s="34" t="s">
        <v>74</v>
      </c>
      <c r="C403" s="34" t="s">
        <v>21</v>
      </c>
      <c r="D403" s="34" t="s">
        <v>20</v>
      </c>
      <c r="E403" s="34" t="s">
        <v>343</v>
      </c>
      <c r="F403" s="325">
        <v>200</v>
      </c>
      <c r="G403" s="184">
        <v>768600</v>
      </c>
      <c r="H403" s="163"/>
      <c r="I403" s="164">
        <v>-304000</v>
      </c>
      <c r="J403" s="164"/>
      <c r="K403" s="163">
        <f t="shared" si="213"/>
        <v>464600</v>
      </c>
      <c r="L403" s="163">
        <f t="shared" si="214"/>
        <v>0</v>
      </c>
    </row>
    <row r="404" spans="1:12" ht="38.25" x14ac:dyDescent="0.25">
      <c r="A404" s="374" t="s">
        <v>337</v>
      </c>
      <c r="B404" s="34" t="s">
        <v>74</v>
      </c>
      <c r="C404" s="34" t="s">
        <v>21</v>
      </c>
      <c r="D404" s="34" t="s">
        <v>20</v>
      </c>
      <c r="E404" s="34" t="s">
        <v>349</v>
      </c>
      <c r="F404" s="325"/>
      <c r="G404" s="184">
        <f>G405</f>
        <v>29500</v>
      </c>
      <c r="H404" s="163">
        <f>H405</f>
        <v>0</v>
      </c>
      <c r="I404" s="164">
        <f t="shared" ref="I404:L405" si="274">I405</f>
        <v>0</v>
      </c>
      <c r="J404" s="164">
        <f t="shared" si="274"/>
        <v>0</v>
      </c>
      <c r="K404" s="163">
        <f t="shared" si="274"/>
        <v>29500</v>
      </c>
      <c r="L404" s="163">
        <f t="shared" si="274"/>
        <v>0</v>
      </c>
    </row>
    <row r="405" spans="1:12" ht="38.25" x14ac:dyDescent="0.25">
      <c r="A405" s="50" t="s">
        <v>336</v>
      </c>
      <c r="B405" s="34" t="s">
        <v>74</v>
      </c>
      <c r="C405" s="34" t="s">
        <v>21</v>
      </c>
      <c r="D405" s="34" t="s">
        <v>20</v>
      </c>
      <c r="E405" s="34" t="s">
        <v>344</v>
      </c>
      <c r="F405" s="325"/>
      <c r="G405" s="184">
        <f>G406</f>
        <v>29500</v>
      </c>
      <c r="H405" s="163">
        <f>H406</f>
        <v>0</v>
      </c>
      <c r="I405" s="164">
        <f t="shared" si="274"/>
        <v>0</v>
      </c>
      <c r="J405" s="164">
        <f t="shared" si="274"/>
        <v>0</v>
      </c>
      <c r="K405" s="163">
        <f t="shared" si="274"/>
        <v>29500</v>
      </c>
      <c r="L405" s="163">
        <f t="shared" si="274"/>
        <v>0</v>
      </c>
    </row>
    <row r="406" spans="1:12" ht="25.5" x14ac:dyDescent="0.25">
      <c r="A406" s="374" t="s">
        <v>16</v>
      </c>
      <c r="B406" s="34" t="s">
        <v>74</v>
      </c>
      <c r="C406" s="34" t="s">
        <v>21</v>
      </c>
      <c r="D406" s="34" t="s">
        <v>20</v>
      </c>
      <c r="E406" s="34" t="s">
        <v>344</v>
      </c>
      <c r="F406" s="325">
        <v>200</v>
      </c>
      <c r="G406" s="184">
        <v>29500</v>
      </c>
      <c r="H406" s="163"/>
      <c r="I406" s="164"/>
      <c r="J406" s="164"/>
      <c r="K406" s="163">
        <f t="shared" si="213"/>
        <v>29500</v>
      </c>
      <c r="L406" s="163">
        <f t="shared" si="214"/>
        <v>0</v>
      </c>
    </row>
    <row r="407" spans="1:12" ht="38.25" x14ac:dyDescent="0.25">
      <c r="A407" s="374" t="s">
        <v>338</v>
      </c>
      <c r="B407" s="34" t="s">
        <v>74</v>
      </c>
      <c r="C407" s="34" t="s">
        <v>21</v>
      </c>
      <c r="D407" s="34" t="s">
        <v>20</v>
      </c>
      <c r="E407" s="34" t="s">
        <v>347</v>
      </c>
      <c r="F407" s="325"/>
      <c r="G407" s="184">
        <f>G408</f>
        <v>42000</v>
      </c>
      <c r="H407" s="163">
        <f>H408</f>
        <v>0</v>
      </c>
      <c r="I407" s="164">
        <f t="shared" ref="I407:L408" si="275">I408</f>
        <v>0</v>
      </c>
      <c r="J407" s="164">
        <f t="shared" si="275"/>
        <v>0</v>
      </c>
      <c r="K407" s="163">
        <f t="shared" si="275"/>
        <v>42000</v>
      </c>
      <c r="L407" s="163">
        <f t="shared" si="275"/>
        <v>0</v>
      </c>
    </row>
    <row r="408" spans="1:12" ht="38.25" x14ac:dyDescent="0.25">
      <c r="A408" s="50" t="s">
        <v>336</v>
      </c>
      <c r="B408" s="34" t="s">
        <v>74</v>
      </c>
      <c r="C408" s="34" t="s">
        <v>21</v>
      </c>
      <c r="D408" s="34" t="s">
        <v>20</v>
      </c>
      <c r="E408" s="34" t="s">
        <v>345</v>
      </c>
      <c r="F408" s="325"/>
      <c r="G408" s="184">
        <f>G409</f>
        <v>42000</v>
      </c>
      <c r="H408" s="163">
        <f>H409</f>
        <v>0</v>
      </c>
      <c r="I408" s="164">
        <f t="shared" si="275"/>
        <v>0</v>
      </c>
      <c r="J408" s="164">
        <f t="shared" si="275"/>
        <v>0</v>
      </c>
      <c r="K408" s="163">
        <f t="shared" si="275"/>
        <v>42000</v>
      </c>
      <c r="L408" s="163">
        <f t="shared" si="275"/>
        <v>0</v>
      </c>
    </row>
    <row r="409" spans="1:12" ht="25.5" x14ac:dyDescent="0.25">
      <c r="A409" s="374" t="s">
        <v>16</v>
      </c>
      <c r="B409" s="34" t="s">
        <v>74</v>
      </c>
      <c r="C409" s="34" t="s">
        <v>21</v>
      </c>
      <c r="D409" s="34" t="s">
        <v>20</v>
      </c>
      <c r="E409" s="34" t="s">
        <v>345</v>
      </c>
      <c r="F409" s="325">
        <v>200</v>
      </c>
      <c r="G409" s="184">
        <v>42000</v>
      </c>
      <c r="H409" s="163"/>
      <c r="I409" s="164"/>
      <c r="J409" s="164"/>
      <c r="K409" s="163">
        <f t="shared" ref="K409:K492" si="276">G409+I409</f>
        <v>42000</v>
      </c>
      <c r="L409" s="163">
        <f t="shared" ref="L409:L492" si="277">H409+J409</f>
        <v>0</v>
      </c>
    </row>
    <row r="410" spans="1:12" ht="38.25" x14ac:dyDescent="0.25">
      <c r="A410" s="374" t="s">
        <v>339</v>
      </c>
      <c r="B410" s="34" t="s">
        <v>74</v>
      </c>
      <c r="C410" s="34" t="s">
        <v>21</v>
      </c>
      <c r="D410" s="34" t="s">
        <v>20</v>
      </c>
      <c r="E410" s="34" t="s">
        <v>451</v>
      </c>
      <c r="F410" s="325"/>
      <c r="G410" s="184">
        <f>G411</f>
        <v>83000</v>
      </c>
      <c r="H410" s="163">
        <f t="shared" ref="H410:L410" si="278">H411</f>
        <v>0</v>
      </c>
      <c r="I410" s="164">
        <f t="shared" si="278"/>
        <v>83000</v>
      </c>
      <c r="J410" s="164">
        <f t="shared" si="278"/>
        <v>0</v>
      </c>
      <c r="K410" s="163">
        <f t="shared" si="278"/>
        <v>166000</v>
      </c>
      <c r="L410" s="163">
        <f t="shared" si="278"/>
        <v>0</v>
      </c>
    </row>
    <row r="411" spans="1:12" ht="38.25" x14ac:dyDescent="0.25">
      <c r="A411" s="50" t="s">
        <v>336</v>
      </c>
      <c r="B411" s="34" t="s">
        <v>74</v>
      </c>
      <c r="C411" s="34" t="s">
        <v>21</v>
      </c>
      <c r="D411" s="34" t="s">
        <v>20</v>
      </c>
      <c r="E411" s="34" t="s">
        <v>346</v>
      </c>
      <c r="F411" s="325"/>
      <c r="G411" s="184">
        <f>G412</f>
        <v>83000</v>
      </c>
      <c r="H411" s="163">
        <f>H412</f>
        <v>0</v>
      </c>
      <c r="I411" s="164">
        <f t="shared" ref="I411:L411" si="279">I412</f>
        <v>83000</v>
      </c>
      <c r="J411" s="164">
        <f t="shared" si="279"/>
        <v>0</v>
      </c>
      <c r="K411" s="163">
        <f t="shared" si="279"/>
        <v>166000</v>
      </c>
      <c r="L411" s="163">
        <f t="shared" si="279"/>
        <v>0</v>
      </c>
    </row>
    <row r="412" spans="1:12" ht="25.5" x14ac:dyDescent="0.25">
      <c r="A412" s="374" t="s">
        <v>16</v>
      </c>
      <c r="B412" s="34" t="s">
        <v>74</v>
      </c>
      <c r="C412" s="34" t="s">
        <v>21</v>
      </c>
      <c r="D412" s="34" t="s">
        <v>20</v>
      </c>
      <c r="E412" s="34" t="s">
        <v>346</v>
      </c>
      <c r="F412" s="325">
        <v>200</v>
      </c>
      <c r="G412" s="184">
        <v>83000</v>
      </c>
      <c r="H412" s="163"/>
      <c r="I412" s="164">
        <v>83000</v>
      </c>
      <c r="J412" s="164"/>
      <c r="K412" s="163">
        <f t="shared" si="276"/>
        <v>166000</v>
      </c>
      <c r="L412" s="163">
        <f t="shared" si="277"/>
        <v>0</v>
      </c>
    </row>
    <row r="413" spans="1:12" ht="25.5" x14ac:dyDescent="0.25">
      <c r="A413" s="384" t="s">
        <v>1277</v>
      </c>
      <c r="B413" s="34" t="s">
        <v>74</v>
      </c>
      <c r="C413" s="34" t="s">
        <v>21</v>
      </c>
      <c r="D413" s="34" t="s">
        <v>20</v>
      </c>
      <c r="E413" s="34" t="s">
        <v>351</v>
      </c>
      <c r="F413" s="325"/>
      <c r="G413" s="184">
        <f>+G414</f>
        <v>93132.67</v>
      </c>
      <c r="H413" s="163">
        <f t="shared" ref="H413:L413" si="280">+H414</f>
        <v>0</v>
      </c>
      <c r="I413" s="164">
        <f t="shared" si="280"/>
        <v>0</v>
      </c>
      <c r="J413" s="164">
        <f t="shared" si="280"/>
        <v>0</v>
      </c>
      <c r="K413" s="163">
        <f t="shared" si="280"/>
        <v>93132.67</v>
      </c>
      <c r="L413" s="163">
        <f t="shared" si="280"/>
        <v>0</v>
      </c>
    </row>
    <row r="414" spans="1:12" ht="51" x14ac:dyDescent="0.25">
      <c r="A414" s="374" t="s">
        <v>816</v>
      </c>
      <c r="B414" s="34" t="s">
        <v>74</v>
      </c>
      <c r="C414" s="34" t="s">
        <v>21</v>
      </c>
      <c r="D414" s="34" t="s">
        <v>20</v>
      </c>
      <c r="E414" s="34" t="s">
        <v>358</v>
      </c>
      <c r="F414" s="325"/>
      <c r="G414" s="184">
        <f>G415</f>
        <v>93132.67</v>
      </c>
      <c r="H414" s="163">
        <f t="shared" ref="H414:L414" si="281">H415</f>
        <v>0</v>
      </c>
      <c r="I414" s="164">
        <f t="shared" si="281"/>
        <v>0</v>
      </c>
      <c r="J414" s="164">
        <f t="shared" si="281"/>
        <v>0</v>
      </c>
      <c r="K414" s="163">
        <f t="shared" si="281"/>
        <v>93132.67</v>
      </c>
      <c r="L414" s="163">
        <f t="shared" si="281"/>
        <v>0</v>
      </c>
    </row>
    <row r="415" spans="1:12" x14ac:dyDescent="0.25">
      <c r="A415" s="374" t="s">
        <v>355</v>
      </c>
      <c r="B415" s="34" t="s">
        <v>74</v>
      </c>
      <c r="C415" s="34" t="s">
        <v>21</v>
      </c>
      <c r="D415" s="34" t="s">
        <v>20</v>
      </c>
      <c r="E415" s="34" t="s">
        <v>359</v>
      </c>
      <c r="F415" s="325"/>
      <c r="G415" s="184">
        <f>SUM(G416:G417)</f>
        <v>93132.67</v>
      </c>
      <c r="H415" s="163">
        <f t="shared" ref="H415:L415" si="282">SUM(H416:H417)</f>
        <v>0</v>
      </c>
      <c r="I415" s="164">
        <f t="shared" si="282"/>
        <v>0</v>
      </c>
      <c r="J415" s="164">
        <f t="shared" si="282"/>
        <v>0</v>
      </c>
      <c r="K415" s="163">
        <f t="shared" si="282"/>
        <v>93132.67</v>
      </c>
      <c r="L415" s="163">
        <f t="shared" si="282"/>
        <v>0</v>
      </c>
    </row>
    <row r="416" spans="1:12" ht="25.5" x14ac:dyDescent="0.25">
      <c r="A416" s="374" t="s">
        <v>16</v>
      </c>
      <c r="B416" s="34" t="s">
        <v>74</v>
      </c>
      <c r="C416" s="34" t="s">
        <v>21</v>
      </c>
      <c r="D416" s="34" t="s">
        <v>20</v>
      </c>
      <c r="E416" s="34" t="s">
        <v>359</v>
      </c>
      <c r="F416" s="325">
        <v>200</v>
      </c>
      <c r="G416" s="184">
        <v>85800</v>
      </c>
      <c r="H416" s="163"/>
      <c r="I416" s="164"/>
      <c r="J416" s="164"/>
      <c r="K416" s="163">
        <f t="shared" si="276"/>
        <v>85800</v>
      </c>
      <c r="L416" s="163">
        <f t="shared" si="277"/>
        <v>0</v>
      </c>
    </row>
    <row r="417" spans="1:12" x14ac:dyDescent="0.25">
      <c r="A417" s="374" t="s">
        <v>14</v>
      </c>
      <c r="B417" s="34" t="s">
        <v>74</v>
      </c>
      <c r="C417" s="34" t="s">
        <v>21</v>
      </c>
      <c r="D417" s="34" t="s">
        <v>20</v>
      </c>
      <c r="E417" s="34" t="s">
        <v>359</v>
      </c>
      <c r="F417" s="325">
        <v>800</v>
      </c>
      <c r="G417" s="184">
        <v>7332.67</v>
      </c>
      <c r="H417" s="163"/>
      <c r="I417" s="164"/>
      <c r="J417" s="164"/>
      <c r="K417" s="163">
        <f t="shared" ref="K417" si="283">G417+I417</f>
        <v>7332.67</v>
      </c>
      <c r="L417" s="163">
        <f t="shared" ref="L417" si="284">H417+J417</f>
        <v>0</v>
      </c>
    </row>
    <row r="418" spans="1:12" x14ac:dyDescent="0.25">
      <c r="A418" s="98" t="s">
        <v>7</v>
      </c>
      <c r="B418" s="34" t="s">
        <v>74</v>
      </c>
      <c r="C418" s="34" t="s">
        <v>21</v>
      </c>
      <c r="D418" s="34" t="s">
        <v>20</v>
      </c>
      <c r="E418" s="34" t="s">
        <v>320</v>
      </c>
      <c r="F418" s="325"/>
      <c r="G418" s="184">
        <f>G419</f>
        <v>35484668.82</v>
      </c>
      <c r="H418" s="163">
        <f t="shared" ref="H418:L418" si="285">H419</f>
        <v>0</v>
      </c>
      <c r="I418" s="164">
        <f t="shared" si="285"/>
        <v>0</v>
      </c>
      <c r="J418" s="164">
        <f t="shared" si="285"/>
        <v>0</v>
      </c>
      <c r="K418" s="163">
        <f t="shared" si="285"/>
        <v>35484668.82</v>
      </c>
      <c r="L418" s="163">
        <f t="shared" si="285"/>
        <v>0</v>
      </c>
    </row>
    <row r="419" spans="1:12" ht="25.5" x14ac:dyDescent="0.25">
      <c r="A419" s="98" t="s">
        <v>6</v>
      </c>
      <c r="B419" s="34" t="s">
        <v>74</v>
      </c>
      <c r="C419" s="34" t="s">
        <v>21</v>
      </c>
      <c r="D419" s="34" t="s">
        <v>20</v>
      </c>
      <c r="E419" s="34" t="s">
        <v>321</v>
      </c>
      <c r="F419" s="325"/>
      <c r="G419" s="184">
        <f>G422+G420</f>
        <v>35484668.82</v>
      </c>
      <c r="H419" s="163">
        <f t="shared" ref="H419:L419" si="286">H422+H420</f>
        <v>0</v>
      </c>
      <c r="I419" s="164">
        <f t="shared" si="286"/>
        <v>0</v>
      </c>
      <c r="J419" s="164">
        <f t="shared" si="286"/>
        <v>0</v>
      </c>
      <c r="K419" s="163">
        <f t="shared" si="286"/>
        <v>35484668.82</v>
      </c>
      <c r="L419" s="163">
        <f t="shared" si="286"/>
        <v>0</v>
      </c>
    </row>
    <row r="420" spans="1:12" ht="25.5" x14ac:dyDescent="0.25">
      <c r="A420" s="98" t="s">
        <v>776</v>
      </c>
      <c r="B420" s="34" t="s">
        <v>74</v>
      </c>
      <c r="C420" s="34" t="s">
        <v>21</v>
      </c>
      <c r="D420" s="34" t="s">
        <v>20</v>
      </c>
      <c r="E420" s="34" t="s">
        <v>774</v>
      </c>
      <c r="F420" s="325"/>
      <c r="G420" s="184">
        <f>G421</f>
        <v>0</v>
      </c>
      <c r="H420" s="163">
        <f t="shared" ref="H420:L420" si="287">H421</f>
        <v>0</v>
      </c>
      <c r="I420" s="164">
        <f t="shared" si="287"/>
        <v>0</v>
      </c>
      <c r="J420" s="164">
        <f t="shared" si="287"/>
        <v>0</v>
      </c>
      <c r="K420" s="163">
        <f t="shared" si="287"/>
        <v>0</v>
      </c>
      <c r="L420" s="163">
        <f t="shared" si="287"/>
        <v>0</v>
      </c>
    </row>
    <row r="421" spans="1:12" x14ac:dyDescent="0.25">
      <c r="A421" s="374" t="s">
        <v>14</v>
      </c>
      <c r="B421" s="34" t="s">
        <v>74</v>
      </c>
      <c r="C421" s="34" t="s">
        <v>21</v>
      </c>
      <c r="D421" s="34" t="s">
        <v>20</v>
      </c>
      <c r="E421" s="34" t="s">
        <v>774</v>
      </c>
      <c r="F421" s="325">
        <v>800</v>
      </c>
      <c r="G421" s="184"/>
      <c r="H421" s="163"/>
      <c r="I421" s="164"/>
      <c r="J421" s="164"/>
      <c r="K421" s="163">
        <f>G421+I421</f>
        <v>0</v>
      </c>
      <c r="L421" s="163">
        <f>H421+J421</f>
        <v>0</v>
      </c>
    </row>
    <row r="422" spans="1:12" ht="51" x14ac:dyDescent="0.25">
      <c r="A422" s="98" t="s">
        <v>927</v>
      </c>
      <c r="B422" s="34" t="s">
        <v>74</v>
      </c>
      <c r="C422" s="34" t="s">
        <v>21</v>
      </c>
      <c r="D422" s="34" t="s">
        <v>20</v>
      </c>
      <c r="E422" s="34" t="s">
        <v>366</v>
      </c>
      <c r="F422" s="325"/>
      <c r="G422" s="184">
        <f>SUM(G423:G424)</f>
        <v>35484668.82</v>
      </c>
      <c r="H422" s="163">
        <f t="shared" ref="H422:L422" si="288">SUM(H423:H424)</f>
        <v>0</v>
      </c>
      <c r="I422" s="164">
        <f t="shared" si="288"/>
        <v>0</v>
      </c>
      <c r="J422" s="164">
        <f t="shared" si="288"/>
        <v>0</v>
      </c>
      <c r="K422" s="163">
        <f t="shared" si="288"/>
        <v>35484668.82</v>
      </c>
      <c r="L422" s="167">
        <f t="shared" si="288"/>
        <v>0</v>
      </c>
    </row>
    <row r="423" spans="1:12" ht="25.5" x14ac:dyDescent="0.25">
      <c r="A423" s="374" t="s">
        <v>16</v>
      </c>
      <c r="B423" s="34" t="s">
        <v>74</v>
      </c>
      <c r="C423" s="34" t="s">
        <v>21</v>
      </c>
      <c r="D423" s="34" t="s">
        <v>20</v>
      </c>
      <c r="E423" s="34" t="s">
        <v>366</v>
      </c>
      <c r="F423" s="325">
        <v>200</v>
      </c>
      <c r="G423" s="164">
        <v>32116093.690000001</v>
      </c>
      <c r="H423" s="163"/>
      <c r="I423" s="164">
        <v>-76083.53</v>
      </c>
      <c r="J423" s="164"/>
      <c r="K423" s="163">
        <f t="shared" ref="K423" si="289">G423+I423</f>
        <v>32040010.16</v>
      </c>
      <c r="L423" s="163">
        <f t="shared" ref="L423" si="290">H423+J423</f>
        <v>0</v>
      </c>
    </row>
    <row r="424" spans="1:12" x14ac:dyDescent="0.25">
      <c r="A424" s="374" t="s">
        <v>14</v>
      </c>
      <c r="B424" s="34" t="s">
        <v>74</v>
      </c>
      <c r="C424" s="34" t="s">
        <v>21</v>
      </c>
      <c r="D424" s="34" t="s">
        <v>20</v>
      </c>
      <c r="E424" s="34" t="s">
        <v>366</v>
      </c>
      <c r="F424" s="325">
        <v>800</v>
      </c>
      <c r="G424" s="184">
        <v>3368575.13</v>
      </c>
      <c r="H424" s="163"/>
      <c r="I424" s="164">
        <v>76083.53</v>
      </c>
      <c r="J424" s="164"/>
      <c r="K424" s="163">
        <f t="shared" si="276"/>
        <v>3444658.6599999997</v>
      </c>
      <c r="L424" s="163">
        <f t="shared" si="277"/>
        <v>0</v>
      </c>
    </row>
    <row r="425" spans="1:12" x14ac:dyDescent="0.25">
      <c r="A425" s="374" t="s">
        <v>78</v>
      </c>
      <c r="B425" s="34" t="s">
        <v>74</v>
      </c>
      <c r="C425" s="325">
        <v>13</v>
      </c>
      <c r="D425" s="34"/>
      <c r="E425" s="34"/>
      <c r="F425" s="325"/>
      <c r="G425" s="184">
        <f t="shared" ref="G425:L430" si="291">G426</f>
        <v>17531350</v>
      </c>
      <c r="H425" s="163">
        <f t="shared" si="291"/>
        <v>0</v>
      </c>
      <c r="I425" s="164">
        <f t="shared" si="291"/>
        <v>0</v>
      </c>
      <c r="J425" s="164">
        <f t="shared" si="291"/>
        <v>0</v>
      </c>
      <c r="K425" s="163">
        <f t="shared" si="291"/>
        <v>17531350</v>
      </c>
      <c r="L425" s="163">
        <f t="shared" si="291"/>
        <v>0</v>
      </c>
    </row>
    <row r="426" spans="1:12" ht="25.5" x14ac:dyDescent="0.25">
      <c r="A426" s="374" t="s">
        <v>77</v>
      </c>
      <c r="B426" s="34" t="s">
        <v>74</v>
      </c>
      <c r="C426" s="325">
        <v>13</v>
      </c>
      <c r="D426" s="34" t="s">
        <v>21</v>
      </c>
      <c r="E426" s="34"/>
      <c r="F426" s="325"/>
      <c r="G426" s="184">
        <f t="shared" si="291"/>
        <v>17531350</v>
      </c>
      <c r="H426" s="163">
        <f t="shared" si="291"/>
        <v>0</v>
      </c>
      <c r="I426" s="164">
        <f t="shared" si="291"/>
        <v>0</v>
      </c>
      <c r="J426" s="164">
        <f t="shared" si="291"/>
        <v>0</v>
      </c>
      <c r="K426" s="163">
        <f t="shared" si="291"/>
        <v>17531350</v>
      </c>
      <c r="L426" s="163">
        <f t="shared" si="291"/>
        <v>0</v>
      </c>
    </row>
    <row r="427" spans="1:12" ht="38.25" x14ac:dyDescent="0.25">
      <c r="A427" s="374" t="s">
        <v>832</v>
      </c>
      <c r="B427" s="34" t="s">
        <v>74</v>
      </c>
      <c r="C427" s="325">
        <v>13</v>
      </c>
      <c r="D427" s="34" t="s">
        <v>21</v>
      </c>
      <c r="E427" s="34" t="s">
        <v>828</v>
      </c>
      <c r="F427" s="325"/>
      <c r="G427" s="184">
        <f t="shared" si="291"/>
        <v>17531350</v>
      </c>
      <c r="H427" s="163">
        <f t="shared" si="291"/>
        <v>0</v>
      </c>
      <c r="I427" s="164">
        <f t="shared" si="291"/>
        <v>0</v>
      </c>
      <c r="J427" s="164">
        <f t="shared" si="291"/>
        <v>0</v>
      </c>
      <c r="K427" s="163">
        <f t="shared" si="291"/>
        <v>17531350</v>
      </c>
      <c r="L427" s="163">
        <f t="shared" si="291"/>
        <v>0</v>
      </c>
    </row>
    <row r="428" spans="1:12" x14ac:dyDescent="0.25">
      <c r="A428" s="374" t="s">
        <v>833</v>
      </c>
      <c r="B428" s="34" t="s">
        <v>74</v>
      </c>
      <c r="C428" s="325">
        <v>13</v>
      </c>
      <c r="D428" s="34" t="s">
        <v>21</v>
      </c>
      <c r="E428" s="34" t="s">
        <v>829</v>
      </c>
      <c r="F428" s="325"/>
      <c r="G428" s="184">
        <f>G429</f>
        <v>17531350</v>
      </c>
      <c r="H428" s="163">
        <f t="shared" si="291"/>
        <v>0</v>
      </c>
      <c r="I428" s="164">
        <f t="shared" si="291"/>
        <v>0</v>
      </c>
      <c r="J428" s="164">
        <f t="shared" si="291"/>
        <v>0</v>
      </c>
      <c r="K428" s="163">
        <f t="shared" si="291"/>
        <v>17531350</v>
      </c>
      <c r="L428" s="163">
        <f t="shared" si="291"/>
        <v>0</v>
      </c>
    </row>
    <row r="429" spans="1:12" ht="25.5" x14ac:dyDescent="0.25">
      <c r="A429" s="374" t="s">
        <v>872</v>
      </c>
      <c r="B429" s="34" t="s">
        <v>74</v>
      </c>
      <c r="C429" s="325">
        <v>13</v>
      </c>
      <c r="D429" s="34" t="s">
        <v>21</v>
      </c>
      <c r="E429" s="34" t="s">
        <v>870</v>
      </c>
      <c r="F429" s="325"/>
      <c r="G429" s="184">
        <f>G430</f>
        <v>17531350</v>
      </c>
      <c r="H429" s="163">
        <f t="shared" si="291"/>
        <v>0</v>
      </c>
      <c r="I429" s="164">
        <f t="shared" si="291"/>
        <v>0</v>
      </c>
      <c r="J429" s="164">
        <f t="shared" si="291"/>
        <v>0</v>
      </c>
      <c r="K429" s="163">
        <f t="shared" si="291"/>
        <v>17531350</v>
      </c>
      <c r="L429" s="163">
        <f t="shared" si="291"/>
        <v>0</v>
      </c>
    </row>
    <row r="430" spans="1:12" ht="25.5" x14ac:dyDescent="0.25">
      <c r="A430" s="50" t="s">
        <v>76</v>
      </c>
      <c r="B430" s="34" t="s">
        <v>74</v>
      </c>
      <c r="C430" s="325">
        <v>13</v>
      </c>
      <c r="D430" s="34" t="s">
        <v>21</v>
      </c>
      <c r="E430" s="34" t="s">
        <v>871</v>
      </c>
      <c r="F430" s="325"/>
      <c r="G430" s="184">
        <f t="shared" si="291"/>
        <v>17531350</v>
      </c>
      <c r="H430" s="163">
        <f>H431</f>
        <v>0</v>
      </c>
      <c r="I430" s="164">
        <f t="shared" si="291"/>
        <v>0</v>
      </c>
      <c r="J430" s="164">
        <f t="shared" si="291"/>
        <v>0</v>
      </c>
      <c r="K430" s="163">
        <f t="shared" si="291"/>
        <v>17531350</v>
      </c>
      <c r="L430" s="163">
        <f t="shared" si="291"/>
        <v>0</v>
      </c>
    </row>
    <row r="431" spans="1:12" x14ac:dyDescent="0.25">
      <c r="A431" s="98" t="s">
        <v>75</v>
      </c>
      <c r="B431" s="34" t="s">
        <v>74</v>
      </c>
      <c r="C431" s="325">
        <v>13</v>
      </c>
      <c r="D431" s="34" t="s">
        <v>21</v>
      </c>
      <c r="E431" s="34" t="s">
        <v>871</v>
      </c>
      <c r="F431" s="325">
        <v>700</v>
      </c>
      <c r="G431" s="184">
        <v>17531350</v>
      </c>
      <c r="H431" s="163"/>
      <c r="I431" s="164"/>
      <c r="J431" s="164"/>
      <c r="K431" s="163">
        <f t="shared" si="276"/>
        <v>17531350</v>
      </c>
      <c r="L431" s="163">
        <f t="shared" si="277"/>
        <v>0</v>
      </c>
    </row>
    <row r="432" spans="1:12" s="159" customFormat="1" ht="25.5" x14ac:dyDescent="0.25">
      <c r="A432" s="255" t="s">
        <v>73</v>
      </c>
      <c r="B432" s="245" t="s">
        <v>66</v>
      </c>
      <c r="C432" s="245"/>
      <c r="D432" s="245"/>
      <c r="E432" s="245"/>
      <c r="F432" s="256"/>
      <c r="G432" s="257">
        <f t="shared" ref="G432:L432" si="292">G433+G467+G477+G619</f>
        <v>1663738411.4300001</v>
      </c>
      <c r="H432" s="257">
        <f t="shared" si="292"/>
        <v>947373148.62</v>
      </c>
      <c r="I432" s="267">
        <f t="shared" si="292"/>
        <v>80000</v>
      </c>
      <c r="J432" s="267">
        <f t="shared" si="292"/>
        <v>0</v>
      </c>
      <c r="K432" s="257">
        <f t="shared" si="292"/>
        <v>1663818411.4300001</v>
      </c>
      <c r="L432" s="257">
        <f t="shared" si="292"/>
        <v>947373148.62</v>
      </c>
    </row>
    <row r="433" spans="1:12" x14ac:dyDescent="0.25">
      <c r="A433" s="375" t="s">
        <v>28</v>
      </c>
      <c r="B433" s="325">
        <v>707</v>
      </c>
      <c r="C433" s="34" t="s">
        <v>21</v>
      </c>
      <c r="D433" s="34" t="s">
        <v>27</v>
      </c>
      <c r="E433" s="34"/>
      <c r="F433" s="325"/>
      <c r="G433" s="184">
        <f t="shared" ref="G433:L433" si="293">G434+G450</f>
        <v>5857091.9399999995</v>
      </c>
      <c r="H433" s="163">
        <f t="shared" si="293"/>
        <v>0</v>
      </c>
      <c r="I433" s="164">
        <f t="shared" si="293"/>
        <v>80000</v>
      </c>
      <c r="J433" s="164">
        <f t="shared" si="293"/>
        <v>0</v>
      </c>
      <c r="K433" s="163">
        <f t="shared" si="293"/>
        <v>5937091.9399999995</v>
      </c>
      <c r="L433" s="163">
        <f t="shared" si="293"/>
        <v>0</v>
      </c>
    </row>
    <row r="434" spans="1:12" ht="38.25" x14ac:dyDescent="0.25">
      <c r="A434" s="374" t="s">
        <v>26</v>
      </c>
      <c r="B434" s="325">
        <v>707</v>
      </c>
      <c r="C434" s="34" t="s">
        <v>21</v>
      </c>
      <c r="D434" s="34" t="s">
        <v>2</v>
      </c>
      <c r="E434" s="34"/>
      <c r="F434" s="325"/>
      <c r="G434" s="184">
        <f>G444+G435</f>
        <v>5436070.3799999999</v>
      </c>
      <c r="H434" s="163">
        <f t="shared" ref="H434:L434" si="294">H444+H435</f>
        <v>0</v>
      </c>
      <c r="I434" s="164">
        <f t="shared" si="294"/>
        <v>0</v>
      </c>
      <c r="J434" s="164">
        <f t="shared" si="294"/>
        <v>0</v>
      </c>
      <c r="K434" s="163">
        <f t="shared" si="294"/>
        <v>5436070.3799999999</v>
      </c>
      <c r="L434" s="163">
        <f t="shared" si="294"/>
        <v>0</v>
      </c>
    </row>
    <row r="435" spans="1:12" ht="25.5" x14ac:dyDescent="0.25">
      <c r="A435" s="384" t="s">
        <v>1273</v>
      </c>
      <c r="B435" s="325">
        <v>707</v>
      </c>
      <c r="C435" s="34" t="s">
        <v>21</v>
      </c>
      <c r="D435" s="34" t="s">
        <v>2</v>
      </c>
      <c r="E435" s="34" t="s">
        <v>340</v>
      </c>
      <c r="F435" s="325"/>
      <c r="G435" s="184">
        <f>G436</f>
        <v>304000</v>
      </c>
      <c r="H435" s="163">
        <f t="shared" ref="H435:L435" si="295">H436</f>
        <v>0</v>
      </c>
      <c r="I435" s="164">
        <f t="shared" si="295"/>
        <v>0</v>
      </c>
      <c r="J435" s="164">
        <f t="shared" si="295"/>
        <v>0</v>
      </c>
      <c r="K435" s="163">
        <f t="shared" si="295"/>
        <v>304000</v>
      </c>
      <c r="L435" s="163">
        <f t="shared" si="295"/>
        <v>0</v>
      </c>
    </row>
    <row r="436" spans="1:12" ht="25.5" x14ac:dyDescent="0.25">
      <c r="A436" s="374" t="s">
        <v>350</v>
      </c>
      <c r="B436" s="325">
        <v>707</v>
      </c>
      <c r="C436" s="34" t="s">
        <v>21</v>
      </c>
      <c r="D436" s="34" t="s">
        <v>2</v>
      </c>
      <c r="E436" s="34" t="s">
        <v>351</v>
      </c>
      <c r="F436" s="325"/>
      <c r="G436" s="184">
        <f>G437+G441</f>
        <v>304000</v>
      </c>
      <c r="H436" s="163">
        <f t="shared" ref="H436:L436" si="296">H437+H441</f>
        <v>0</v>
      </c>
      <c r="I436" s="164">
        <f t="shared" si="296"/>
        <v>0</v>
      </c>
      <c r="J436" s="164">
        <f t="shared" si="296"/>
        <v>0</v>
      </c>
      <c r="K436" s="163">
        <f t="shared" si="296"/>
        <v>304000</v>
      </c>
      <c r="L436" s="163">
        <f t="shared" si="296"/>
        <v>0</v>
      </c>
    </row>
    <row r="437" spans="1:12" ht="38.25" x14ac:dyDescent="0.25">
      <c r="A437" s="374" t="s">
        <v>353</v>
      </c>
      <c r="B437" s="325">
        <v>707</v>
      </c>
      <c r="C437" s="34" t="s">
        <v>21</v>
      </c>
      <c r="D437" s="34" t="s">
        <v>2</v>
      </c>
      <c r="E437" s="34" t="s">
        <v>352</v>
      </c>
      <c r="F437" s="325"/>
      <c r="G437" s="184">
        <f>G438</f>
        <v>204000</v>
      </c>
      <c r="H437" s="163">
        <f t="shared" ref="H437:L437" si="297">H438</f>
        <v>0</v>
      </c>
      <c r="I437" s="164">
        <f t="shared" si="297"/>
        <v>0</v>
      </c>
      <c r="J437" s="164">
        <f t="shared" si="297"/>
        <v>0</v>
      </c>
      <c r="K437" s="163">
        <f t="shared" si="297"/>
        <v>204000</v>
      </c>
      <c r="L437" s="163">
        <f t="shared" si="297"/>
        <v>0</v>
      </c>
    </row>
    <row r="438" spans="1:12" x14ac:dyDescent="0.25">
      <c r="A438" s="374" t="s">
        <v>953</v>
      </c>
      <c r="B438" s="325">
        <v>707</v>
      </c>
      <c r="C438" s="34" t="s">
        <v>21</v>
      </c>
      <c r="D438" s="34" t="s">
        <v>2</v>
      </c>
      <c r="E438" s="34" t="s">
        <v>921</v>
      </c>
      <c r="F438" s="325"/>
      <c r="G438" s="184">
        <f>SUM(G439:G440)</f>
        <v>204000</v>
      </c>
      <c r="H438" s="163">
        <f t="shared" ref="H438:L438" si="298">SUM(H439:H440)</f>
        <v>0</v>
      </c>
      <c r="I438" s="164">
        <f t="shared" si="298"/>
        <v>0</v>
      </c>
      <c r="J438" s="164">
        <f t="shared" si="298"/>
        <v>0</v>
      </c>
      <c r="K438" s="163">
        <f t="shared" si="298"/>
        <v>204000</v>
      </c>
      <c r="L438" s="163">
        <f t="shared" si="298"/>
        <v>0</v>
      </c>
    </row>
    <row r="439" spans="1:12" ht="51" x14ac:dyDescent="0.25">
      <c r="A439" s="374" t="s">
        <v>11</v>
      </c>
      <c r="B439" s="325">
        <v>707</v>
      </c>
      <c r="C439" s="34" t="s">
        <v>21</v>
      </c>
      <c r="D439" s="34" t="s">
        <v>2</v>
      </c>
      <c r="E439" s="34" t="s">
        <v>921</v>
      </c>
      <c r="F439" s="325">
        <v>100</v>
      </c>
      <c r="G439" s="184">
        <v>24000</v>
      </c>
      <c r="H439" s="163"/>
      <c r="I439" s="164"/>
      <c r="J439" s="164"/>
      <c r="K439" s="163">
        <f>G439+I439</f>
        <v>24000</v>
      </c>
      <c r="L439" s="163">
        <f>H439+J439</f>
        <v>0</v>
      </c>
    </row>
    <row r="440" spans="1:12" ht="25.5" x14ac:dyDescent="0.25">
      <c r="A440" s="374" t="s">
        <v>16</v>
      </c>
      <c r="B440" s="325">
        <v>707</v>
      </c>
      <c r="C440" s="34" t="s">
        <v>21</v>
      </c>
      <c r="D440" s="34" t="s">
        <v>2</v>
      </c>
      <c r="E440" s="34" t="s">
        <v>921</v>
      </c>
      <c r="F440" s="325">
        <v>200</v>
      </c>
      <c r="G440" s="184">
        <v>180000</v>
      </c>
      <c r="H440" s="163"/>
      <c r="I440" s="164"/>
      <c r="J440" s="164"/>
      <c r="K440" s="163">
        <f t="shared" ref="K440:K443" si="299">G440+I440</f>
        <v>180000</v>
      </c>
      <c r="L440" s="163">
        <f t="shared" ref="L440:L443" si="300">H440+J440</f>
        <v>0</v>
      </c>
    </row>
    <row r="441" spans="1:12" ht="51" x14ac:dyDescent="0.25">
      <c r="A441" s="374" t="s">
        <v>816</v>
      </c>
      <c r="B441" s="325">
        <v>707</v>
      </c>
      <c r="C441" s="34" t="s">
        <v>21</v>
      </c>
      <c r="D441" s="34" t="s">
        <v>2</v>
      </c>
      <c r="E441" s="34" t="s">
        <v>358</v>
      </c>
      <c r="F441" s="325"/>
      <c r="G441" s="184">
        <f>G442</f>
        <v>100000</v>
      </c>
      <c r="H441" s="163">
        <f t="shared" ref="H441:L442" si="301">H442</f>
        <v>0</v>
      </c>
      <c r="I441" s="164">
        <f t="shared" si="301"/>
        <v>0</v>
      </c>
      <c r="J441" s="164">
        <f t="shared" si="301"/>
        <v>0</v>
      </c>
      <c r="K441" s="163">
        <f t="shared" si="301"/>
        <v>100000</v>
      </c>
      <c r="L441" s="163">
        <f t="shared" si="301"/>
        <v>0</v>
      </c>
    </row>
    <row r="442" spans="1:12" ht="51" x14ac:dyDescent="0.25">
      <c r="A442" s="374" t="s">
        <v>12</v>
      </c>
      <c r="B442" s="325">
        <v>707</v>
      </c>
      <c r="C442" s="34" t="s">
        <v>21</v>
      </c>
      <c r="D442" s="34" t="s">
        <v>2</v>
      </c>
      <c r="E442" s="34" t="s">
        <v>775</v>
      </c>
      <c r="F442" s="325"/>
      <c r="G442" s="184">
        <f>G443</f>
        <v>100000</v>
      </c>
      <c r="H442" s="163">
        <f t="shared" si="301"/>
        <v>0</v>
      </c>
      <c r="I442" s="164">
        <f t="shared" si="301"/>
        <v>0</v>
      </c>
      <c r="J442" s="164">
        <f t="shared" si="301"/>
        <v>0</v>
      </c>
      <c r="K442" s="163">
        <f t="shared" si="301"/>
        <v>100000</v>
      </c>
      <c r="L442" s="163">
        <f t="shared" si="301"/>
        <v>0</v>
      </c>
    </row>
    <row r="443" spans="1:12" ht="51" x14ac:dyDescent="0.25">
      <c r="A443" s="374" t="s">
        <v>11</v>
      </c>
      <c r="B443" s="325">
        <v>707</v>
      </c>
      <c r="C443" s="34" t="s">
        <v>21</v>
      </c>
      <c r="D443" s="34" t="s">
        <v>2</v>
      </c>
      <c r="E443" s="34" t="s">
        <v>775</v>
      </c>
      <c r="F443" s="325">
        <v>100</v>
      </c>
      <c r="G443" s="184">
        <v>100000</v>
      </c>
      <c r="H443" s="163"/>
      <c r="I443" s="164"/>
      <c r="J443" s="164"/>
      <c r="K443" s="163">
        <f t="shared" si="299"/>
        <v>100000</v>
      </c>
      <c r="L443" s="163">
        <f t="shared" si="300"/>
        <v>0</v>
      </c>
    </row>
    <row r="444" spans="1:12" x14ac:dyDescent="0.25">
      <c r="A444" s="98" t="s">
        <v>7</v>
      </c>
      <c r="B444" s="34" t="s">
        <v>66</v>
      </c>
      <c r="C444" s="34" t="s">
        <v>21</v>
      </c>
      <c r="D444" s="34" t="s">
        <v>2</v>
      </c>
      <c r="E444" s="34" t="s">
        <v>320</v>
      </c>
      <c r="F444" s="325"/>
      <c r="G444" s="184">
        <f t="shared" ref="G444:L444" si="302">G445</f>
        <v>5132070.38</v>
      </c>
      <c r="H444" s="163">
        <f t="shared" si="302"/>
        <v>0</v>
      </c>
      <c r="I444" s="164">
        <f t="shared" si="302"/>
        <v>0</v>
      </c>
      <c r="J444" s="164">
        <f t="shared" si="302"/>
        <v>0</v>
      </c>
      <c r="K444" s="163">
        <f t="shared" si="302"/>
        <v>5132070.38</v>
      </c>
      <c r="L444" s="163">
        <f t="shared" si="302"/>
        <v>0</v>
      </c>
    </row>
    <row r="445" spans="1:12" ht="25.5" x14ac:dyDescent="0.25">
      <c r="A445" s="98" t="s">
        <v>6</v>
      </c>
      <c r="B445" s="34" t="s">
        <v>66</v>
      </c>
      <c r="C445" s="34" t="s">
        <v>21</v>
      </c>
      <c r="D445" s="34" t="s">
        <v>2</v>
      </c>
      <c r="E445" s="34" t="s">
        <v>321</v>
      </c>
      <c r="F445" s="325"/>
      <c r="G445" s="184">
        <f>G446+G448</f>
        <v>5132070.38</v>
      </c>
      <c r="H445" s="163">
        <f t="shared" ref="H445:L445" si="303">H446+H448</f>
        <v>0</v>
      </c>
      <c r="I445" s="164">
        <f t="shared" si="303"/>
        <v>0</v>
      </c>
      <c r="J445" s="164">
        <f t="shared" si="303"/>
        <v>0</v>
      </c>
      <c r="K445" s="163">
        <f t="shared" si="303"/>
        <v>5132070.38</v>
      </c>
      <c r="L445" s="163">
        <f t="shared" si="303"/>
        <v>0</v>
      </c>
    </row>
    <row r="446" spans="1:12" ht="25.5" x14ac:dyDescent="0.25">
      <c r="A446" s="374" t="s">
        <v>25</v>
      </c>
      <c r="B446" s="34" t="s">
        <v>66</v>
      </c>
      <c r="C446" s="34" t="s">
        <v>21</v>
      </c>
      <c r="D446" s="34" t="s">
        <v>2</v>
      </c>
      <c r="E446" s="34" t="s">
        <v>323</v>
      </c>
      <c r="F446" s="325"/>
      <c r="G446" s="184">
        <f>G447</f>
        <v>5132070.38</v>
      </c>
      <c r="H446" s="163">
        <f>H447</f>
        <v>0</v>
      </c>
      <c r="I446" s="164">
        <f t="shared" ref="I446:L446" si="304">I447</f>
        <v>0</v>
      </c>
      <c r="J446" s="164">
        <f t="shared" si="304"/>
        <v>0</v>
      </c>
      <c r="K446" s="163">
        <f t="shared" si="304"/>
        <v>5132070.38</v>
      </c>
      <c r="L446" s="163">
        <f t="shared" si="304"/>
        <v>0</v>
      </c>
    </row>
    <row r="447" spans="1:12" ht="51" x14ac:dyDescent="0.25">
      <c r="A447" s="374" t="s">
        <v>11</v>
      </c>
      <c r="B447" s="34" t="s">
        <v>66</v>
      </c>
      <c r="C447" s="34" t="s">
        <v>21</v>
      </c>
      <c r="D447" s="34" t="s">
        <v>2</v>
      </c>
      <c r="E447" s="34" t="s">
        <v>323</v>
      </c>
      <c r="F447" s="325">
        <v>100</v>
      </c>
      <c r="G447" s="184">
        <v>5132070.38</v>
      </c>
      <c r="H447" s="163"/>
      <c r="I447" s="164"/>
      <c r="J447" s="164"/>
      <c r="K447" s="163">
        <f t="shared" si="276"/>
        <v>5132070.38</v>
      </c>
      <c r="L447" s="163">
        <f t="shared" si="277"/>
        <v>0</v>
      </c>
    </row>
    <row r="448" spans="1:12" ht="25.5" x14ac:dyDescent="0.25">
      <c r="A448" s="50" t="s">
        <v>22</v>
      </c>
      <c r="B448" s="34" t="s">
        <v>66</v>
      </c>
      <c r="C448" s="34" t="s">
        <v>21</v>
      </c>
      <c r="D448" s="34" t="s">
        <v>2</v>
      </c>
      <c r="E448" s="34" t="s">
        <v>324</v>
      </c>
      <c r="F448" s="325"/>
      <c r="G448" s="184">
        <f t="shared" ref="G448:L448" si="305">SUM(G449:G449)</f>
        <v>0</v>
      </c>
      <c r="H448" s="163">
        <f t="shared" si="305"/>
        <v>0</v>
      </c>
      <c r="I448" s="164">
        <f t="shared" si="305"/>
        <v>0</v>
      </c>
      <c r="J448" s="164">
        <f t="shared" si="305"/>
        <v>0</v>
      </c>
      <c r="K448" s="163">
        <f t="shared" si="305"/>
        <v>0</v>
      </c>
      <c r="L448" s="163">
        <f t="shared" si="305"/>
        <v>0</v>
      </c>
    </row>
    <row r="449" spans="1:12" ht="25.5" x14ac:dyDescent="0.25">
      <c r="A449" s="374" t="s">
        <v>16</v>
      </c>
      <c r="B449" s="34" t="s">
        <v>66</v>
      </c>
      <c r="C449" s="34" t="s">
        <v>21</v>
      </c>
      <c r="D449" s="34" t="s">
        <v>2</v>
      </c>
      <c r="E449" s="34" t="s">
        <v>324</v>
      </c>
      <c r="F449" s="325">
        <v>200</v>
      </c>
      <c r="G449" s="184"/>
      <c r="H449" s="163"/>
      <c r="I449" s="164"/>
      <c r="J449" s="164"/>
      <c r="K449" s="163">
        <f t="shared" si="276"/>
        <v>0</v>
      </c>
      <c r="L449" s="163">
        <f t="shared" si="277"/>
        <v>0</v>
      </c>
    </row>
    <row r="450" spans="1:12" x14ac:dyDescent="0.25">
      <c r="A450" s="374" t="s">
        <v>24</v>
      </c>
      <c r="B450" s="34" t="s">
        <v>66</v>
      </c>
      <c r="C450" s="34" t="s">
        <v>21</v>
      </c>
      <c r="D450" s="34" t="s">
        <v>20</v>
      </c>
      <c r="E450" s="34"/>
      <c r="F450" s="325"/>
      <c r="G450" s="184">
        <f>G457+G451</f>
        <v>421021.56</v>
      </c>
      <c r="H450" s="163">
        <f t="shared" ref="H450:L450" si="306">H457+H451</f>
        <v>0</v>
      </c>
      <c r="I450" s="164">
        <f t="shared" si="306"/>
        <v>80000</v>
      </c>
      <c r="J450" s="164">
        <f t="shared" si="306"/>
        <v>0</v>
      </c>
      <c r="K450" s="163">
        <f t="shared" si="306"/>
        <v>501021.56</v>
      </c>
      <c r="L450" s="163">
        <f t="shared" si="306"/>
        <v>0</v>
      </c>
    </row>
    <row r="451" spans="1:12" ht="25.5" x14ac:dyDescent="0.25">
      <c r="A451" s="375" t="s">
        <v>384</v>
      </c>
      <c r="B451" s="34" t="s">
        <v>66</v>
      </c>
      <c r="C451" s="34" t="s">
        <v>21</v>
      </c>
      <c r="D451" s="34" t="s">
        <v>20</v>
      </c>
      <c r="E451" s="34" t="s">
        <v>330</v>
      </c>
      <c r="F451" s="325"/>
      <c r="G451" s="184">
        <f>G452</f>
        <v>109121.25</v>
      </c>
      <c r="H451" s="163">
        <f t="shared" ref="H451:L453" si="307">H452</f>
        <v>0</v>
      </c>
      <c r="I451" s="164">
        <f t="shared" si="307"/>
        <v>0</v>
      </c>
      <c r="J451" s="164">
        <f t="shared" si="307"/>
        <v>0</v>
      </c>
      <c r="K451" s="163">
        <f t="shared" si="307"/>
        <v>109121.25</v>
      </c>
      <c r="L451" s="163">
        <f t="shared" si="307"/>
        <v>0</v>
      </c>
    </row>
    <row r="452" spans="1:12" ht="38.25" x14ac:dyDescent="0.25">
      <c r="A452" s="374" t="s">
        <v>423</v>
      </c>
      <c r="B452" s="34" t="s">
        <v>66</v>
      </c>
      <c r="C452" s="34" t="s">
        <v>21</v>
      </c>
      <c r="D452" s="34" t="s">
        <v>20</v>
      </c>
      <c r="E452" s="34" t="s">
        <v>426</v>
      </c>
      <c r="F452" s="325"/>
      <c r="G452" s="184">
        <f>G453</f>
        <v>109121.25</v>
      </c>
      <c r="H452" s="163">
        <f t="shared" si="307"/>
        <v>0</v>
      </c>
      <c r="I452" s="164">
        <f t="shared" si="307"/>
        <v>0</v>
      </c>
      <c r="J452" s="164">
        <f t="shared" si="307"/>
        <v>0</v>
      </c>
      <c r="K452" s="163">
        <f t="shared" si="307"/>
        <v>109121.25</v>
      </c>
      <c r="L452" s="163">
        <f t="shared" si="307"/>
        <v>0</v>
      </c>
    </row>
    <row r="453" spans="1:12" ht="38.25" x14ac:dyDescent="0.25">
      <c r="A453" s="374" t="s">
        <v>424</v>
      </c>
      <c r="B453" s="34" t="s">
        <v>66</v>
      </c>
      <c r="C453" s="34" t="s">
        <v>21</v>
      </c>
      <c r="D453" s="34" t="s">
        <v>20</v>
      </c>
      <c r="E453" s="34" t="s">
        <v>425</v>
      </c>
      <c r="F453" s="325"/>
      <c r="G453" s="184">
        <f>G454</f>
        <v>109121.25</v>
      </c>
      <c r="H453" s="163">
        <f t="shared" si="307"/>
        <v>0</v>
      </c>
      <c r="I453" s="164">
        <f t="shared" si="307"/>
        <v>0</v>
      </c>
      <c r="J453" s="164">
        <f t="shared" si="307"/>
        <v>0</v>
      </c>
      <c r="K453" s="163">
        <f t="shared" si="307"/>
        <v>109121.25</v>
      </c>
      <c r="L453" s="163">
        <f t="shared" si="307"/>
        <v>0</v>
      </c>
    </row>
    <row r="454" spans="1:12" ht="63.75" x14ac:dyDescent="0.25">
      <c r="A454" s="374" t="s">
        <v>270</v>
      </c>
      <c r="B454" s="34" t="s">
        <v>66</v>
      </c>
      <c r="C454" s="34" t="s">
        <v>21</v>
      </c>
      <c r="D454" s="34" t="s">
        <v>20</v>
      </c>
      <c r="E454" s="34" t="s">
        <v>450</v>
      </c>
      <c r="F454" s="325"/>
      <c r="G454" s="184">
        <f>SUM(G455:G456)</f>
        <v>109121.25</v>
      </c>
      <c r="H454" s="184">
        <f t="shared" ref="H454:L454" si="308">SUM(H455:H456)</f>
        <v>0</v>
      </c>
      <c r="I454" s="184">
        <f t="shared" si="308"/>
        <v>0</v>
      </c>
      <c r="J454" s="184">
        <f t="shared" si="308"/>
        <v>0</v>
      </c>
      <c r="K454" s="184">
        <f t="shared" si="308"/>
        <v>109121.25</v>
      </c>
      <c r="L454" s="184">
        <f t="shared" si="308"/>
        <v>0</v>
      </c>
    </row>
    <row r="455" spans="1:12" x14ac:dyDescent="0.25">
      <c r="A455" s="374" t="s">
        <v>5</v>
      </c>
      <c r="B455" s="34" t="s">
        <v>66</v>
      </c>
      <c r="C455" s="34" t="s">
        <v>21</v>
      </c>
      <c r="D455" s="34" t="s">
        <v>20</v>
      </c>
      <c r="E455" s="34" t="s">
        <v>450</v>
      </c>
      <c r="F455" s="325">
        <v>300</v>
      </c>
      <c r="G455" s="184">
        <v>93173.39</v>
      </c>
      <c r="H455" s="163"/>
      <c r="I455" s="164"/>
      <c r="J455" s="164"/>
      <c r="K455" s="163">
        <f>G455+I455</f>
        <v>93173.39</v>
      </c>
      <c r="L455" s="163">
        <f>H455+J455</f>
        <v>0</v>
      </c>
    </row>
    <row r="456" spans="1:12" ht="25.5" x14ac:dyDescent="0.25">
      <c r="A456" s="234" t="s">
        <v>46</v>
      </c>
      <c r="B456" s="235" t="s">
        <v>66</v>
      </c>
      <c r="C456" s="34" t="s">
        <v>21</v>
      </c>
      <c r="D456" s="34" t="s">
        <v>20</v>
      </c>
      <c r="E456" s="34" t="s">
        <v>450</v>
      </c>
      <c r="F456" s="328" t="s">
        <v>44</v>
      </c>
      <c r="G456" s="164">
        <f>15947.86</f>
        <v>15947.86</v>
      </c>
      <c r="H456" s="184"/>
      <c r="I456" s="164"/>
      <c r="J456" s="164"/>
      <c r="K456" s="184">
        <f>G456+I456</f>
        <v>15947.86</v>
      </c>
      <c r="L456" s="184">
        <f>H456+J456</f>
        <v>0</v>
      </c>
    </row>
    <row r="457" spans="1:12" ht="25.5" x14ac:dyDescent="0.25">
      <c r="A457" s="384" t="s">
        <v>1273</v>
      </c>
      <c r="B457" s="34" t="s">
        <v>66</v>
      </c>
      <c r="C457" s="34" t="s">
        <v>21</v>
      </c>
      <c r="D457" s="34" t="s">
        <v>20</v>
      </c>
      <c r="E457" s="34" t="s">
        <v>340</v>
      </c>
      <c r="F457" s="325"/>
      <c r="G457" s="184">
        <f>G458+G462</f>
        <v>311900.31</v>
      </c>
      <c r="H457" s="163">
        <f>H458+H462</f>
        <v>0</v>
      </c>
      <c r="I457" s="164">
        <f t="shared" ref="I457:L457" si="309">I458+I462</f>
        <v>80000</v>
      </c>
      <c r="J457" s="164">
        <f t="shared" si="309"/>
        <v>0</v>
      </c>
      <c r="K457" s="163">
        <f t="shared" si="309"/>
        <v>391900.31</v>
      </c>
      <c r="L457" s="163">
        <f t="shared" si="309"/>
        <v>0</v>
      </c>
    </row>
    <row r="458" spans="1:12" ht="38.25" x14ac:dyDescent="0.25">
      <c r="A458" s="374" t="s">
        <v>815</v>
      </c>
      <c r="B458" s="34" t="s">
        <v>66</v>
      </c>
      <c r="C458" s="34" t="s">
        <v>21</v>
      </c>
      <c r="D458" s="34" t="s">
        <v>20</v>
      </c>
      <c r="E458" s="34" t="s">
        <v>341</v>
      </c>
      <c r="F458" s="325"/>
      <c r="G458" s="184">
        <f>G459</f>
        <v>160000</v>
      </c>
      <c r="H458" s="163">
        <f>H459</f>
        <v>0</v>
      </c>
      <c r="I458" s="164">
        <f t="shared" ref="I458:L459" si="310">I459</f>
        <v>80000</v>
      </c>
      <c r="J458" s="164">
        <f t="shared" si="310"/>
        <v>0</v>
      </c>
      <c r="K458" s="163">
        <f t="shared" si="310"/>
        <v>240000</v>
      </c>
      <c r="L458" s="163">
        <f t="shared" si="310"/>
        <v>0</v>
      </c>
    </row>
    <row r="459" spans="1:12" ht="63.75" x14ac:dyDescent="0.25">
      <c r="A459" s="374" t="s">
        <v>335</v>
      </c>
      <c r="B459" s="34" t="s">
        <v>66</v>
      </c>
      <c r="C459" s="34" t="s">
        <v>21</v>
      </c>
      <c r="D459" s="34" t="s">
        <v>20</v>
      </c>
      <c r="E459" s="34" t="s">
        <v>342</v>
      </c>
      <c r="F459" s="325"/>
      <c r="G459" s="184">
        <f>G460</f>
        <v>160000</v>
      </c>
      <c r="H459" s="163">
        <f>H460</f>
        <v>0</v>
      </c>
      <c r="I459" s="164">
        <f t="shared" si="310"/>
        <v>80000</v>
      </c>
      <c r="J459" s="164">
        <f t="shared" si="310"/>
        <v>0</v>
      </c>
      <c r="K459" s="163">
        <f t="shared" si="310"/>
        <v>240000</v>
      </c>
      <c r="L459" s="163">
        <f t="shared" si="310"/>
        <v>0</v>
      </c>
    </row>
    <row r="460" spans="1:12" ht="38.25" x14ac:dyDescent="0.25">
      <c r="A460" s="50" t="s">
        <v>336</v>
      </c>
      <c r="B460" s="34" t="s">
        <v>66</v>
      </c>
      <c r="C460" s="34" t="s">
        <v>21</v>
      </c>
      <c r="D460" s="34" t="s">
        <v>20</v>
      </c>
      <c r="E460" s="34" t="s">
        <v>343</v>
      </c>
      <c r="F460" s="325"/>
      <c r="G460" s="184">
        <f t="shared" ref="G460:L460" si="311">G461</f>
        <v>160000</v>
      </c>
      <c r="H460" s="163">
        <f t="shared" si="311"/>
        <v>0</v>
      </c>
      <c r="I460" s="164">
        <f t="shared" si="311"/>
        <v>80000</v>
      </c>
      <c r="J460" s="164">
        <f t="shared" si="311"/>
        <v>0</v>
      </c>
      <c r="K460" s="163">
        <f t="shared" si="311"/>
        <v>240000</v>
      </c>
      <c r="L460" s="163">
        <f t="shared" si="311"/>
        <v>0</v>
      </c>
    </row>
    <row r="461" spans="1:12" ht="25.5" x14ac:dyDescent="0.25">
      <c r="A461" s="374" t="s">
        <v>16</v>
      </c>
      <c r="B461" s="34" t="s">
        <v>66</v>
      </c>
      <c r="C461" s="34" t="s">
        <v>21</v>
      </c>
      <c r="D461" s="34" t="s">
        <v>20</v>
      </c>
      <c r="E461" s="34" t="s">
        <v>343</v>
      </c>
      <c r="F461" s="325">
        <v>200</v>
      </c>
      <c r="G461" s="184">
        <v>160000</v>
      </c>
      <c r="H461" s="163"/>
      <c r="I461" s="164">
        <v>80000</v>
      </c>
      <c r="J461" s="164"/>
      <c r="K461" s="163">
        <f t="shared" si="276"/>
        <v>240000</v>
      </c>
      <c r="L461" s="163">
        <f t="shared" si="277"/>
        <v>0</v>
      </c>
    </row>
    <row r="462" spans="1:12" ht="25.5" x14ac:dyDescent="0.25">
      <c r="A462" s="374" t="s">
        <v>452</v>
      </c>
      <c r="B462" s="34" t="s">
        <v>66</v>
      </c>
      <c r="C462" s="34" t="s">
        <v>21</v>
      </c>
      <c r="D462" s="34" t="s">
        <v>20</v>
      </c>
      <c r="E462" s="34" t="s">
        <v>351</v>
      </c>
      <c r="F462" s="325"/>
      <c r="G462" s="184">
        <f>+G463</f>
        <v>151900.31</v>
      </c>
      <c r="H462" s="163">
        <f t="shared" ref="H462:L463" si="312">+H463</f>
        <v>0</v>
      </c>
      <c r="I462" s="164">
        <f t="shared" si="312"/>
        <v>0</v>
      </c>
      <c r="J462" s="164">
        <f t="shared" si="312"/>
        <v>0</v>
      </c>
      <c r="K462" s="163">
        <f t="shared" si="312"/>
        <v>151900.31</v>
      </c>
      <c r="L462" s="163">
        <f t="shared" si="312"/>
        <v>0</v>
      </c>
    </row>
    <row r="463" spans="1:12" ht="51" x14ac:dyDescent="0.25">
      <c r="A463" s="374" t="s">
        <v>816</v>
      </c>
      <c r="B463" s="34" t="s">
        <v>66</v>
      </c>
      <c r="C463" s="34" t="s">
        <v>21</v>
      </c>
      <c r="D463" s="34" t="s">
        <v>20</v>
      </c>
      <c r="E463" s="34" t="s">
        <v>358</v>
      </c>
      <c r="F463" s="325"/>
      <c r="G463" s="184">
        <f>+G464</f>
        <v>151900.31</v>
      </c>
      <c r="H463" s="163">
        <f t="shared" si="312"/>
        <v>0</v>
      </c>
      <c r="I463" s="164">
        <f t="shared" si="312"/>
        <v>0</v>
      </c>
      <c r="J463" s="164">
        <f t="shared" si="312"/>
        <v>0</v>
      </c>
      <c r="K463" s="163">
        <f t="shared" si="312"/>
        <v>151900.31</v>
      </c>
      <c r="L463" s="163">
        <f t="shared" si="312"/>
        <v>0</v>
      </c>
    </row>
    <row r="464" spans="1:12" x14ac:dyDescent="0.25">
      <c r="A464" s="374" t="s">
        <v>355</v>
      </c>
      <c r="B464" s="34" t="s">
        <v>66</v>
      </c>
      <c r="C464" s="34" t="s">
        <v>21</v>
      </c>
      <c r="D464" s="34" t="s">
        <v>20</v>
      </c>
      <c r="E464" s="34" t="s">
        <v>359</v>
      </c>
      <c r="F464" s="325"/>
      <c r="G464" s="184">
        <f>SUM(G465:G466)</f>
        <v>151900.31</v>
      </c>
      <c r="H464" s="163">
        <f t="shared" ref="H464:L464" si="313">SUM(H465:H466)</f>
        <v>0</v>
      </c>
      <c r="I464" s="164">
        <f t="shared" si="313"/>
        <v>0</v>
      </c>
      <c r="J464" s="164">
        <f t="shared" si="313"/>
        <v>0</v>
      </c>
      <c r="K464" s="163">
        <f t="shared" si="313"/>
        <v>151900.31</v>
      </c>
      <c r="L464" s="163">
        <f t="shared" si="313"/>
        <v>0</v>
      </c>
    </row>
    <row r="465" spans="1:12" ht="25.5" x14ac:dyDescent="0.25">
      <c r="A465" s="374" t="s">
        <v>16</v>
      </c>
      <c r="B465" s="34" t="s">
        <v>66</v>
      </c>
      <c r="C465" s="34" t="s">
        <v>21</v>
      </c>
      <c r="D465" s="34" t="s">
        <v>20</v>
      </c>
      <c r="E465" s="34" t="s">
        <v>359</v>
      </c>
      <c r="F465" s="325">
        <v>200</v>
      </c>
      <c r="G465" s="184">
        <v>146000</v>
      </c>
      <c r="H465" s="163"/>
      <c r="I465" s="164"/>
      <c r="J465" s="164"/>
      <c r="K465" s="163">
        <f>G465+I465</f>
        <v>146000</v>
      </c>
      <c r="L465" s="163">
        <f>H465+J465</f>
        <v>0</v>
      </c>
    </row>
    <row r="466" spans="1:12" x14ac:dyDescent="0.25">
      <c r="A466" s="374" t="s">
        <v>14</v>
      </c>
      <c r="B466" s="34" t="s">
        <v>66</v>
      </c>
      <c r="C466" s="34" t="s">
        <v>21</v>
      </c>
      <c r="D466" s="34" t="s">
        <v>20</v>
      </c>
      <c r="E466" s="34" t="s">
        <v>359</v>
      </c>
      <c r="F466" s="325">
        <v>800</v>
      </c>
      <c r="G466" s="184">
        <v>5900.31</v>
      </c>
      <c r="H466" s="163"/>
      <c r="I466" s="164"/>
      <c r="J466" s="164"/>
      <c r="K466" s="163">
        <f>G466+I466</f>
        <v>5900.31</v>
      </c>
      <c r="L466" s="163">
        <f>H466+J466</f>
        <v>0</v>
      </c>
    </row>
    <row r="467" spans="1:12" x14ac:dyDescent="0.25">
      <c r="A467" s="374" t="s">
        <v>19</v>
      </c>
      <c r="B467" s="34" t="s">
        <v>66</v>
      </c>
      <c r="C467" s="34" t="s">
        <v>2</v>
      </c>
      <c r="D467" s="34"/>
      <c r="E467" s="34"/>
      <c r="F467" s="325"/>
      <c r="G467" s="184">
        <f t="shared" ref="G467:L472" si="314">G468</f>
        <v>359151</v>
      </c>
      <c r="H467" s="163">
        <f t="shared" si="314"/>
        <v>359151</v>
      </c>
      <c r="I467" s="164">
        <f t="shared" si="314"/>
        <v>0</v>
      </c>
      <c r="J467" s="164">
        <f t="shared" si="314"/>
        <v>0</v>
      </c>
      <c r="K467" s="163">
        <f t="shared" si="314"/>
        <v>359151</v>
      </c>
      <c r="L467" s="163">
        <f t="shared" si="314"/>
        <v>359151</v>
      </c>
    </row>
    <row r="468" spans="1:12" x14ac:dyDescent="0.25">
      <c r="A468" s="374" t="s">
        <v>57</v>
      </c>
      <c r="B468" s="34" t="s">
        <v>66</v>
      </c>
      <c r="C468" s="34" t="s">
        <v>2</v>
      </c>
      <c r="D468" s="34" t="s">
        <v>56</v>
      </c>
      <c r="E468" s="34"/>
      <c r="F468" s="325"/>
      <c r="G468" s="184">
        <f t="shared" si="314"/>
        <v>359151</v>
      </c>
      <c r="H468" s="163">
        <f t="shared" si="314"/>
        <v>359151</v>
      </c>
      <c r="I468" s="164">
        <f t="shared" si="314"/>
        <v>0</v>
      </c>
      <c r="J468" s="164">
        <f t="shared" si="314"/>
        <v>0</v>
      </c>
      <c r="K468" s="163">
        <f t="shared" si="314"/>
        <v>359151</v>
      </c>
      <c r="L468" s="163">
        <f t="shared" si="314"/>
        <v>359151</v>
      </c>
    </row>
    <row r="469" spans="1:12" ht="25.5" x14ac:dyDescent="0.25">
      <c r="A469" s="234" t="s">
        <v>513</v>
      </c>
      <c r="B469" s="34" t="s">
        <v>66</v>
      </c>
      <c r="C469" s="34" t="s">
        <v>2</v>
      </c>
      <c r="D469" s="34" t="s">
        <v>56</v>
      </c>
      <c r="E469" s="34" t="s">
        <v>330</v>
      </c>
      <c r="F469" s="325"/>
      <c r="G469" s="184">
        <f>G470</f>
        <v>359151</v>
      </c>
      <c r="H469" s="184">
        <f t="shared" si="314"/>
        <v>359151</v>
      </c>
      <c r="I469" s="164">
        <f t="shared" si="314"/>
        <v>0</v>
      </c>
      <c r="J469" s="164">
        <f t="shared" si="314"/>
        <v>0</v>
      </c>
      <c r="K469" s="184">
        <f t="shared" si="314"/>
        <v>359151</v>
      </c>
      <c r="L469" s="184">
        <f t="shared" si="314"/>
        <v>359151</v>
      </c>
    </row>
    <row r="470" spans="1:12" ht="25.5" x14ac:dyDescent="0.25">
      <c r="A470" s="234" t="s">
        <v>1079</v>
      </c>
      <c r="B470" s="34" t="s">
        <v>66</v>
      </c>
      <c r="C470" s="34" t="s">
        <v>2</v>
      </c>
      <c r="D470" s="34" t="s">
        <v>56</v>
      </c>
      <c r="E470" s="34" t="s">
        <v>1081</v>
      </c>
      <c r="F470" s="325"/>
      <c r="G470" s="184">
        <f>G471+G474</f>
        <v>359151</v>
      </c>
      <c r="H470" s="184">
        <f t="shared" ref="H470:L470" si="315">H471+H474</f>
        <v>359151</v>
      </c>
      <c r="I470" s="184">
        <f t="shared" si="315"/>
        <v>0</v>
      </c>
      <c r="J470" s="184">
        <f t="shared" si="315"/>
        <v>0</v>
      </c>
      <c r="K470" s="184">
        <f t="shared" si="315"/>
        <v>359151</v>
      </c>
      <c r="L470" s="184">
        <f t="shared" si="315"/>
        <v>359151</v>
      </c>
    </row>
    <row r="471" spans="1:12" ht="51" x14ac:dyDescent="0.25">
      <c r="A471" s="234" t="s">
        <v>1173</v>
      </c>
      <c r="B471" s="34" t="s">
        <v>66</v>
      </c>
      <c r="C471" s="34" t="s">
        <v>2</v>
      </c>
      <c r="D471" s="34" t="s">
        <v>56</v>
      </c>
      <c r="E471" s="34" t="s">
        <v>1082</v>
      </c>
      <c r="F471" s="325"/>
      <c r="G471" s="184">
        <f t="shared" si="314"/>
        <v>0</v>
      </c>
      <c r="H471" s="184">
        <f t="shared" si="314"/>
        <v>0</v>
      </c>
      <c r="I471" s="164">
        <f t="shared" si="314"/>
        <v>0</v>
      </c>
      <c r="J471" s="164">
        <f t="shared" si="314"/>
        <v>0</v>
      </c>
      <c r="K471" s="184">
        <f t="shared" si="314"/>
        <v>0</v>
      </c>
      <c r="L471" s="184">
        <f t="shared" si="314"/>
        <v>0</v>
      </c>
    </row>
    <row r="472" spans="1:12" ht="76.5" x14ac:dyDescent="0.25">
      <c r="A472" s="388" t="s">
        <v>944</v>
      </c>
      <c r="B472" s="34" t="s">
        <v>66</v>
      </c>
      <c r="C472" s="34" t="s">
        <v>2</v>
      </c>
      <c r="D472" s="34" t="s">
        <v>56</v>
      </c>
      <c r="E472" s="387" t="s">
        <v>1085</v>
      </c>
      <c r="F472" s="325"/>
      <c r="G472" s="184">
        <f t="shared" si="314"/>
        <v>0</v>
      </c>
      <c r="H472" s="163">
        <f t="shared" si="314"/>
        <v>0</v>
      </c>
      <c r="I472" s="164">
        <f t="shared" si="314"/>
        <v>0</v>
      </c>
      <c r="J472" s="164">
        <f t="shared" si="314"/>
        <v>0</v>
      </c>
      <c r="K472" s="163">
        <f t="shared" si="314"/>
        <v>0</v>
      </c>
      <c r="L472" s="163">
        <f t="shared" si="314"/>
        <v>0</v>
      </c>
    </row>
    <row r="473" spans="1:12" x14ac:dyDescent="0.25">
      <c r="A473" s="374" t="s">
        <v>14</v>
      </c>
      <c r="B473" s="34" t="s">
        <v>66</v>
      </c>
      <c r="C473" s="34" t="s">
        <v>2</v>
      </c>
      <c r="D473" s="34" t="s">
        <v>56</v>
      </c>
      <c r="E473" s="34" t="s">
        <v>1085</v>
      </c>
      <c r="F473" s="325">
        <v>800</v>
      </c>
      <c r="G473" s="184"/>
      <c r="H473" s="184"/>
      <c r="I473" s="184"/>
      <c r="J473" s="184"/>
      <c r="K473" s="163">
        <f t="shared" si="276"/>
        <v>0</v>
      </c>
      <c r="L473" s="163">
        <f t="shared" si="277"/>
        <v>0</v>
      </c>
    </row>
    <row r="474" spans="1:12" ht="76.5" x14ac:dyDescent="0.25">
      <c r="A474" s="374" t="s">
        <v>1168</v>
      </c>
      <c r="B474" s="34" t="s">
        <v>66</v>
      </c>
      <c r="C474" s="34" t="s">
        <v>2</v>
      </c>
      <c r="D474" s="34" t="s">
        <v>56</v>
      </c>
      <c r="E474" s="34" t="s">
        <v>1169</v>
      </c>
      <c r="F474" s="325"/>
      <c r="G474" s="184">
        <f>G475</f>
        <v>359151</v>
      </c>
      <c r="H474" s="184">
        <f t="shared" ref="H474:L475" si="316">H475</f>
        <v>359151</v>
      </c>
      <c r="I474" s="184">
        <f t="shared" si="316"/>
        <v>0</v>
      </c>
      <c r="J474" s="184">
        <f t="shared" si="316"/>
        <v>0</v>
      </c>
      <c r="K474" s="184">
        <f t="shared" si="316"/>
        <v>359151</v>
      </c>
      <c r="L474" s="184">
        <f t="shared" si="316"/>
        <v>359151</v>
      </c>
    </row>
    <row r="475" spans="1:12" ht="76.5" x14ac:dyDescent="0.25">
      <c r="A475" s="374" t="s">
        <v>944</v>
      </c>
      <c r="B475" s="34" t="s">
        <v>66</v>
      </c>
      <c r="C475" s="34" t="s">
        <v>2</v>
      </c>
      <c r="D475" s="34" t="s">
        <v>56</v>
      </c>
      <c r="E475" s="34" t="s">
        <v>1167</v>
      </c>
      <c r="F475" s="325"/>
      <c r="G475" s="184">
        <f>G476</f>
        <v>359151</v>
      </c>
      <c r="H475" s="184">
        <f t="shared" si="316"/>
        <v>359151</v>
      </c>
      <c r="I475" s="184">
        <f t="shared" si="316"/>
        <v>0</v>
      </c>
      <c r="J475" s="184">
        <f t="shared" si="316"/>
        <v>0</v>
      </c>
      <c r="K475" s="184">
        <f t="shared" si="316"/>
        <v>359151</v>
      </c>
      <c r="L475" s="184">
        <f t="shared" si="316"/>
        <v>359151</v>
      </c>
    </row>
    <row r="476" spans="1:12" x14ac:dyDescent="0.25">
      <c r="A476" s="374" t="s">
        <v>14</v>
      </c>
      <c r="B476" s="34" t="s">
        <v>66</v>
      </c>
      <c r="C476" s="34" t="s">
        <v>2</v>
      </c>
      <c r="D476" s="34" t="s">
        <v>56</v>
      </c>
      <c r="E476" s="34" t="s">
        <v>1167</v>
      </c>
      <c r="F476" s="325">
        <v>800</v>
      </c>
      <c r="G476" s="184">
        <v>359151</v>
      </c>
      <c r="H476" s="184">
        <v>359151</v>
      </c>
      <c r="I476" s="184"/>
      <c r="J476" s="184"/>
      <c r="K476" s="184">
        <f t="shared" ref="K476" si="317">G476+I476</f>
        <v>359151</v>
      </c>
      <c r="L476" s="184">
        <f t="shared" ref="L476" si="318">H476+J476</f>
        <v>359151</v>
      </c>
    </row>
    <row r="477" spans="1:12" x14ac:dyDescent="0.25">
      <c r="A477" s="374" t="s">
        <v>64</v>
      </c>
      <c r="B477" s="34" t="s">
        <v>66</v>
      </c>
      <c r="C477" s="34" t="s">
        <v>62</v>
      </c>
      <c r="D477" s="34"/>
      <c r="E477" s="34"/>
      <c r="F477" s="325"/>
      <c r="G477" s="184">
        <f t="shared" ref="G477:L477" si="319">G478+G509+G568+G586+G546</f>
        <v>1597679768.49</v>
      </c>
      <c r="H477" s="163">
        <f t="shared" si="319"/>
        <v>887730597.62</v>
      </c>
      <c r="I477" s="164">
        <f t="shared" si="319"/>
        <v>0</v>
      </c>
      <c r="J477" s="164">
        <f t="shared" si="319"/>
        <v>0</v>
      </c>
      <c r="K477" s="163">
        <f t="shared" si="319"/>
        <v>1597679768.49</v>
      </c>
      <c r="L477" s="163">
        <f t="shared" si="319"/>
        <v>887730597.62</v>
      </c>
    </row>
    <row r="478" spans="1:12" x14ac:dyDescent="0.25">
      <c r="A478" s="374" t="s">
        <v>72</v>
      </c>
      <c r="B478" s="34" t="s">
        <v>66</v>
      </c>
      <c r="C478" s="34" t="s">
        <v>62</v>
      </c>
      <c r="D478" s="34" t="s">
        <v>21</v>
      </c>
      <c r="E478" s="34"/>
      <c r="F478" s="325"/>
      <c r="G478" s="184">
        <f>G486+G505+G479</f>
        <v>757989554.49999988</v>
      </c>
      <c r="H478" s="184">
        <f t="shared" ref="H478:L478" si="320">H486+H505+H479</f>
        <v>415387764.10000002</v>
      </c>
      <c r="I478" s="184">
        <f t="shared" si="320"/>
        <v>0</v>
      </c>
      <c r="J478" s="184">
        <f t="shared" si="320"/>
        <v>0</v>
      </c>
      <c r="K478" s="184">
        <f t="shared" si="320"/>
        <v>757989554.49999988</v>
      </c>
      <c r="L478" s="184">
        <f t="shared" si="320"/>
        <v>415387764.10000002</v>
      </c>
    </row>
    <row r="479" spans="1:12" ht="25.5" x14ac:dyDescent="0.25">
      <c r="A479" s="375" t="s">
        <v>384</v>
      </c>
      <c r="B479" s="325">
        <v>707</v>
      </c>
      <c r="C479" s="34" t="s">
        <v>62</v>
      </c>
      <c r="D479" s="34" t="s">
        <v>21</v>
      </c>
      <c r="E479" s="34" t="s">
        <v>330</v>
      </c>
      <c r="F479" s="34"/>
      <c r="G479" s="184">
        <f>G480</f>
        <v>1079783.1599999999</v>
      </c>
      <c r="H479" s="184">
        <f t="shared" ref="H479:L480" si="321">H480</f>
        <v>659683.16</v>
      </c>
      <c r="I479" s="184">
        <f t="shared" si="321"/>
        <v>0</v>
      </c>
      <c r="J479" s="184">
        <f t="shared" si="321"/>
        <v>0</v>
      </c>
      <c r="K479" s="184">
        <f t="shared" si="321"/>
        <v>1079783.1599999999</v>
      </c>
      <c r="L479" s="184">
        <f t="shared" si="321"/>
        <v>659683.16</v>
      </c>
    </row>
    <row r="480" spans="1:12" x14ac:dyDescent="0.25">
      <c r="A480" s="374" t="s">
        <v>499</v>
      </c>
      <c r="B480" s="325">
        <v>707</v>
      </c>
      <c r="C480" s="34" t="s">
        <v>62</v>
      </c>
      <c r="D480" s="34" t="s">
        <v>21</v>
      </c>
      <c r="E480" s="34" t="s">
        <v>331</v>
      </c>
      <c r="F480" s="34"/>
      <c r="G480" s="184">
        <f>G481</f>
        <v>1079783.1599999999</v>
      </c>
      <c r="H480" s="184">
        <f t="shared" si="321"/>
        <v>659683.16</v>
      </c>
      <c r="I480" s="184">
        <f t="shared" si="321"/>
        <v>0</v>
      </c>
      <c r="J480" s="184">
        <f t="shared" si="321"/>
        <v>0</v>
      </c>
      <c r="K480" s="184">
        <f t="shared" si="321"/>
        <v>1079783.1599999999</v>
      </c>
      <c r="L480" s="184">
        <f t="shared" si="321"/>
        <v>659683.16</v>
      </c>
    </row>
    <row r="481" spans="1:12" ht="25.5" x14ac:dyDescent="0.25">
      <c r="A481" s="374" t="s">
        <v>548</v>
      </c>
      <c r="B481" s="325">
        <v>707</v>
      </c>
      <c r="C481" s="34" t="s">
        <v>62</v>
      </c>
      <c r="D481" s="34" t="s">
        <v>21</v>
      </c>
      <c r="E481" s="34" t="s">
        <v>550</v>
      </c>
      <c r="F481" s="34"/>
      <c r="G481" s="184">
        <f>G482+G484</f>
        <v>1079783.1599999999</v>
      </c>
      <c r="H481" s="184">
        <f t="shared" ref="H481:L481" si="322">H482+H484</f>
        <v>659683.16</v>
      </c>
      <c r="I481" s="184">
        <f t="shared" si="322"/>
        <v>0</v>
      </c>
      <c r="J481" s="184">
        <f t="shared" si="322"/>
        <v>0</v>
      </c>
      <c r="K481" s="184">
        <f t="shared" si="322"/>
        <v>1079783.1599999999</v>
      </c>
      <c r="L481" s="184">
        <f t="shared" si="322"/>
        <v>659683.16</v>
      </c>
    </row>
    <row r="482" spans="1:12" ht="25.5" x14ac:dyDescent="0.25">
      <c r="A482" s="234" t="s">
        <v>842</v>
      </c>
      <c r="B482" s="235" t="s">
        <v>66</v>
      </c>
      <c r="C482" s="34" t="s">
        <v>62</v>
      </c>
      <c r="D482" s="34" t="s">
        <v>21</v>
      </c>
      <c r="E482" s="328" t="s">
        <v>1136</v>
      </c>
      <c r="F482" s="328"/>
      <c r="G482" s="184">
        <f>G483</f>
        <v>0</v>
      </c>
      <c r="H482" s="184">
        <f t="shared" ref="H482:L482" si="323">H483</f>
        <v>0</v>
      </c>
      <c r="I482" s="184">
        <f t="shared" si="323"/>
        <v>0</v>
      </c>
      <c r="J482" s="184">
        <f t="shared" si="323"/>
        <v>0</v>
      </c>
      <c r="K482" s="184">
        <f t="shared" si="323"/>
        <v>0</v>
      </c>
      <c r="L482" s="184">
        <f t="shared" si="323"/>
        <v>0</v>
      </c>
    </row>
    <row r="483" spans="1:12" ht="25.5" x14ac:dyDescent="0.25">
      <c r="A483" s="234" t="s">
        <v>46</v>
      </c>
      <c r="B483" s="235" t="s">
        <v>66</v>
      </c>
      <c r="C483" s="34" t="s">
        <v>62</v>
      </c>
      <c r="D483" s="34" t="s">
        <v>21</v>
      </c>
      <c r="E483" s="328" t="s">
        <v>1136</v>
      </c>
      <c r="F483" s="328" t="s">
        <v>44</v>
      </c>
      <c r="G483" s="164"/>
      <c r="H483" s="164"/>
      <c r="I483" s="164"/>
      <c r="J483" s="164"/>
      <c r="K483" s="184">
        <f>G483+I483</f>
        <v>0</v>
      </c>
      <c r="L483" s="184">
        <f>H483+J483</f>
        <v>0</v>
      </c>
    </row>
    <row r="484" spans="1:12" ht="38.25" x14ac:dyDescent="0.25">
      <c r="A484" s="374" t="s">
        <v>1262</v>
      </c>
      <c r="B484" s="325">
        <v>707</v>
      </c>
      <c r="C484" s="34" t="s">
        <v>62</v>
      </c>
      <c r="D484" s="34" t="s">
        <v>21</v>
      </c>
      <c r="E484" s="34" t="s">
        <v>857</v>
      </c>
      <c r="F484" s="34"/>
      <c r="G484" s="184">
        <f>G485</f>
        <v>1079783.1599999999</v>
      </c>
      <c r="H484" s="184">
        <f t="shared" ref="H484:L484" si="324">H485</f>
        <v>659683.16</v>
      </c>
      <c r="I484" s="184">
        <f t="shared" si="324"/>
        <v>0</v>
      </c>
      <c r="J484" s="184">
        <f t="shared" si="324"/>
        <v>0</v>
      </c>
      <c r="K484" s="184">
        <f t="shared" si="324"/>
        <v>1079783.1599999999</v>
      </c>
      <c r="L484" s="184">
        <f t="shared" si="324"/>
        <v>659683.16</v>
      </c>
    </row>
    <row r="485" spans="1:12" ht="25.5" x14ac:dyDescent="0.25">
      <c r="A485" s="374" t="s">
        <v>46</v>
      </c>
      <c r="B485" s="325">
        <v>707</v>
      </c>
      <c r="C485" s="34" t="s">
        <v>62</v>
      </c>
      <c r="D485" s="34" t="s">
        <v>21</v>
      </c>
      <c r="E485" s="34" t="s">
        <v>857</v>
      </c>
      <c r="F485" s="34" t="s">
        <v>44</v>
      </c>
      <c r="G485" s="184">
        <v>1079783.1599999999</v>
      </c>
      <c r="H485" s="184">
        <v>659683.16</v>
      </c>
      <c r="I485" s="164"/>
      <c r="J485" s="164"/>
      <c r="K485" s="184">
        <f>G485+I485</f>
        <v>1079783.1599999999</v>
      </c>
      <c r="L485" s="184">
        <f>H485+J485</f>
        <v>659683.16</v>
      </c>
    </row>
    <row r="486" spans="1:12" ht="25.5" x14ac:dyDescent="0.25">
      <c r="A486" s="374" t="s">
        <v>453</v>
      </c>
      <c r="B486" s="34" t="s">
        <v>66</v>
      </c>
      <c r="C486" s="34" t="s">
        <v>62</v>
      </c>
      <c r="D486" s="34" t="s">
        <v>21</v>
      </c>
      <c r="E486" s="34" t="s">
        <v>455</v>
      </c>
      <c r="F486" s="325"/>
      <c r="G486" s="184">
        <f t="shared" ref="G486:L486" si="325">G487</f>
        <v>756909771.33999991</v>
      </c>
      <c r="H486" s="163">
        <f t="shared" si="325"/>
        <v>414728080.94</v>
      </c>
      <c r="I486" s="164">
        <f t="shared" si="325"/>
        <v>0</v>
      </c>
      <c r="J486" s="164">
        <f t="shared" si="325"/>
        <v>0</v>
      </c>
      <c r="K486" s="163">
        <f t="shared" si="325"/>
        <v>756909771.33999991</v>
      </c>
      <c r="L486" s="163">
        <f t="shared" si="325"/>
        <v>414728080.94</v>
      </c>
    </row>
    <row r="487" spans="1:12" ht="25.5" x14ac:dyDescent="0.25">
      <c r="A487" s="374" t="s">
        <v>454</v>
      </c>
      <c r="B487" s="34" t="s">
        <v>66</v>
      </c>
      <c r="C487" s="34" t="s">
        <v>62</v>
      </c>
      <c r="D487" s="34" t="s">
        <v>21</v>
      </c>
      <c r="E487" s="34" t="s">
        <v>456</v>
      </c>
      <c r="F487" s="325"/>
      <c r="G487" s="184">
        <f>G488+G502+G499</f>
        <v>756909771.33999991</v>
      </c>
      <c r="H487" s="163">
        <f t="shared" ref="H487:L487" si="326">H488+H502+H499</f>
        <v>414728080.94</v>
      </c>
      <c r="I487" s="164">
        <f t="shared" si="326"/>
        <v>0</v>
      </c>
      <c r="J487" s="164">
        <f t="shared" si="326"/>
        <v>0</v>
      </c>
      <c r="K487" s="163">
        <f t="shared" si="326"/>
        <v>756909771.33999991</v>
      </c>
      <c r="L487" s="163">
        <f t="shared" si="326"/>
        <v>414728080.94</v>
      </c>
    </row>
    <row r="488" spans="1:12" ht="25.5" x14ac:dyDescent="0.25">
      <c r="A488" s="374" t="s">
        <v>457</v>
      </c>
      <c r="B488" s="34" t="s">
        <v>66</v>
      </c>
      <c r="C488" s="34" t="s">
        <v>62</v>
      </c>
      <c r="D488" s="34" t="s">
        <v>21</v>
      </c>
      <c r="E488" s="34" t="s">
        <v>459</v>
      </c>
      <c r="F488" s="325"/>
      <c r="G488" s="184">
        <f>G489+G491+G493+G495+G497</f>
        <v>756720737.66999996</v>
      </c>
      <c r="H488" s="163">
        <f>H489+H491+H493+H495+H497</f>
        <v>414728080.94</v>
      </c>
      <c r="I488" s="164">
        <f t="shared" ref="I488:L488" si="327">I489+I491+I493+I495+I497</f>
        <v>0</v>
      </c>
      <c r="J488" s="164">
        <f t="shared" si="327"/>
        <v>0</v>
      </c>
      <c r="K488" s="163">
        <f t="shared" si="327"/>
        <v>756720737.66999996</v>
      </c>
      <c r="L488" s="163">
        <f t="shared" si="327"/>
        <v>414728080.94</v>
      </c>
    </row>
    <row r="489" spans="1:12" ht="51" x14ac:dyDescent="0.25">
      <c r="A489" s="374" t="s">
        <v>12</v>
      </c>
      <c r="B489" s="325">
        <v>707</v>
      </c>
      <c r="C489" s="34" t="s">
        <v>62</v>
      </c>
      <c r="D489" s="34" t="s">
        <v>21</v>
      </c>
      <c r="E489" s="34" t="s">
        <v>460</v>
      </c>
      <c r="F489" s="34"/>
      <c r="G489" s="184">
        <f>G490</f>
        <v>10000000</v>
      </c>
      <c r="H489" s="163">
        <f>H490</f>
        <v>0</v>
      </c>
      <c r="I489" s="164">
        <f t="shared" ref="I489:L489" si="328">I490</f>
        <v>0</v>
      </c>
      <c r="J489" s="164">
        <f t="shared" si="328"/>
        <v>0</v>
      </c>
      <c r="K489" s="163">
        <f t="shared" si="328"/>
        <v>10000000</v>
      </c>
      <c r="L489" s="163">
        <f t="shared" si="328"/>
        <v>0</v>
      </c>
    </row>
    <row r="490" spans="1:12" ht="25.5" x14ac:dyDescent="0.25">
      <c r="A490" s="374" t="s">
        <v>46</v>
      </c>
      <c r="B490" s="325">
        <v>707</v>
      </c>
      <c r="C490" s="34" t="s">
        <v>62</v>
      </c>
      <c r="D490" s="34" t="s">
        <v>21</v>
      </c>
      <c r="E490" s="34" t="s">
        <v>460</v>
      </c>
      <c r="F490" s="34" t="s">
        <v>44</v>
      </c>
      <c r="G490" s="184">
        <v>10000000</v>
      </c>
      <c r="H490" s="163"/>
      <c r="I490" s="164"/>
      <c r="J490" s="164"/>
      <c r="K490" s="163">
        <f t="shared" si="276"/>
        <v>10000000</v>
      </c>
      <c r="L490" s="163">
        <f t="shared" si="277"/>
        <v>0</v>
      </c>
    </row>
    <row r="491" spans="1:12" ht="51" x14ac:dyDescent="0.25">
      <c r="A491" s="374" t="s">
        <v>874</v>
      </c>
      <c r="B491" s="34" t="s">
        <v>66</v>
      </c>
      <c r="C491" s="34" t="s">
        <v>62</v>
      </c>
      <c r="D491" s="34" t="s">
        <v>21</v>
      </c>
      <c r="E491" s="34" t="s">
        <v>875</v>
      </c>
      <c r="F491" s="325"/>
      <c r="G491" s="184">
        <f>G492</f>
        <v>19340880.940000001</v>
      </c>
      <c r="H491" s="163">
        <f>H492</f>
        <v>19340880.940000001</v>
      </c>
      <c r="I491" s="164">
        <f t="shared" ref="I491:L491" si="329">I492</f>
        <v>0</v>
      </c>
      <c r="J491" s="164">
        <f t="shared" si="329"/>
        <v>0</v>
      </c>
      <c r="K491" s="163">
        <f t="shared" si="329"/>
        <v>19340880.940000001</v>
      </c>
      <c r="L491" s="163">
        <f t="shared" si="329"/>
        <v>19340880.940000001</v>
      </c>
    </row>
    <row r="492" spans="1:12" ht="25.5" x14ac:dyDescent="0.25">
      <c r="A492" s="374" t="s">
        <v>46</v>
      </c>
      <c r="B492" s="34" t="s">
        <v>66</v>
      </c>
      <c r="C492" s="34" t="s">
        <v>62</v>
      </c>
      <c r="D492" s="34" t="s">
        <v>21</v>
      </c>
      <c r="E492" s="34" t="s">
        <v>875</v>
      </c>
      <c r="F492" s="325">
        <v>600</v>
      </c>
      <c r="G492" s="184">
        <f>734358+18606522.94</f>
        <v>19340880.940000001</v>
      </c>
      <c r="H492" s="184">
        <f>734358+18606522.94</f>
        <v>19340880.940000001</v>
      </c>
      <c r="I492" s="164"/>
      <c r="J492" s="164"/>
      <c r="K492" s="163">
        <f t="shared" si="276"/>
        <v>19340880.940000001</v>
      </c>
      <c r="L492" s="163">
        <f t="shared" si="277"/>
        <v>19340880.940000001</v>
      </c>
    </row>
    <row r="493" spans="1:12" ht="51" x14ac:dyDescent="0.25">
      <c r="A493" s="374" t="s">
        <v>935</v>
      </c>
      <c r="B493" s="34" t="s">
        <v>66</v>
      </c>
      <c r="C493" s="34" t="s">
        <v>62</v>
      </c>
      <c r="D493" s="34" t="s">
        <v>21</v>
      </c>
      <c r="E493" s="34" t="s">
        <v>461</v>
      </c>
      <c r="F493" s="325"/>
      <c r="G493" s="184">
        <f>G494</f>
        <v>395387200</v>
      </c>
      <c r="H493" s="163">
        <f>H494</f>
        <v>395387200</v>
      </c>
      <c r="I493" s="164">
        <f t="shared" ref="I493:L493" si="330">I494</f>
        <v>0</v>
      </c>
      <c r="J493" s="164">
        <f t="shared" si="330"/>
        <v>0</v>
      </c>
      <c r="K493" s="163">
        <f t="shared" si="330"/>
        <v>395387200</v>
      </c>
      <c r="L493" s="163">
        <f t="shared" si="330"/>
        <v>395387200</v>
      </c>
    </row>
    <row r="494" spans="1:12" ht="25.5" x14ac:dyDescent="0.25">
      <c r="A494" s="374" t="s">
        <v>46</v>
      </c>
      <c r="B494" s="34" t="s">
        <v>66</v>
      </c>
      <c r="C494" s="34" t="s">
        <v>62</v>
      </c>
      <c r="D494" s="34" t="s">
        <v>21</v>
      </c>
      <c r="E494" s="34" t="s">
        <v>461</v>
      </c>
      <c r="F494" s="325">
        <v>600</v>
      </c>
      <c r="G494" s="184">
        <f>376758100+18629100</f>
        <v>395387200</v>
      </c>
      <c r="H494" s="163">
        <f>376758100+18629100</f>
        <v>395387200</v>
      </c>
      <c r="I494" s="164"/>
      <c r="J494" s="164"/>
      <c r="K494" s="163">
        <f t="shared" ref="K494:K606" si="331">G494+I494</f>
        <v>395387200</v>
      </c>
      <c r="L494" s="163">
        <f t="shared" ref="L494:L606" si="332">H494+J494</f>
        <v>395387200</v>
      </c>
    </row>
    <row r="495" spans="1:12" ht="51" x14ac:dyDescent="0.25">
      <c r="A495" s="374" t="s">
        <v>68</v>
      </c>
      <c r="B495" s="34" t="s">
        <v>66</v>
      </c>
      <c r="C495" s="34" t="s">
        <v>62</v>
      </c>
      <c r="D495" s="34" t="s">
        <v>21</v>
      </c>
      <c r="E495" s="34" t="s">
        <v>458</v>
      </c>
      <c r="F495" s="325"/>
      <c r="G495" s="184">
        <f>G496</f>
        <v>319679068.30000001</v>
      </c>
      <c r="H495" s="163">
        <f>H496</f>
        <v>0</v>
      </c>
      <c r="I495" s="164">
        <f t="shared" ref="I495:L495" si="333">I496</f>
        <v>0</v>
      </c>
      <c r="J495" s="164">
        <f t="shared" si="333"/>
        <v>0</v>
      </c>
      <c r="K495" s="163">
        <f t="shared" si="333"/>
        <v>319679068.30000001</v>
      </c>
      <c r="L495" s="163">
        <f t="shared" si="333"/>
        <v>0</v>
      </c>
    </row>
    <row r="496" spans="1:12" ht="25.5" x14ac:dyDescent="0.25">
      <c r="A496" s="374" t="s">
        <v>46</v>
      </c>
      <c r="B496" s="34" t="s">
        <v>66</v>
      </c>
      <c r="C496" s="34" t="s">
        <v>62</v>
      </c>
      <c r="D496" s="34" t="s">
        <v>21</v>
      </c>
      <c r="E496" s="34" t="s">
        <v>458</v>
      </c>
      <c r="F496" s="325">
        <v>600</v>
      </c>
      <c r="G496" s="184">
        <v>319679068.30000001</v>
      </c>
      <c r="H496" s="163"/>
      <c r="I496" s="164"/>
      <c r="J496" s="164"/>
      <c r="K496" s="163">
        <f t="shared" si="331"/>
        <v>319679068.30000001</v>
      </c>
      <c r="L496" s="163">
        <f t="shared" si="332"/>
        <v>0</v>
      </c>
    </row>
    <row r="497" spans="1:12" ht="63.75" x14ac:dyDescent="0.25">
      <c r="A497" s="374" t="s">
        <v>1124</v>
      </c>
      <c r="B497" s="34" t="s">
        <v>66</v>
      </c>
      <c r="C497" s="34" t="s">
        <v>62</v>
      </c>
      <c r="D497" s="34" t="s">
        <v>21</v>
      </c>
      <c r="E497" s="34" t="s">
        <v>881</v>
      </c>
      <c r="F497" s="325"/>
      <c r="G497" s="184">
        <f>G498</f>
        <v>12313588.43</v>
      </c>
      <c r="H497" s="163">
        <f>H498</f>
        <v>0</v>
      </c>
      <c r="I497" s="164">
        <f t="shared" ref="I497:L497" si="334">I498</f>
        <v>0</v>
      </c>
      <c r="J497" s="164">
        <f t="shared" si="334"/>
        <v>0</v>
      </c>
      <c r="K497" s="163">
        <f t="shared" si="334"/>
        <v>12313588.43</v>
      </c>
      <c r="L497" s="163">
        <f t="shared" si="334"/>
        <v>0</v>
      </c>
    </row>
    <row r="498" spans="1:12" ht="25.5" x14ac:dyDescent="0.25">
      <c r="A498" s="374" t="s">
        <v>46</v>
      </c>
      <c r="B498" s="34" t="s">
        <v>66</v>
      </c>
      <c r="C498" s="34" t="s">
        <v>62</v>
      </c>
      <c r="D498" s="34" t="s">
        <v>21</v>
      </c>
      <c r="E498" s="34" t="s">
        <v>881</v>
      </c>
      <c r="F498" s="325">
        <v>600</v>
      </c>
      <c r="G498" s="184">
        <f>467537+11846051.43</f>
        <v>12313588.43</v>
      </c>
      <c r="H498" s="163"/>
      <c r="I498" s="164"/>
      <c r="J498" s="164"/>
      <c r="K498" s="163">
        <f t="shared" si="331"/>
        <v>12313588.43</v>
      </c>
      <c r="L498" s="163">
        <f t="shared" si="332"/>
        <v>0</v>
      </c>
    </row>
    <row r="499" spans="1:12" ht="38.25" x14ac:dyDescent="0.25">
      <c r="A499" s="374" t="s">
        <v>472</v>
      </c>
      <c r="B499" s="34" t="s">
        <v>66</v>
      </c>
      <c r="C499" s="34" t="s">
        <v>62</v>
      </c>
      <c r="D499" s="34" t="s">
        <v>21</v>
      </c>
      <c r="E499" s="34" t="s">
        <v>473</v>
      </c>
      <c r="F499" s="325"/>
      <c r="G499" s="184">
        <f>G500</f>
        <v>110000</v>
      </c>
      <c r="H499" s="163">
        <f t="shared" ref="H499:L500" si="335">H500</f>
        <v>0</v>
      </c>
      <c r="I499" s="164">
        <f t="shared" si="335"/>
        <v>0</v>
      </c>
      <c r="J499" s="164">
        <f t="shared" si="335"/>
        <v>0</v>
      </c>
      <c r="K499" s="163">
        <f t="shared" si="335"/>
        <v>110000</v>
      </c>
      <c r="L499" s="163">
        <f t="shared" si="335"/>
        <v>0</v>
      </c>
    </row>
    <row r="500" spans="1:12" ht="25.5" x14ac:dyDescent="0.25">
      <c r="A500" s="374" t="s">
        <v>477</v>
      </c>
      <c r="B500" s="34" t="s">
        <v>66</v>
      </c>
      <c r="C500" s="34" t="s">
        <v>62</v>
      </c>
      <c r="D500" s="34" t="s">
        <v>21</v>
      </c>
      <c r="E500" s="34" t="s">
        <v>479</v>
      </c>
      <c r="F500" s="325"/>
      <c r="G500" s="184">
        <f>G501</f>
        <v>110000</v>
      </c>
      <c r="H500" s="163">
        <f t="shared" si="335"/>
        <v>0</v>
      </c>
      <c r="I500" s="164">
        <f t="shared" si="335"/>
        <v>0</v>
      </c>
      <c r="J500" s="164">
        <f t="shared" si="335"/>
        <v>0</v>
      </c>
      <c r="K500" s="163">
        <f t="shared" si="335"/>
        <v>110000</v>
      </c>
      <c r="L500" s="163">
        <f t="shared" si="335"/>
        <v>0</v>
      </c>
    </row>
    <row r="501" spans="1:12" ht="25.5" x14ac:dyDescent="0.25">
      <c r="A501" s="374" t="s">
        <v>46</v>
      </c>
      <c r="B501" s="34" t="s">
        <v>66</v>
      </c>
      <c r="C501" s="34" t="s">
        <v>62</v>
      </c>
      <c r="D501" s="34" t="s">
        <v>21</v>
      </c>
      <c r="E501" s="34" t="s">
        <v>479</v>
      </c>
      <c r="F501" s="325">
        <v>600</v>
      </c>
      <c r="G501" s="184">
        <v>110000</v>
      </c>
      <c r="H501" s="163"/>
      <c r="I501" s="164"/>
      <c r="J501" s="164"/>
      <c r="K501" s="163">
        <f t="shared" ref="K501" si="336">G501+I501</f>
        <v>110000</v>
      </c>
      <c r="L501" s="163">
        <f t="shared" ref="L501" si="337">H501+J501</f>
        <v>0</v>
      </c>
    </row>
    <row r="502" spans="1:12" ht="25.5" x14ac:dyDescent="0.25">
      <c r="A502" s="374" t="s">
        <v>859</v>
      </c>
      <c r="B502" s="34" t="s">
        <v>66</v>
      </c>
      <c r="C502" s="34" t="s">
        <v>62</v>
      </c>
      <c r="D502" s="34" t="s">
        <v>21</v>
      </c>
      <c r="E502" s="34" t="s">
        <v>860</v>
      </c>
      <c r="F502" s="325"/>
      <c r="G502" s="184">
        <f>G503</f>
        <v>79033.67</v>
      </c>
      <c r="H502" s="163">
        <f t="shared" ref="H502:L503" si="338">H503</f>
        <v>0</v>
      </c>
      <c r="I502" s="164">
        <f t="shared" si="338"/>
        <v>0</v>
      </c>
      <c r="J502" s="164">
        <f t="shared" si="338"/>
        <v>0</v>
      </c>
      <c r="K502" s="163">
        <f t="shared" si="338"/>
        <v>79033.67</v>
      </c>
      <c r="L502" s="163">
        <f t="shared" si="338"/>
        <v>0</v>
      </c>
    </row>
    <row r="503" spans="1:12" ht="38.25" x14ac:dyDescent="0.25">
      <c r="A503" s="50" t="s">
        <v>408</v>
      </c>
      <c r="B503" s="34" t="s">
        <v>66</v>
      </c>
      <c r="C503" s="34" t="s">
        <v>62</v>
      </c>
      <c r="D503" s="34" t="s">
        <v>21</v>
      </c>
      <c r="E503" s="34" t="s">
        <v>861</v>
      </c>
      <c r="F503" s="325"/>
      <c r="G503" s="184">
        <f>G504</f>
        <v>79033.67</v>
      </c>
      <c r="H503" s="163">
        <f t="shared" si="338"/>
        <v>0</v>
      </c>
      <c r="I503" s="164">
        <f t="shared" si="338"/>
        <v>0</v>
      </c>
      <c r="J503" s="164">
        <f t="shared" si="338"/>
        <v>0</v>
      </c>
      <c r="K503" s="163">
        <f t="shared" si="338"/>
        <v>79033.67</v>
      </c>
      <c r="L503" s="163">
        <f t="shared" si="338"/>
        <v>0</v>
      </c>
    </row>
    <row r="504" spans="1:12" ht="25.5" x14ac:dyDescent="0.25">
      <c r="A504" s="374" t="s">
        <v>50</v>
      </c>
      <c r="B504" s="34" t="s">
        <v>66</v>
      </c>
      <c r="C504" s="34" t="s">
        <v>62</v>
      </c>
      <c r="D504" s="34" t="s">
        <v>21</v>
      </c>
      <c r="E504" s="34" t="s">
        <v>861</v>
      </c>
      <c r="F504" s="325">
        <v>400</v>
      </c>
      <c r="G504" s="164">
        <v>79033.67</v>
      </c>
      <c r="H504" s="163"/>
      <c r="I504" s="164"/>
      <c r="J504" s="164"/>
      <c r="K504" s="163">
        <f>G504+I504</f>
        <v>79033.67</v>
      </c>
      <c r="L504" s="163">
        <f>H504+J504</f>
        <v>0</v>
      </c>
    </row>
    <row r="505" spans="1:12" x14ac:dyDescent="0.25">
      <c r="A505" s="98" t="s">
        <v>7</v>
      </c>
      <c r="B505" s="34" t="s">
        <v>66</v>
      </c>
      <c r="C505" s="34" t="s">
        <v>62</v>
      </c>
      <c r="D505" s="34" t="s">
        <v>21</v>
      </c>
      <c r="E505" s="34" t="s">
        <v>320</v>
      </c>
      <c r="F505" s="325"/>
      <c r="G505" s="184">
        <f>G506</f>
        <v>0</v>
      </c>
      <c r="H505" s="163">
        <f t="shared" ref="H505:L507" si="339">H506</f>
        <v>0</v>
      </c>
      <c r="I505" s="164">
        <f t="shared" si="339"/>
        <v>0</v>
      </c>
      <c r="J505" s="164">
        <f t="shared" si="339"/>
        <v>0</v>
      </c>
      <c r="K505" s="163">
        <f t="shared" si="339"/>
        <v>0</v>
      </c>
      <c r="L505" s="163">
        <f t="shared" si="339"/>
        <v>0</v>
      </c>
    </row>
    <row r="506" spans="1:12" ht="25.5" x14ac:dyDescent="0.25">
      <c r="A506" s="98" t="s">
        <v>6</v>
      </c>
      <c r="B506" s="34" t="s">
        <v>66</v>
      </c>
      <c r="C506" s="34" t="s">
        <v>62</v>
      </c>
      <c r="D506" s="34" t="s">
        <v>21</v>
      </c>
      <c r="E506" s="34" t="s">
        <v>321</v>
      </c>
      <c r="F506" s="325"/>
      <c r="G506" s="184">
        <f>G507</f>
        <v>0</v>
      </c>
      <c r="H506" s="163">
        <f t="shared" si="339"/>
        <v>0</v>
      </c>
      <c r="I506" s="164">
        <f t="shared" si="339"/>
        <v>0</v>
      </c>
      <c r="J506" s="164">
        <f t="shared" si="339"/>
        <v>0</v>
      </c>
      <c r="K506" s="163">
        <f t="shared" si="339"/>
        <v>0</v>
      </c>
      <c r="L506" s="163">
        <f t="shared" si="339"/>
        <v>0</v>
      </c>
    </row>
    <row r="507" spans="1:12" ht="38.25" x14ac:dyDescent="0.25">
      <c r="A507" s="50" t="s">
        <v>408</v>
      </c>
      <c r="B507" s="34" t="s">
        <v>66</v>
      </c>
      <c r="C507" s="34" t="s">
        <v>62</v>
      </c>
      <c r="D507" s="34" t="s">
        <v>21</v>
      </c>
      <c r="E507" s="34" t="s">
        <v>818</v>
      </c>
      <c r="F507" s="325"/>
      <c r="G507" s="164">
        <f>G508</f>
        <v>0</v>
      </c>
      <c r="H507" s="164">
        <f t="shared" si="339"/>
        <v>0</v>
      </c>
      <c r="I507" s="164">
        <f t="shared" si="339"/>
        <v>0</v>
      </c>
      <c r="J507" s="164">
        <f t="shared" si="339"/>
        <v>0</v>
      </c>
      <c r="K507" s="164">
        <f t="shared" si="339"/>
        <v>0</v>
      </c>
      <c r="L507" s="164">
        <f t="shared" si="339"/>
        <v>0</v>
      </c>
    </row>
    <row r="508" spans="1:12" ht="25.5" x14ac:dyDescent="0.25">
      <c r="A508" s="374" t="s">
        <v>50</v>
      </c>
      <c r="B508" s="34" t="s">
        <v>66</v>
      </c>
      <c r="C508" s="34" t="s">
        <v>62</v>
      </c>
      <c r="D508" s="34" t="s">
        <v>21</v>
      </c>
      <c r="E508" s="34" t="s">
        <v>818</v>
      </c>
      <c r="F508" s="325">
        <v>400</v>
      </c>
      <c r="G508" s="164">
        <v>0</v>
      </c>
      <c r="H508" s="164"/>
      <c r="I508" s="164"/>
      <c r="J508" s="164"/>
      <c r="K508" s="164">
        <f>G508+I508</f>
        <v>0</v>
      </c>
      <c r="L508" s="164">
        <f>H508+J508</f>
        <v>0</v>
      </c>
    </row>
    <row r="509" spans="1:12" x14ac:dyDescent="0.25">
      <c r="A509" s="374" t="s">
        <v>63</v>
      </c>
      <c r="B509" s="34" t="s">
        <v>66</v>
      </c>
      <c r="C509" s="34" t="s">
        <v>62</v>
      </c>
      <c r="D509" s="34" t="s">
        <v>39</v>
      </c>
      <c r="E509" s="34"/>
      <c r="F509" s="325"/>
      <c r="G509" s="184">
        <f>G510</f>
        <v>586267099.47000003</v>
      </c>
      <c r="H509" s="163">
        <f>H510</f>
        <v>467564903.97000003</v>
      </c>
      <c r="I509" s="164">
        <f t="shared" ref="I509:L509" si="340">I510</f>
        <v>0</v>
      </c>
      <c r="J509" s="164">
        <f t="shared" si="340"/>
        <v>0</v>
      </c>
      <c r="K509" s="163">
        <f t="shared" si="340"/>
        <v>586267099.47000003</v>
      </c>
      <c r="L509" s="163">
        <f t="shared" si="340"/>
        <v>467564903.97000003</v>
      </c>
    </row>
    <row r="510" spans="1:12" ht="25.5" x14ac:dyDescent="0.25">
      <c r="A510" s="374" t="s">
        <v>463</v>
      </c>
      <c r="B510" s="34" t="s">
        <v>66</v>
      </c>
      <c r="C510" s="34" t="s">
        <v>62</v>
      </c>
      <c r="D510" s="34" t="s">
        <v>39</v>
      </c>
      <c r="E510" s="34" t="s">
        <v>455</v>
      </c>
      <c r="F510" s="325"/>
      <c r="G510" s="184">
        <f t="shared" ref="G510:L510" si="341">G511+G538</f>
        <v>586267099.47000003</v>
      </c>
      <c r="H510" s="163">
        <f t="shared" si="341"/>
        <v>467564903.97000003</v>
      </c>
      <c r="I510" s="164">
        <f t="shared" si="341"/>
        <v>0</v>
      </c>
      <c r="J510" s="164">
        <f t="shared" si="341"/>
        <v>0</v>
      </c>
      <c r="K510" s="163">
        <f t="shared" si="341"/>
        <v>586267099.47000003</v>
      </c>
      <c r="L510" s="163">
        <f t="shared" si="341"/>
        <v>467564903.97000003</v>
      </c>
    </row>
    <row r="511" spans="1:12" ht="25.5" x14ac:dyDescent="0.25">
      <c r="A511" s="374" t="s">
        <v>462</v>
      </c>
      <c r="B511" s="34" t="s">
        <v>66</v>
      </c>
      <c r="C511" s="34" t="s">
        <v>62</v>
      </c>
      <c r="D511" s="34" t="s">
        <v>39</v>
      </c>
      <c r="E511" s="34" t="s">
        <v>456</v>
      </c>
      <c r="F511" s="325"/>
      <c r="G511" s="184">
        <f>G512+G527</f>
        <v>559492848.05000007</v>
      </c>
      <c r="H511" s="163">
        <f>H512+H527</f>
        <v>444822003.97000003</v>
      </c>
      <c r="I511" s="164">
        <f t="shared" ref="I511:L511" si="342">I512+I527</f>
        <v>0</v>
      </c>
      <c r="J511" s="164">
        <f t="shared" si="342"/>
        <v>0</v>
      </c>
      <c r="K511" s="163">
        <f t="shared" si="342"/>
        <v>559492848.05000007</v>
      </c>
      <c r="L511" s="163">
        <f t="shared" si="342"/>
        <v>444822003.97000003</v>
      </c>
    </row>
    <row r="512" spans="1:12" ht="25.5" x14ac:dyDescent="0.25">
      <c r="A512" s="374" t="s">
        <v>457</v>
      </c>
      <c r="B512" s="34" t="s">
        <v>66</v>
      </c>
      <c r="C512" s="34" t="s">
        <v>62</v>
      </c>
      <c r="D512" s="34" t="s">
        <v>39</v>
      </c>
      <c r="E512" s="34" t="s">
        <v>459</v>
      </c>
      <c r="F512" s="325"/>
      <c r="G512" s="184">
        <f>G513+G515+G517+G519+G521+G523+G525</f>
        <v>555251286.72000003</v>
      </c>
      <c r="H512" s="163">
        <f>H513+H515+H517+H519+H521+H523+H525</f>
        <v>442468700</v>
      </c>
      <c r="I512" s="164">
        <f t="shared" ref="I512:L512" si="343">I513+I515+I517+I519+I521+I523+I525</f>
        <v>0</v>
      </c>
      <c r="J512" s="164">
        <f t="shared" si="343"/>
        <v>0</v>
      </c>
      <c r="K512" s="163">
        <f t="shared" si="343"/>
        <v>555251286.72000003</v>
      </c>
      <c r="L512" s="163">
        <f t="shared" si="343"/>
        <v>442468700</v>
      </c>
    </row>
    <row r="513" spans="1:12" ht="51" x14ac:dyDescent="0.25">
      <c r="A513" s="374" t="s">
        <v>12</v>
      </c>
      <c r="B513" s="325">
        <v>707</v>
      </c>
      <c r="C513" s="34" t="s">
        <v>62</v>
      </c>
      <c r="D513" s="34" t="s">
        <v>39</v>
      </c>
      <c r="E513" s="34" t="s">
        <v>460</v>
      </c>
      <c r="F513" s="34"/>
      <c r="G513" s="184">
        <f>G514</f>
        <v>5000000</v>
      </c>
      <c r="H513" s="163">
        <f>H514</f>
        <v>0</v>
      </c>
      <c r="I513" s="164">
        <f t="shared" ref="I513:L513" si="344">I514</f>
        <v>0</v>
      </c>
      <c r="J513" s="164">
        <f t="shared" si="344"/>
        <v>0</v>
      </c>
      <c r="K513" s="163">
        <f t="shared" si="344"/>
        <v>5000000</v>
      </c>
      <c r="L513" s="163">
        <f t="shared" si="344"/>
        <v>0</v>
      </c>
    </row>
    <row r="514" spans="1:12" ht="25.5" x14ac:dyDescent="0.25">
      <c r="A514" s="374" t="s">
        <v>46</v>
      </c>
      <c r="B514" s="325">
        <v>707</v>
      </c>
      <c r="C514" s="34" t="s">
        <v>62</v>
      </c>
      <c r="D514" s="34" t="s">
        <v>39</v>
      </c>
      <c r="E514" s="34" t="s">
        <v>460</v>
      </c>
      <c r="F514" s="34" t="s">
        <v>44</v>
      </c>
      <c r="G514" s="184">
        <v>5000000</v>
      </c>
      <c r="H514" s="163"/>
      <c r="I514" s="164"/>
      <c r="J514" s="164"/>
      <c r="K514" s="163">
        <f t="shared" si="331"/>
        <v>5000000</v>
      </c>
      <c r="L514" s="163">
        <f t="shared" si="332"/>
        <v>0</v>
      </c>
    </row>
    <row r="515" spans="1:12" ht="63.75" x14ac:dyDescent="0.25">
      <c r="A515" s="374" t="s">
        <v>71</v>
      </c>
      <c r="B515" s="34" t="s">
        <v>66</v>
      </c>
      <c r="C515" s="34" t="s">
        <v>62</v>
      </c>
      <c r="D515" s="34" t="s">
        <v>39</v>
      </c>
      <c r="E515" s="34" t="s">
        <v>464</v>
      </c>
      <c r="F515" s="325"/>
      <c r="G515" s="184">
        <f>G516</f>
        <v>0</v>
      </c>
      <c r="H515" s="163">
        <f>H516</f>
        <v>0</v>
      </c>
      <c r="I515" s="164">
        <f t="shared" ref="I515:L515" si="345">I516</f>
        <v>0</v>
      </c>
      <c r="J515" s="164">
        <f t="shared" si="345"/>
        <v>0</v>
      </c>
      <c r="K515" s="163">
        <f t="shared" si="345"/>
        <v>0</v>
      </c>
      <c r="L515" s="163">
        <f t="shared" si="345"/>
        <v>0</v>
      </c>
    </row>
    <row r="516" spans="1:12" ht="25.5" x14ac:dyDescent="0.25">
      <c r="A516" s="374" t="s">
        <v>46</v>
      </c>
      <c r="B516" s="34" t="s">
        <v>66</v>
      </c>
      <c r="C516" s="34" t="s">
        <v>62</v>
      </c>
      <c r="D516" s="34" t="s">
        <v>39</v>
      </c>
      <c r="E516" s="34" t="s">
        <v>464</v>
      </c>
      <c r="F516" s="325">
        <v>600</v>
      </c>
      <c r="G516" s="184"/>
      <c r="H516" s="163"/>
      <c r="I516" s="164"/>
      <c r="J516" s="164"/>
      <c r="K516" s="163">
        <f t="shared" si="331"/>
        <v>0</v>
      </c>
      <c r="L516" s="163">
        <f t="shared" si="332"/>
        <v>0</v>
      </c>
    </row>
    <row r="517" spans="1:12" ht="63.75" x14ac:dyDescent="0.25">
      <c r="A517" s="374" t="s">
        <v>936</v>
      </c>
      <c r="B517" s="34" t="s">
        <v>66</v>
      </c>
      <c r="C517" s="34" t="s">
        <v>62</v>
      </c>
      <c r="D517" s="34" t="s">
        <v>39</v>
      </c>
      <c r="E517" s="34" t="s">
        <v>465</v>
      </c>
      <c r="F517" s="325"/>
      <c r="G517" s="184">
        <f>G518</f>
        <v>442468700</v>
      </c>
      <c r="H517" s="163">
        <f>H518</f>
        <v>442468700</v>
      </c>
      <c r="I517" s="164">
        <f t="shared" ref="I517:L517" si="346">I518</f>
        <v>0</v>
      </c>
      <c r="J517" s="164">
        <f t="shared" si="346"/>
        <v>0</v>
      </c>
      <c r="K517" s="163">
        <f t="shared" si="346"/>
        <v>442468700</v>
      </c>
      <c r="L517" s="163">
        <f t="shared" si="346"/>
        <v>442468700</v>
      </c>
    </row>
    <row r="518" spans="1:12" ht="25.5" x14ac:dyDescent="0.25">
      <c r="A518" s="374" t="s">
        <v>46</v>
      </c>
      <c r="B518" s="34" t="s">
        <v>66</v>
      </c>
      <c r="C518" s="34" t="s">
        <v>62</v>
      </c>
      <c r="D518" s="34" t="s">
        <v>39</v>
      </c>
      <c r="E518" s="34" t="s">
        <v>465</v>
      </c>
      <c r="F518" s="325">
        <v>600</v>
      </c>
      <c r="G518" s="184">
        <f>426135500+16333200</f>
        <v>442468700</v>
      </c>
      <c r="H518" s="163">
        <f>426135500+16333200</f>
        <v>442468700</v>
      </c>
      <c r="I518" s="164"/>
      <c r="J518" s="164"/>
      <c r="K518" s="163">
        <f t="shared" si="331"/>
        <v>442468700</v>
      </c>
      <c r="L518" s="163">
        <f t="shared" si="332"/>
        <v>442468700</v>
      </c>
    </row>
    <row r="519" spans="1:12" ht="51" x14ac:dyDescent="0.25">
      <c r="A519" s="374" t="s">
        <v>469</v>
      </c>
      <c r="B519" s="34" t="s">
        <v>66</v>
      </c>
      <c r="C519" s="34" t="s">
        <v>62</v>
      </c>
      <c r="D519" s="34" t="s">
        <v>39</v>
      </c>
      <c r="E519" s="34" t="s">
        <v>466</v>
      </c>
      <c r="F519" s="325"/>
      <c r="G519" s="184">
        <f>G520</f>
        <v>107032586.72</v>
      </c>
      <c r="H519" s="163">
        <f>H520</f>
        <v>0</v>
      </c>
      <c r="I519" s="164">
        <f t="shared" ref="I519:L519" si="347">I520</f>
        <v>0</v>
      </c>
      <c r="J519" s="164">
        <f t="shared" si="347"/>
        <v>0</v>
      </c>
      <c r="K519" s="163">
        <f t="shared" si="347"/>
        <v>107032586.72</v>
      </c>
      <c r="L519" s="163">
        <f t="shared" si="347"/>
        <v>0</v>
      </c>
    </row>
    <row r="520" spans="1:12" ht="25.5" x14ac:dyDescent="0.25">
      <c r="A520" s="374" t="s">
        <v>46</v>
      </c>
      <c r="B520" s="34" t="s">
        <v>66</v>
      </c>
      <c r="C520" s="34" t="s">
        <v>62</v>
      </c>
      <c r="D520" s="34" t="s">
        <v>39</v>
      </c>
      <c r="E520" s="34" t="s">
        <v>466</v>
      </c>
      <c r="F520" s="325">
        <v>600</v>
      </c>
      <c r="G520" s="184">
        <v>107032586.72</v>
      </c>
      <c r="H520" s="163"/>
      <c r="I520" s="164"/>
      <c r="J520" s="164"/>
      <c r="K520" s="163">
        <f t="shared" si="331"/>
        <v>107032586.72</v>
      </c>
      <c r="L520" s="163">
        <f t="shared" si="332"/>
        <v>0</v>
      </c>
    </row>
    <row r="521" spans="1:12" ht="51" x14ac:dyDescent="0.25">
      <c r="A521" s="374" t="s">
        <v>470</v>
      </c>
      <c r="B521" s="34" t="s">
        <v>66</v>
      </c>
      <c r="C521" s="34" t="s">
        <v>62</v>
      </c>
      <c r="D521" s="34" t="s">
        <v>39</v>
      </c>
      <c r="E521" s="34" t="s">
        <v>467</v>
      </c>
      <c r="F521" s="325"/>
      <c r="G521" s="184">
        <f>G522</f>
        <v>0</v>
      </c>
      <c r="H521" s="163">
        <f>H522</f>
        <v>0</v>
      </c>
      <c r="I521" s="164">
        <f t="shared" ref="I521:L521" si="348">I522</f>
        <v>0</v>
      </c>
      <c r="J521" s="164">
        <f t="shared" si="348"/>
        <v>0</v>
      </c>
      <c r="K521" s="163">
        <f t="shared" si="348"/>
        <v>0</v>
      </c>
      <c r="L521" s="163">
        <f t="shared" si="348"/>
        <v>0</v>
      </c>
    </row>
    <row r="522" spans="1:12" ht="25.5" x14ac:dyDescent="0.25">
      <c r="A522" s="374" t="s">
        <v>46</v>
      </c>
      <c r="B522" s="34" t="s">
        <v>66</v>
      </c>
      <c r="C522" s="34" t="s">
        <v>62</v>
      </c>
      <c r="D522" s="34" t="s">
        <v>39</v>
      </c>
      <c r="E522" s="34" t="s">
        <v>467</v>
      </c>
      <c r="F522" s="325">
        <v>600</v>
      </c>
      <c r="G522" s="184">
        <v>0</v>
      </c>
      <c r="H522" s="163"/>
      <c r="I522" s="164"/>
      <c r="J522" s="164"/>
      <c r="K522" s="163">
        <f t="shared" si="331"/>
        <v>0</v>
      </c>
      <c r="L522" s="163">
        <f t="shared" si="332"/>
        <v>0</v>
      </c>
    </row>
    <row r="523" spans="1:12" ht="63.75" x14ac:dyDescent="0.25">
      <c r="A523" s="374" t="s">
        <v>471</v>
      </c>
      <c r="B523" s="34" t="s">
        <v>66</v>
      </c>
      <c r="C523" s="34" t="s">
        <v>62</v>
      </c>
      <c r="D523" s="34" t="s">
        <v>39</v>
      </c>
      <c r="E523" s="34" t="s">
        <v>468</v>
      </c>
      <c r="F523" s="325"/>
      <c r="G523" s="184">
        <f>G524</f>
        <v>0</v>
      </c>
      <c r="H523" s="163">
        <f>H524</f>
        <v>0</v>
      </c>
      <c r="I523" s="164">
        <f t="shared" ref="I523:L523" si="349">I524</f>
        <v>0</v>
      </c>
      <c r="J523" s="164">
        <f t="shared" si="349"/>
        <v>0</v>
      </c>
      <c r="K523" s="163">
        <f t="shared" si="349"/>
        <v>0</v>
      </c>
      <c r="L523" s="163">
        <f t="shared" si="349"/>
        <v>0</v>
      </c>
    </row>
    <row r="524" spans="1:12" ht="25.5" x14ac:dyDescent="0.25">
      <c r="A524" s="374" t="s">
        <v>46</v>
      </c>
      <c r="B524" s="34" t="s">
        <v>66</v>
      </c>
      <c r="C524" s="34" t="s">
        <v>62</v>
      </c>
      <c r="D524" s="34" t="s">
        <v>39</v>
      </c>
      <c r="E524" s="34" t="s">
        <v>468</v>
      </c>
      <c r="F524" s="325">
        <v>600</v>
      </c>
      <c r="G524" s="184"/>
      <c r="H524" s="163"/>
      <c r="I524" s="164"/>
      <c r="J524" s="164"/>
      <c r="K524" s="163">
        <f t="shared" si="331"/>
        <v>0</v>
      </c>
      <c r="L524" s="163">
        <f t="shared" si="332"/>
        <v>0</v>
      </c>
    </row>
    <row r="525" spans="1:12" x14ac:dyDescent="0.25">
      <c r="A525" s="374" t="s">
        <v>474</v>
      </c>
      <c r="B525" s="34" t="s">
        <v>66</v>
      </c>
      <c r="C525" s="34" t="s">
        <v>62</v>
      </c>
      <c r="D525" s="34" t="s">
        <v>39</v>
      </c>
      <c r="E525" s="34" t="s">
        <v>475</v>
      </c>
      <c r="F525" s="325"/>
      <c r="G525" s="184">
        <f>G526</f>
        <v>750000</v>
      </c>
      <c r="H525" s="163">
        <f>H526</f>
        <v>0</v>
      </c>
      <c r="I525" s="164">
        <f t="shared" ref="I525:L525" si="350">I526</f>
        <v>0</v>
      </c>
      <c r="J525" s="164">
        <f t="shared" si="350"/>
        <v>0</v>
      </c>
      <c r="K525" s="163">
        <f t="shared" si="350"/>
        <v>750000</v>
      </c>
      <c r="L525" s="163">
        <f t="shared" si="350"/>
        <v>0</v>
      </c>
    </row>
    <row r="526" spans="1:12" ht="25.5" x14ac:dyDescent="0.25">
      <c r="A526" s="374" t="s">
        <v>46</v>
      </c>
      <c r="B526" s="34" t="s">
        <v>66</v>
      </c>
      <c r="C526" s="34" t="s">
        <v>62</v>
      </c>
      <c r="D526" s="34" t="s">
        <v>39</v>
      </c>
      <c r="E526" s="34" t="s">
        <v>475</v>
      </c>
      <c r="F526" s="325">
        <v>600</v>
      </c>
      <c r="G526" s="184">
        <v>750000</v>
      </c>
      <c r="H526" s="163"/>
      <c r="I526" s="164"/>
      <c r="J526" s="164"/>
      <c r="K526" s="163">
        <f t="shared" si="331"/>
        <v>750000</v>
      </c>
      <c r="L526" s="163">
        <f t="shared" si="332"/>
        <v>0</v>
      </c>
    </row>
    <row r="527" spans="1:12" ht="38.25" x14ac:dyDescent="0.25">
      <c r="A527" s="374" t="s">
        <v>472</v>
      </c>
      <c r="B527" s="34" t="s">
        <v>66</v>
      </c>
      <c r="C527" s="34" t="s">
        <v>62</v>
      </c>
      <c r="D527" s="34" t="s">
        <v>39</v>
      </c>
      <c r="E527" s="34" t="s">
        <v>473</v>
      </c>
      <c r="F527" s="325"/>
      <c r="G527" s="184">
        <f>G530+G532+G528+G534+G536</f>
        <v>4241561.33</v>
      </c>
      <c r="H527" s="184">
        <f t="shared" ref="H527:L527" si="351">H530+H532+H528+H534+H536</f>
        <v>2353303.9700000002</v>
      </c>
      <c r="I527" s="184">
        <f t="shared" si="351"/>
        <v>0</v>
      </c>
      <c r="J527" s="184">
        <f t="shared" si="351"/>
        <v>0</v>
      </c>
      <c r="K527" s="184">
        <f t="shared" si="351"/>
        <v>4241561.33</v>
      </c>
      <c r="L527" s="184">
        <f t="shared" si="351"/>
        <v>2353303.9700000002</v>
      </c>
    </row>
    <row r="528" spans="1:12" ht="38.25" x14ac:dyDescent="0.25">
      <c r="A528" s="374" t="s">
        <v>841</v>
      </c>
      <c r="B528" s="34" t="s">
        <v>66</v>
      </c>
      <c r="C528" s="34" t="s">
        <v>62</v>
      </c>
      <c r="D528" s="34" t="s">
        <v>39</v>
      </c>
      <c r="E528" s="34" t="s">
        <v>850</v>
      </c>
      <c r="F528" s="325"/>
      <c r="G528" s="184">
        <f>G529</f>
        <v>0</v>
      </c>
      <c r="H528" s="184">
        <f t="shared" ref="H528:L528" si="352">H529</f>
        <v>0</v>
      </c>
      <c r="I528" s="164">
        <f t="shared" si="352"/>
        <v>0</v>
      </c>
      <c r="J528" s="164">
        <f t="shared" si="352"/>
        <v>0</v>
      </c>
      <c r="K528" s="184">
        <f t="shared" si="352"/>
        <v>0</v>
      </c>
      <c r="L528" s="184">
        <f t="shared" si="352"/>
        <v>0</v>
      </c>
    </row>
    <row r="529" spans="1:12" ht="25.5" x14ac:dyDescent="0.25">
      <c r="A529" s="374" t="s">
        <v>46</v>
      </c>
      <c r="B529" s="34" t="s">
        <v>66</v>
      </c>
      <c r="C529" s="34" t="s">
        <v>62</v>
      </c>
      <c r="D529" s="34" t="s">
        <v>39</v>
      </c>
      <c r="E529" s="34" t="s">
        <v>850</v>
      </c>
      <c r="F529" s="325">
        <v>600</v>
      </c>
      <c r="G529" s="184"/>
      <c r="H529" s="184"/>
      <c r="I529" s="164"/>
      <c r="J529" s="164"/>
      <c r="K529" s="184">
        <f>G529+I529</f>
        <v>0</v>
      </c>
      <c r="L529" s="184">
        <f>H529+J529</f>
        <v>0</v>
      </c>
    </row>
    <row r="530" spans="1:12" ht="25.5" x14ac:dyDescent="0.25">
      <c r="A530" s="374" t="s">
        <v>476</v>
      </c>
      <c r="B530" s="34" t="s">
        <v>66</v>
      </c>
      <c r="C530" s="34" t="s">
        <v>62</v>
      </c>
      <c r="D530" s="34" t="s">
        <v>39</v>
      </c>
      <c r="E530" s="34" t="s">
        <v>478</v>
      </c>
      <c r="F530" s="325"/>
      <c r="G530" s="184">
        <f>G531</f>
        <v>50000</v>
      </c>
      <c r="H530" s="163">
        <f>H531</f>
        <v>0</v>
      </c>
      <c r="I530" s="164">
        <f t="shared" ref="I530:L530" si="353">I531</f>
        <v>0</v>
      </c>
      <c r="J530" s="164">
        <f t="shared" si="353"/>
        <v>0</v>
      </c>
      <c r="K530" s="163">
        <f t="shared" si="353"/>
        <v>50000</v>
      </c>
      <c r="L530" s="163">
        <f t="shared" si="353"/>
        <v>0</v>
      </c>
    </row>
    <row r="531" spans="1:12" ht="25.5" x14ac:dyDescent="0.25">
      <c r="A531" s="374" t="s">
        <v>46</v>
      </c>
      <c r="B531" s="34" t="s">
        <v>66</v>
      </c>
      <c r="C531" s="34" t="s">
        <v>62</v>
      </c>
      <c r="D531" s="34" t="s">
        <v>39</v>
      </c>
      <c r="E531" s="34" t="s">
        <v>478</v>
      </c>
      <c r="F531" s="325">
        <v>600</v>
      </c>
      <c r="G531" s="184">
        <v>50000</v>
      </c>
      <c r="H531" s="163"/>
      <c r="I531" s="164"/>
      <c r="J531" s="164"/>
      <c r="K531" s="163">
        <f t="shared" si="331"/>
        <v>50000</v>
      </c>
      <c r="L531" s="163">
        <f t="shared" si="332"/>
        <v>0</v>
      </c>
    </row>
    <row r="532" spans="1:12" ht="25.5" x14ac:dyDescent="0.25">
      <c r="A532" s="374" t="s">
        <v>477</v>
      </c>
      <c r="B532" s="34" t="s">
        <v>66</v>
      </c>
      <c r="C532" s="34" t="s">
        <v>62</v>
      </c>
      <c r="D532" s="34" t="s">
        <v>39</v>
      </c>
      <c r="E532" s="34" t="s">
        <v>479</v>
      </c>
      <c r="F532" s="325"/>
      <c r="G532" s="184">
        <f>G533</f>
        <v>340000</v>
      </c>
      <c r="H532" s="163">
        <f>H533</f>
        <v>0</v>
      </c>
      <c r="I532" s="164">
        <f t="shared" ref="I532:L532" si="354">I533</f>
        <v>0</v>
      </c>
      <c r="J532" s="164">
        <f t="shared" si="354"/>
        <v>0</v>
      </c>
      <c r="K532" s="163">
        <f t="shared" si="354"/>
        <v>340000</v>
      </c>
      <c r="L532" s="163">
        <f t="shared" si="354"/>
        <v>0</v>
      </c>
    </row>
    <row r="533" spans="1:12" ht="25.5" x14ac:dyDescent="0.25">
      <c r="A533" s="374" t="s">
        <v>46</v>
      </c>
      <c r="B533" s="34" t="s">
        <v>66</v>
      </c>
      <c r="C533" s="34" t="s">
        <v>62</v>
      </c>
      <c r="D533" s="34" t="s">
        <v>39</v>
      </c>
      <c r="E533" s="34" t="s">
        <v>479</v>
      </c>
      <c r="F533" s="325">
        <v>600</v>
      </c>
      <c r="G533" s="184">
        <v>340000</v>
      </c>
      <c r="H533" s="163"/>
      <c r="I533" s="164"/>
      <c r="J533" s="164"/>
      <c r="K533" s="163">
        <f t="shared" si="331"/>
        <v>340000</v>
      </c>
      <c r="L533" s="163">
        <f t="shared" si="332"/>
        <v>0</v>
      </c>
    </row>
    <row r="534" spans="1:12" ht="51" x14ac:dyDescent="0.25">
      <c r="A534" s="374" t="s">
        <v>1249</v>
      </c>
      <c r="B534" s="325">
        <v>707</v>
      </c>
      <c r="C534" s="34" t="s">
        <v>62</v>
      </c>
      <c r="D534" s="34" t="s">
        <v>39</v>
      </c>
      <c r="E534" s="34" t="s">
        <v>851</v>
      </c>
      <c r="F534" s="34"/>
      <c r="G534" s="184">
        <f>G535</f>
        <v>3851561.33</v>
      </c>
      <c r="H534" s="184">
        <f t="shared" ref="H534:L534" si="355">H535</f>
        <v>2353303.9700000002</v>
      </c>
      <c r="I534" s="164">
        <f t="shared" si="355"/>
        <v>0</v>
      </c>
      <c r="J534" s="164">
        <f t="shared" si="355"/>
        <v>0</v>
      </c>
      <c r="K534" s="184">
        <f t="shared" si="355"/>
        <v>3851561.33</v>
      </c>
      <c r="L534" s="184">
        <f t="shared" si="355"/>
        <v>2353303.9700000002</v>
      </c>
    </row>
    <row r="535" spans="1:12" ht="25.5" x14ac:dyDescent="0.25">
      <c r="A535" s="374" t="s">
        <v>46</v>
      </c>
      <c r="B535" s="325">
        <v>707</v>
      </c>
      <c r="C535" s="34" t="s">
        <v>62</v>
      </c>
      <c r="D535" s="34" t="s">
        <v>39</v>
      </c>
      <c r="E535" s="34" t="s">
        <v>851</v>
      </c>
      <c r="F535" s="34" t="s">
        <v>44</v>
      </c>
      <c r="G535" s="184">
        <v>3851561.33</v>
      </c>
      <c r="H535" s="184">
        <v>2353303.9700000002</v>
      </c>
      <c r="I535" s="164"/>
      <c r="J535" s="164"/>
      <c r="K535" s="184">
        <f>G535+I535</f>
        <v>3851561.33</v>
      </c>
      <c r="L535" s="184">
        <f>H535+J535</f>
        <v>2353303.9700000002</v>
      </c>
    </row>
    <row r="536" spans="1:12" ht="38.25" x14ac:dyDescent="0.25">
      <c r="A536" s="374" t="s">
        <v>841</v>
      </c>
      <c r="B536" s="34" t="s">
        <v>66</v>
      </c>
      <c r="C536" s="34" t="s">
        <v>62</v>
      </c>
      <c r="D536" s="34" t="s">
        <v>39</v>
      </c>
      <c r="E536" s="34" t="s">
        <v>1135</v>
      </c>
      <c r="F536" s="325"/>
      <c r="G536" s="184">
        <f>G537</f>
        <v>0</v>
      </c>
      <c r="H536" s="184">
        <f t="shared" ref="H536:L536" si="356">H537</f>
        <v>0</v>
      </c>
      <c r="I536" s="184">
        <f t="shared" si="356"/>
        <v>0</v>
      </c>
      <c r="J536" s="184">
        <f t="shared" si="356"/>
        <v>0</v>
      </c>
      <c r="K536" s="184">
        <f t="shared" si="356"/>
        <v>0</v>
      </c>
      <c r="L536" s="184">
        <f t="shared" si="356"/>
        <v>0</v>
      </c>
    </row>
    <row r="537" spans="1:12" ht="25.5" x14ac:dyDescent="0.25">
      <c r="A537" s="374" t="s">
        <v>46</v>
      </c>
      <c r="B537" s="34" t="s">
        <v>66</v>
      </c>
      <c r="C537" s="34" t="s">
        <v>62</v>
      </c>
      <c r="D537" s="34" t="s">
        <v>39</v>
      </c>
      <c r="E537" s="34" t="s">
        <v>1135</v>
      </c>
      <c r="F537" s="325">
        <v>600</v>
      </c>
      <c r="G537" s="164"/>
      <c r="H537" s="164"/>
      <c r="I537" s="164"/>
      <c r="J537" s="164"/>
      <c r="K537" s="184">
        <f>G537+I537</f>
        <v>0</v>
      </c>
      <c r="L537" s="184">
        <f>H537+J537</f>
        <v>0</v>
      </c>
    </row>
    <row r="538" spans="1:12" x14ac:dyDescent="0.25">
      <c r="A538" s="374" t="s">
        <v>480</v>
      </c>
      <c r="B538" s="34" t="s">
        <v>66</v>
      </c>
      <c r="C538" s="34" t="s">
        <v>62</v>
      </c>
      <c r="D538" s="34" t="s">
        <v>39</v>
      </c>
      <c r="E538" s="34" t="s">
        <v>482</v>
      </c>
      <c r="F538" s="325"/>
      <c r="G538" s="184">
        <f>G539</f>
        <v>26774251.420000002</v>
      </c>
      <c r="H538" s="163">
        <f>H539</f>
        <v>22742900</v>
      </c>
      <c r="I538" s="164">
        <f t="shared" ref="I538:L538" si="357">I539</f>
        <v>0</v>
      </c>
      <c r="J538" s="164">
        <f t="shared" si="357"/>
        <v>0</v>
      </c>
      <c r="K538" s="163">
        <f t="shared" si="357"/>
        <v>26774251.420000002</v>
      </c>
      <c r="L538" s="163">
        <f t="shared" si="357"/>
        <v>22742900</v>
      </c>
    </row>
    <row r="539" spans="1:12" ht="25.5" x14ac:dyDescent="0.25">
      <c r="A539" s="374" t="s">
        <v>481</v>
      </c>
      <c r="B539" s="34" t="s">
        <v>66</v>
      </c>
      <c r="C539" s="34" t="s">
        <v>62</v>
      </c>
      <c r="D539" s="34" t="s">
        <v>39</v>
      </c>
      <c r="E539" s="34" t="s">
        <v>483</v>
      </c>
      <c r="F539" s="325"/>
      <c r="G539" s="184">
        <f>G540+G542+G544</f>
        <v>26774251.420000002</v>
      </c>
      <c r="H539" s="163">
        <f>H540+H542+H544</f>
        <v>22742900</v>
      </c>
      <c r="I539" s="164">
        <f t="shared" ref="I539:L539" si="358">I540+I542+I544</f>
        <v>0</v>
      </c>
      <c r="J539" s="164">
        <f t="shared" si="358"/>
        <v>0</v>
      </c>
      <c r="K539" s="163">
        <f t="shared" si="358"/>
        <v>26774251.420000002</v>
      </c>
      <c r="L539" s="163">
        <f t="shared" si="358"/>
        <v>22742900</v>
      </c>
    </row>
    <row r="540" spans="1:12" ht="63.75" x14ac:dyDescent="0.25">
      <c r="A540" s="374" t="s">
        <v>930</v>
      </c>
      <c r="B540" s="34" t="s">
        <v>66</v>
      </c>
      <c r="C540" s="34" t="s">
        <v>62</v>
      </c>
      <c r="D540" s="34" t="s">
        <v>39</v>
      </c>
      <c r="E540" s="34" t="s">
        <v>484</v>
      </c>
      <c r="F540" s="325"/>
      <c r="G540" s="184">
        <f>G541</f>
        <v>1756000</v>
      </c>
      <c r="H540" s="163">
        <f>H541</f>
        <v>1756000</v>
      </c>
      <c r="I540" s="164">
        <f t="shared" ref="I540:L540" si="359">I541</f>
        <v>0</v>
      </c>
      <c r="J540" s="164">
        <f t="shared" si="359"/>
        <v>0</v>
      </c>
      <c r="K540" s="163">
        <f t="shared" si="359"/>
        <v>1756000</v>
      </c>
      <c r="L540" s="163">
        <f t="shared" si="359"/>
        <v>1756000</v>
      </c>
    </row>
    <row r="541" spans="1:12" ht="25.5" x14ac:dyDescent="0.25">
      <c r="A541" s="374" t="s">
        <v>46</v>
      </c>
      <c r="B541" s="34" t="s">
        <v>66</v>
      </c>
      <c r="C541" s="34" t="s">
        <v>62</v>
      </c>
      <c r="D541" s="34" t="s">
        <v>39</v>
      </c>
      <c r="E541" s="34" t="s">
        <v>484</v>
      </c>
      <c r="F541" s="325">
        <v>600</v>
      </c>
      <c r="G541" s="184">
        <v>1756000</v>
      </c>
      <c r="H541" s="163">
        <v>1756000</v>
      </c>
      <c r="I541" s="164"/>
      <c r="J541" s="164"/>
      <c r="K541" s="163">
        <f>G541+I541</f>
        <v>1756000</v>
      </c>
      <c r="L541" s="163">
        <f>H541+J541</f>
        <v>1756000</v>
      </c>
    </row>
    <row r="542" spans="1:12" ht="25.5" x14ac:dyDescent="0.25">
      <c r="A542" s="374" t="s">
        <v>67</v>
      </c>
      <c r="B542" s="34" t="s">
        <v>66</v>
      </c>
      <c r="C542" s="34" t="s">
        <v>62</v>
      </c>
      <c r="D542" s="34" t="s">
        <v>39</v>
      </c>
      <c r="E542" s="34" t="s">
        <v>485</v>
      </c>
      <c r="F542" s="325"/>
      <c r="G542" s="184">
        <f>G543</f>
        <v>20986900</v>
      </c>
      <c r="H542" s="163">
        <f>H543</f>
        <v>20986900</v>
      </c>
      <c r="I542" s="164">
        <f t="shared" ref="I542:J542" si="360">I543</f>
        <v>0</v>
      </c>
      <c r="J542" s="164">
        <f t="shared" si="360"/>
        <v>0</v>
      </c>
      <c r="K542" s="163">
        <f t="shared" si="331"/>
        <v>20986900</v>
      </c>
      <c r="L542" s="163">
        <f t="shared" si="332"/>
        <v>20986900</v>
      </c>
    </row>
    <row r="543" spans="1:12" ht="25.5" x14ac:dyDescent="0.25">
      <c r="A543" s="374" t="s">
        <v>46</v>
      </c>
      <c r="B543" s="34" t="s">
        <v>66</v>
      </c>
      <c r="C543" s="34" t="s">
        <v>62</v>
      </c>
      <c r="D543" s="34" t="s">
        <v>39</v>
      </c>
      <c r="E543" s="34" t="s">
        <v>485</v>
      </c>
      <c r="F543" s="325">
        <v>600</v>
      </c>
      <c r="G543" s="184">
        <v>20986900</v>
      </c>
      <c r="H543" s="163">
        <v>20986900</v>
      </c>
      <c r="I543" s="164"/>
      <c r="J543" s="164"/>
      <c r="K543" s="163">
        <f t="shared" si="331"/>
        <v>20986900</v>
      </c>
      <c r="L543" s="163">
        <f t="shared" si="332"/>
        <v>20986900</v>
      </c>
    </row>
    <row r="544" spans="1:12" ht="63.75" x14ac:dyDescent="0.25">
      <c r="A544" s="374" t="s">
        <v>955</v>
      </c>
      <c r="B544" s="34" t="s">
        <v>66</v>
      </c>
      <c r="C544" s="34" t="s">
        <v>62</v>
      </c>
      <c r="D544" s="34" t="s">
        <v>39</v>
      </c>
      <c r="E544" s="34" t="s">
        <v>486</v>
      </c>
      <c r="F544" s="325"/>
      <c r="G544" s="184">
        <f>G545</f>
        <v>4031351.42</v>
      </c>
      <c r="H544" s="163">
        <f>H545</f>
        <v>0</v>
      </c>
      <c r="I544" s="164">
        <f t="shared" ref="I544:L544" si="361">I545</f>
        <v>0</v>
      </c>
      <c r="J544" s="164">
        <f t="shared" si="361"/>
        <v>0</v>
      </c>
      <c r="K544" s="163">
        <f t="shared" si="361"/>
        <v>4031351.42</v>
      </c>
      <c r="L544" s="163">
        <f t="shared" si="361"/>
        <v>0</v>
      </c>
    </row>
    <row r="545" spans="1:12" ht="25.5" x14ac:dyDescent="0.25">
      <c r="A545" s="374" t="s">
        <v>46</v>
      </c>
      <c r="B545" s="34" t="s">
        <v>66</v>
      </c>
      <c r="C545" s="34" t="s">
        <v>62</v>
      </c>
      <c r="D545" s="34" t="s">
        <v>39</v>
      </c>
      <c r="E545" s="34" t="s">
        <v>486</v>
      </c>
      <c r="F545" s="325">
        <v>600</v>
      </c>
      <c r="G545" s="184">
        <v>4031351.42</v>
      </c>
      <c r="H545" s="163"/>
      <c r="I545" s="164"/>
      <c r="J545" s="164"/>
      <c r="K545" s="163">
        <f t="shared" si="331"/>
        <v>4031351.42</v>
      </c>
      <c r="L545" s="163">
        <f t="shared" si="332"/>
        <v>0</v>
      </c>
    </row>
    <row r="546" spans="1:12" x14ac:dyDescent="0.25">
      <c r="A546" s="374" t="s">
        <v>866</v>
      </c>
      <c r="B546" s="34" t="s">
        <v>66</v>
      </c>
      <c r="C546" s="34" t="s">
        <v>62</v>
      </c>
      <c r="D546" s="34" t="s">
        <v>36</v>
      </c>
      <c r="E546" s="34"/>
      <c r="F546" s="325"/>
      <c r="G546" s="184">
        <f>G552+G547</f>
        <v>142485704.43000001</v>
      </c>
      <c r="H546" s="184">
        <f t="shared" ref="H546:L546" si="362">H552+H547</f>
        <v>2744586.55</v>
      </c>
      <c r="I546" s="184">
        <f t="shared" si="362"/>
        <v>0</v>
      </c>
      <c r="J546" s="184">
        <f t="shared" si="362"/>
        <v>0</v>
      </c>
      <c r="K546" s="184">
        <f t="shared" si="362"/>
        <v>142485704.43000001</v>
      </c>
      <c r="L546" s="184">
        <f t="shared" si="362"/>
        <v>2744586.55</v>
      </c>
    </row>
    <row r="547" spans="1:12" ht="25.5" x14ac:dyDescent="0.25">
      <c r="A547" s="374" t="s">
        <v>1199</v>
      </c>
      <c r="B547" s="351" t="s">
        <v>66</v>
      </c>
      <c r="C547" s="351" t="s">
        <v>62</v>
      </c>
      <c r="D547" s="351" t="s">
        <v>36</v>
      </c>
      <c r="E547" s="346" t="s">
        <v>392</v>
      </c>
      <c r="F547" s="345"/>
      <c r="G547" s="184">
        <f>G548</f>
        <v>109843.2</v>
      </c>
      <c r="H547" s="184">
        <f t="shared" ref="H547:L550" si="363">H548</f>
        <v>0</v>
      </c>
      <c r="I547" s="184">
        <f t="shared" si="363"/>
        <v>0</v>
      </c>
      <c r="J547" s="184">
        <f t="shared" si="363"/>
        <v>0</v>
      </c>
      <c r="K547" s="184">
        <f t="shared" si="363"/>
        <v>109843.2</v>
      </c>
      <c r="L547" s="184">
        <f t="shared" si="363"/>
        <v>0</v>
      </c>
    </row>
    <row r="548" spans="1:12" ht="25.5" x14ac:dyDescent="0.25">
      <c r="A548" s="384" t="s">
        <v>1280</v>
      </c>
      <c r="B548" s="351" t="s">
        <v>66</v>
      </c>
      <c r="C548" s="351" t="s">
        <v>62</v>
      </c>
      <c r="D548" s="351" t="s">
        <v>36</v>
      </c>
      <c r="E548" s="351" t="s">
        <v>1200</v>
      </c>
      <c r="F548" s="349"/>
      <c r="G548" s="184">
        <f>G549</f>
        <v>109843.2</v>
      </c>
      <c r="H548" s="184">
        <f t="shared" si="363"/>
        <v>0</v>
      </c>
      <c r="I548" s="184">
        <f t="shared" si="363"/>
        <v>0</v>
      </c>
      <c r="J548" s="184">
        <f t="shared" si="363"/>
        <v>0</v>
      </c>
      <c r="K548" s="184">
        <f t="shared" si="363"/>
        <v>109843.2</v>
      </c>
      <c r="L548" s="184">
        <f t="shared" si="363"/>
        <v>0</v>
      </c>
    </row>
    <row r="549" spans="1:12" ht="38.25" x14ac:dyDescent="0.25">
      <c r="A549" s="55" t="s">
        <v>1271</v>
      </c>
      <c r="B549" s="351" t="s">
        <v>66</v>
      </c>
      <c r="C549" s="351" t="s">
        <v>62</v>
      </c>
      <c r="D549" s="351" t="s">
        <v>36</v>
      </c>
      <c r="E549" s="346" t="s">
        <v>1201</v>
      </c>
      <c r="F549" s="345"/>
      <c r="G549" s="184">
        <f>G550</f>
        <v>109843.2</v>
      </c>
      <c r="H549" s="184">
        <f t="shared" si="363"/>
        <v>0</v>
      </c>
      <c r="I549" s="184">
        <f t="shared" si="363"/>
        <v>0</v>
      </c>
      <c r="J549" s="184">
        <f t="shared" si="363"/>
        <v>0</v>
      </c>
      <c r="K549" s="184">
        <f t="shared" si="363"/>
        <v>109843.2</v>
      </c>
      <c r="L549" s="184">
        <f t="shared" si="363"/>
        <v>0</v>
      </c>
    </row>
    <row r="550" spans="1:12" ht="25.5" x14ac:dyDescent="0.25">
      <c r="A550" s="315" t="s">
        <v>1182</v>
      </c>
      <c r="B550" s="351" t="s">
        <v>66</v>
      </c>
      <c r="C550" s="351" t="s">
        <v>62</v>
      </c>
      <c r="D550" s="351" t="s">
        <v>36</v>
      </c>
      <c r="E550" s="346" t="s">
        <v>1202</v>
      </c>
      <c r="F550" s="345"/>
      <c r="G550" s="184">
        <f>G551</f>
        <v>109843.2</v>
      </c>
      <c r="H550" s="184">
        <f t="shared" si="363"/>
        <v>0</v>
      </c>
      <c r="I550" s="184">
        <f t="shared" si="363"/>
        <v>0</v>
      </c>
      <c r="J550" s="184">
        <f t="shared" si="363"/>
        <v>0</v>
      </c>
      <c r="K550" s="184">
        <f t="shared" si="363"/>
        <v>109843.2</v>
      </c>
      <c r="L550" s="184">
        <f t="shared" si="363"/>
        <v>0</v>
      </c>
    </row>
    <row r="551" spans="1:12" ht="25.5" x14ac:dyDescent="0.25">
      <c r="A551" s="374" t="s">
        <v>46</v>
      </c>
      <c r="B551" s="351" t="s">
        <v>66</v>
      </c>
      <c r="C551" s="351" t="s">
        <v>62</v>
      </c>
      <c r="D551" s="351" t="s">
        <v>36</v>
      </c>
      <c r="E551" s="351" t="s">
        <v>1202</v>
      </c>
      <c r="F551" s="345">
        <v>600</v>
      </c>
      <c r="G551" s="164">
        <v>109843.2</v>
      </c>
      <c r="H551" s="184"/>
      <c r="I551" s="164"/>
      <c r="J551" s="164"/>
      <c r="K551" s="184">
        <f>G551+I551</f>
        <v>109843.2</v>
      </c>
      <c r="L551" s="184">
        <f>H551+J551</f>
        <v>0</v>
      </c>
    </row>
    <row r="552" spans="1:12" ht="25.5" x14ac:dyDescent="0.25">
      <c r="A552" s="374" t="s">
        <v>453</v>
      </c>
      <c r="B552" s="34" t="s">
        <v>66</v>
      </c>
      <c r="C552" s="34" t="s">
        <v>62</v>
      </c>
      <c r="D552" s="34" t="s">
        <v>36</v>
      </c>
      <c r="E552" s="34" t="s">
        <v>455</v>
      </c>
      <c r="F552" s="325"/>
      <c r="G552" s="184">
        <f>G553</f>
        <v>142375861.23000002</v>
      </c>
      <c r="H552" s="163">
        <f t="shared" ref="H552:L552" si="364">H553</f>
        <v>2744586.55</v>
      </c>
      <c r="I552" s="164">
        <f t="shared" si="364"/>
        <v>0</v>
      </c>
      <c r="J552" s="164">
        <f t="shared" si="364"/>
        <v>0</v>
      </c>
      <c r="K552" s="163">
        <f t="shared" si="364"/>
        <v>142375861.23000002</v>
      </c>
      <c r="L552" s="163">
        <f t="shared" si="364"/>
        <v>2744586.55</v>
      </c>
    </row>
    <row r="553" spans="1:12" ht="25.5" x14ac:dyDescent="0.25">
      <c r="A553" s="374" t="s">
        <v>462</v>
      </c>
      <c r="B553" s="34" t="s">
        <v>66</v>
      </c>
      <c r="C553" s="34" t="s">
        <v>62</v>
      </c>
      <c r="D553" s="34" t="s">
        <v>36</v>
      </c>
      <c r="E553" s="34" t="s">
        <v>456</v>
      </c>
      <c r="F553" s="325"/>
      <c r="G553" s="184">
        <f>G554+G565</f>
        <v>142375861.23000002</v>
      </c>
      <c r="H553" s="163">
        <f t="shared" ref="H553:L553" si="365">H554+H565</f>
        <v>2744586.55</v>
      </c>
      <c r="I553" s="164">
        <f t="shared" si="365"/>
        <v>0</v>
      </c>
      <c r="J553" s="164">
        <f t="shared" si="365"/>
        <v>0</v>
      </c>
      <c r="K553" s="163">
        <f t="shared" si="365"/>
        <v>142375861.23000002</v>
      </c>
      <c r="L553" s="163">
        <f t="shared" si="365"/>
        <v>2744586.55</v>
      </c>
    </row>
    <row r="554" spans="1:12" ht="25.5" x14ac:dyDescent="0.25">
      <c r="A554" s="374" t="s">
        <v>457</v>
      </c>
      <c r="B554" s="34" t="s">
        <v>66</v>
      </c>
      <c r="C554" s="34" t="s">
        <v>62</v>
      </c>
      <c r="D554" s="34" t="s">
        <v>36</v>
      </c>
      <c r="E554" s="34" t="s">
        <v>459</v>
      </c>
      <c r="F554" s="325"/>
      <c r="G554" s="184">
        <f>G555+G559+G561+G557+G563</f>
        <v>141896861.23000002</v>
      </c>
      <c r="H554" s="184">
        <f t="shared" ref="H554:L554" si="366">H555+H559+H561+H557+H563</f>
        <v>2744586.55</v>
      </c>
      <c r="I554" s="184">
        <f t="shared" si="366"/>
        <v>0</v>
      </c>
      <c r="J554" s="184">
        <f t="shared" si="366"/>
        <v>0</v>
      </c>
      <c r="K554" s="184">
        <f t="shared" si="366"/>
        <v>141896861.23000002</v>
      </c>
      <c r="L554" s="184">
        <f t="shared" si="366"/>
        <v>2744586.55</v>
      </c>
    </row>
    <row r="555" spans="1:12" ht="51" x14ac:dyDescent="0.25">
      <c r="A555" s="374" t="s">
        <v>12</v>
      </c>
      <c r="B555" s="325">
        <v>707</v>
      </c>
      <c r="C555" s="34" t="s">
        <v>62</v>
      </c>
      <c r="D555" s="34" t="s">
        <v>36</v>
      </c>
      <c r="E555" s="34" t="s">
        <v>460</v>
      </c>
      <c r="F555" s="34"/>
      <c r="G555" s="184">
        <f>G556</f>
        <v>1400000</v>
      </c>
      <c r="H555" s="163">
        <f t="shared" ref="H555:L555" si="367">H556</f>
        <v>0</v>
      </c>
      <c r="I555" s="164">
        <f t="shared" si="367"/>
        <v>0</v>
      </c>
      <c r="J555" s="164">
        <f t="shared" si="367"/>
        <v>0</v>
      </c>
      <c r="K555" s="163">
        <f t="shared" si="367"/>
        <v>1400000</v>
      </c>
      <c r="L555" s="163">
        <f t="shared" si="367"/>
        <v>0</v>
      </c>
    </row>
    <row r="556" spans="1:12" ht="25.5" x14ac:dyDescent="0.25">
      <c r="A556" s="374" t="s">
        <v>46</v>
      </c>
      <c r="B556" s="325">
        <v>707</v>
      </c>
      <c r="C556" s="34" t="s">
        <v>62</v>
      </c>
      <c r="D556" s="34" t="s">
        <v>36</v>
      </c>
      <c r="E556" s="34" t="s">
        <v>460</v>
      </c>
      <c r="F556" s="34" t="s">
        <v>44</v>
      </c>
      <c r="G556" s="184">
        <v>1400000</v>
      </c>
      <c r="H556" s="163"/>
      <c r="I556" s="164">
        <v>0</v>
      </c>
      <c r="J556" s="164"/>
      <c r="K556" s="163">
        <f>G556+I556</f>
        <v>1400000</v>
      </c>
      <c r="L556" s="163">
        <f>H556+J556</f>
        <v>0</v>
      </c>
    </row>
    <row r="557" spans="1:12" ht="51" x14ac:dyDescent="0.25">
      <c r="A557" s="374" t="s">
        <v>874</v>
      </c>
      <c r="B557" s="354">
        <v>707</v>
      </c>
      <c r="C557" s="356" t="s">
        <v>62</v>
      </c>
      <c r="D557" s="356" t="s">
        <v>36</v>
      </c>
      <c r="E557" s="356" t="s">
        <v>875</v>
      </c>
      <c r="F557" s="354"/>
      <c r="G557" s="184">
        <f>G558</f>
        <v>2744586.55</v>
      </c>
      <c r="H557" s="184">
        <f t="shared" ref="H557:L557" si="368">H558</f>
        <v>2744586.55</v>
      </c>
      <c r="I557" s="184">
        <f t="shared" si="368"/>
        <v>0</v>
      </c>
      <c r="J557" s="184">
        <f t="shared" si="368"/>
        <v>0</v>
      </c>
      <c r="K557" s="184">
        <f t="shared" si="368"/>
        <v>2744586.55</v>
      </c>
      <c r="L557" s="184">
        <f t="shared" si="368"/>
        <v>2744586.55</v>
      </c>
    </row>
    <row r="558" spans="1:12" ht="25.5" x14ac:dyDescent="0.25">
      <c r="A558" s="374" t="s">
        <v>46</v>
      </c>
      <c r="B558" s="354">
        <v>707</v>
      </c>
      <c r="C558" s="356" t="s">
        <v>62</v>
      </c>
      <c r="D558" s="356" t="s">
        <v>36</v>
      </c>
      <c r="E558" s="356" t="s">
        <v>875</v>
      </c>
      <c r="F558" s="354">
        <v>600</v>
      </c>
      <c r="G558" s="164">
        <v>2744586.55</v>
      </c>
      <c r="H558" s="164">
        <v>2744586.55</v>
      </c>
      <c r="I558" s="164"/>
      <c r="J558" s="164"/>
      <c r="K558" s="184">
        <f t="shared" ref="K558" si="369">G558+I558</f>
        <v>2744586.55</v>
      </c>
      <c r="L558" s="184">
        <f t="shared" ref="L558" si="370">H558+J558</f>
        <v>2744586.55</v>
      </c>
    </row>
    <row r="559" spans="1:12" ht="63.75" x14ac:dyDescent="0.25">
      <c r="A559" s="374" t="s">
        <v>471</v>
      </c>
      <c r="B559" s="34" t="s">
        <v>66</v>
      </c>
      <c r="C559" s="34" t="s">
        <v>62</v>
      </c>
      <c r="D559" s="34" t="s">
        <v>36</v>
      </c>
      <c r="E559" s="34" t="s">
        <v>468</v>
      </c>
      <c r="F559" s="325"/>
      <c r="G559" s="184">
        <f>G560</f>
        <v>136004902.88</v>
      </c>
      <c r="H559" s="163">
        <f t="shared" ref="H559:L559" si="371">H560</f>
        <v>0</v>
      </c>
      <c r="I559" s="164">
        <f t="shared" si="371"/>
        <v>0</v>
      </c>
      <c r="J559" s="164">
        <f t="shared" si="371"/>
        <v>0</v>
      </c>
      <c r="K559" s="163">
        <f t="shared" si="371"/>
        <v>136004902.88</v>
      </c>
      <c r="L559" s="163">
        <f t="shared" si="371"/>
        <v>0</v>
      </c>
    </row>
    <row r="560" spans="1:12" ht="25.5" x14ac:dyDescent="0.25">
      <c r="A560" s="374" t="s">
        <v>46</v>
      </c>
      <c r="B560" s="34" t="s">
        <v>66</v>
      </c>
      <c r="C560" s="34" t="s">
        <v>62</v>
      </c>
      <c r="D560" s="34" t="s">
        <v>36</v>
      </c>
      <c r="E560" s="34" t="s">
        <v>468</v>
      </c>
      <c r="F560" s="325">
        <v>600</v>
      </c>
      <c r="G560" s="184">
        <v>136004902.88</v>
      </c>
      <c r="H560" s="163"/>
      <c r="I560" s="164"/>
      <c r="J560" s="164"/>
      <c r="K560" s="163">
        <f t="shared" ref="K560:K567" si="372">G560+I560</f>
        <v>136004902.88</v>
      </c>
      <c r="L560" s="163">
        <f t="shared" ref="L560:L567" si="373">H560+J560</f>
        <v>0</v>
      </c>
    </row>
    <row r="561" spans="1:12" ht="25.5" x14ac:dyDescent="0.25">
      <c r="A561" s="374" t="s">
        <v>1182</v>
      </c>
      <c r="B561" s="34" t="s">
        <v>66</v>
      </c>
      <c r="C561" s="34" t="s">
        <v>62</v>
      </c>
      <c r="D561" s="34" t="s">
        <v>36</v>
      </c>
      <c r="E561" s="34" t="s">
        <v>1183</v>
      </c>
      <c r="F561" s="330"/>
      <c r="G561" s="184">
        <f>G562</f>
        <v>0</v>
      </c>
      <c r="H561" s="184">
        <f t="shared" ref="H561:L561" si="374">H562</f>
        <v>0</v>
      </c>
      <c r="I561" s="184">
        <f t="shared" si="374"/>
        <v>0</v>
      </c>
      <c r="J561" s="184">
        <f t="shared" si="374"/>
        <v>0</v>
      </c>
      <c r="K561" s="184">
        <f t="shared" si="374"/>
        <v>0</v>
      </c>
      <c r="L561" s="184">
        <f t="shared" si="374"/>
        <v>0</v>
      </c>
    </row>
    <row r="562" spans="1:12" ht="25.5" x14ac:dyDescent="0.25">
      <c r="A562" s="374" t="s">
        <v>46</v>
      </c>
      <c r="B562" s="34" t="s">
        <v>66</v>
      </c>
      <c r="C562" s="34" t="s">
        <v>62</v>
      </c>
      <c r="D562" s="34" t="s">
        <v>36</v>
      </c>
      <c r="E562" s="34" t="s">
        <v>1183</v>
      </c>
      <c r="F562" s="330">
        <v>600</v>
      </c>
      <c r="G562" s="184">
        <f>109843.2-109843.2</f>
        <v>0</v>
      </c>
      <c r="H562" s="184"/>
      <c r="I562" s="164"/>
      <c r="J562" s="164"/>
      <c r="K562" s="184">
        <f t="shared" ref="K562" si="375">G562+I562</f>
        <v>0</v>
      </c>
      <c r="L562" s="184">
        <f t="shared" ref="L562" si="376">H562+J562</f>
        <v>0</v>
      </c>
    </row>
    <row r="563" spans="1:12" ht="63.75" x14ac:dyDescent="0.25">
      <c r="A563" s="374" t="s">
        <v>1124</v>
      </c>
      <c r="B563" s="356" t="s">
        <v>66</v>
      </c>
      <c r="C563" s="356" t="s">
        <v>62</v>
      </c>
      <c r="D563" s="356" t="s">
        <v>36</v>
      </c>
      <c r="E563" s="356" t="s">
        <v>881</v>
      </c>
      <c r="F563" s="354"/>
      <c r="G563" s="184">
        <f>G564</f>
        <v>1747371.8</v>
      </c>
      <c r="H563" s="184">
        <f t="shared" ref="H563:L563" si="377">H564</f>
        <v>0</v>
      </c>
      <c r="I563" s="184">
        <f t="shared" si="377"/>
        <v>0</v>
      </c>
      <c r="J563" s="184">
        <f t="shared" si="377"/>
        <v>0</v>
      </c>
      <c r="K563" s="184">
        <f t="shared" si="377"/>
        <v>1747371.8</v>
      </c>
      <c r="L563" s="184">
        <f t="shared" si="377"/>
        <v>0</v>
      </c>
    </row>
    <row r="564" spans="1:12" ht="25.5" x14ac:dyDescent="0.25">
      <c r="A564" s="374" t="s">
        <v>46</v>
      </c>
      <c r="B564" s="356" t="s">
        <v>66</v>
      </c>
      <c r="C564" s="356" t="s">
        <v>62</v>
      </c>
      <c r="D564" s="356" t="s">
        <v>36</v>
      </c>
      <c r="E564" s="356" t="s">
        <v>881</v>
      </c>
      <c r="F564" s="354">
        <v>600</v>
      </c>
      <c r="G564" s="164">
        <v>1747371.8</v>
      </c>
      <c r="H564" s="184"/>
      <c r="I564" s="164"/>
      <c r="J564" s="164"/>
      <c r="K564" s="184">
        <f t="shared" ref="K564" si="378">G564+I564</f>
        <v>1747371.8</v>
      </c>
      <c r="L564" s="184">
        <f t="shared" ref="L564" si="379">H564+J564</f>
        <v>0</v>
      </c>
    </row>
    <row r="565" spans="1:12" ht="38.25" x14ac:dyDescent="0.25">
      <c r="A565" s="374" t="s">
        <v>472</v>
      </c>
      <c r="B565" s="34" t="s">
        <v>66</v>
      </c>
      <c r="C565" s="34" t="s">
        <v>62</v>
      </c>
      <c r="D565" s="34" t="s">
        <v>36</v>
      </c>
      <c r="E565" s="34" t="s">
        <v>473</v>
      </c>
      <c r="F565" s="325"/>
      <c r="G565" s="184">
        <f>G566</f>
        <v>479000</v>
      </c>
      <c r="H565" s="163">
        <f t="shared" ref="H565:L566" si="380">H566</f>
        <v>0</v>
      </c>
      <c r="I565" s="164">
        <f t="shared" si="380"/>
        <v>0</v>
      </c>
      <c r="J565" s="164">
        <f t="shared" si="380"/>
        <v>0</v>
      </c>
      <c r="K565" s="163">
        <f t="shared" si="380"/>
        <v>479000</v>
      </c>
      <c r="L565" s="163">
        <f t="shared" si="380"/>
        <v>0</v>
      </c>
    </row>
    <row r="566" spans="1:12" ht="25.5" x14ac:dyDescent="0.25">
      <c r="A566" s="374" t="s">
        <v>477</v>
      </c>
      <c r="B566" s="34" t="s">
        <v>66</v>
      </c>
      <c r="C566" s="34" t="s">
        <v>62</v>
      </c>
      <c r="D566" s="34" t="s">
        <v>36</v>
      </c>
      <c r="E566" s="34" t="s">
        <v>479</v>
      </c>
      <c r="F566" s="325"/>
      <c r="G566" s="184">
        <f>G567</f>
        <v>479000</v>
      </c>
      <c r="H566" s="163">
        <f t="shared" si="380"/>
        <v>0</v>
      </c>
      <c r="I566" s="164">
        <f t="shared" si="380"/>
        <v>0</v>
      </c>
      <c r="J566" s="164">
        <f t="shared" si="380"/>
        <v>0</v>
      </c>
      <c r="K566" s="163">
        <f t="shared" si="380"/>
        <v>479000</v>
      </c>
      <c r="L566" s="163">
        <f t="shared" si="380"/>
        <v>0</v>
      </c>
    </row>
    <row r="567" spans="1:12" ht="25.5" x14ac:dyDescent="0.25">
      <c r="A567" s="374" t="s">
        <v>46</v>
      </c>
      <c r="B567" s="34" t="s">
        <v>66</v>
      </c>
      <c r="C567" s="34" t="s">
        <v>62</v>
      </c>
      <c r="D567" s="34" t="s">
        <v>36</v>
      </c>
      <c r="E567" s="34" t="s">
        <v>479</v>
      </c>
      <c r="F567" s="325">
        <v>600</v>
      </c>
      <c r="G567" s="184">
        <v>479000</v>
      </c>
      <c r="H567" s="163"/>
      <c r="I567" s="164">
        <v>0</v>
      </c>
      <c r="J567" s="164"/>
      <c r="K567" s="163">
        <f t="shared" si="372"/>
        <v>479000</v>
      </c>
      <c r="L567" s="163">
        <f t="shared" si="373"/>
        <v>0</v>
      </c>
    </row>
    <row r="568" spans="1:12" x14ac:dyDescent="0.25">
      <c r="A568" s="374" t="s">
        <v>70</v>
      </c>
      <c r="B568" s="34" t="s">
        <v>66</v>
      </c>
      <c r="C568" s="34" t="s">
        <v>62</v>
      </c>
      <c r="D568" s="34" t="s">
        <v>62</v>
      </c>
      <c r="E568" s="34"/>
      <c r="F568" s="325"/>
      <c r="G568" s="184">
        <f t="shared" ref="G568:L570" si="381">G569</f>
        <v>9357521.4000000004</v>
      </c>
      <c r="H568" s="163">
        <f t="shared" si="381"/>
        <v>2033343</v>
      </c>
      <c r="I568" s="164">
        <f t="shared" si="381"/>
        <v>0</v>
      </c>
      <c r="J568" s="164">
        <f t="shared" si="381"/>
        <v>0</v>
      </c>
      <c r="K568" s="163">
        <f t="shared" si="381"/>
        <v>9357521.4000000004</v>
      </c>
      <c r="L568" s="163">
        <f t="shared" si="381"/>
        <v>2033343</v>
      </c>
    </row>
    <row r="569" spans="1:12" ht="25.5" x14ac:dyDescent="0.25">
      <c r="A569" s="374" t="s">
        <v>453</v>
      </c>
      <c r="B569" s="34" t="s">
        <v>66</v>
      </c>
      <c r="C569" s="34" t="s">
        <v>62</v>
      </c>
      <c r="D569" s="34" t="s">
        <v>62</v>
      </c>
      <c r="E569" s="34" t="s">
        <v>455</v>
      </c>
      <c r="F569" s="325"/>
      <c r="G569" s="184">
        <f t="shared" si="381"/>
        <v>9357521.4000000004</v>
      </c>
      <c r="H569" s="163">
        <f t="shared" si="381"/>
        <v>2033343</v>
      </c>
      <c r="I569" s="164">
        <f t="shared" si="381"/>
        <v>0</v>
      </c>
      <c r="J569" s="164">
        <f t="shared" si="381"/>
        <v>0</v>
      </c>
      <c r="K569" s="163">
        <f t="shared" si="381"/>
        <v>9357521.4000000004</v>
      </c>
      <c r="L569" s="163">
        <f t="shared" si="381"/>
        <v>2033343</v>
      </c>
    </row>
    <row r="570" spans="1:12" x14ac:dyDescent="0.25">
      <c r="A570" s="374" t="s">
        <v>487</v>
      </c>
      <c r="B570" s="34" t="s">
        <v>66</v>
      </c>
      <c r="C570" s="34" t="s">
        <v>62</v>
      </c>
      <c r="D570" s="34" t="s">
        <v>62</v>
      </c>
      <c r="E570" s="34" t="s">
        <v>520</v>
      </c>
      <c r="F570" s="325"/>
      <c r="G570" s="184">
        <f>G571</f>
        <v>9357521.4000000004</v>
      </c>
      <c r="H570" s="163">
        <f>H571</f>
        <v>2033343</v>
      </c>
      <c r="I570" s="164">
        <f t="shared" si="381"/>
        <v>0</v>
      </c>
      <c r="J570" s="164">
        <f t="shared" si="381"/>
        <v>0</v>
      </c>
      <c r="K570" s="163">
        <f t="shared" si="381"/>
        <v>9357521.4000000004</v>
      </c>
      <c r="L570" s="163">
        <f t="shared" si="381"/>
        <v>2033343</v>
      </c>
    </row>
    <row r="571" spans="1:12" ht="25.5" x14ac:dyDescent="0.25">
      <c r="A571" s="374" t="s">
        <v>519</v>
      </c>
      <c r="B571" s="34" t="s">
        <v>66</v>
      </c>
      <c r="C571" s="34" t="s">
        <v>62</v>
      </c>
      <c r="D571" s="34" t="s">
        <v>62</v>
      </c>
      <c r="E571" s="34" t="s">
        <v>521</v>
      </c>
      <c r="F571" s="325"/>
      <c r="G571" s="184">
        <f>G572+G576+G582+G584+G578+G574</f>
        <v>9357521.4000000004</v>
      </c>
      <c r="H571" s="184">
        <f t="shared" ref="H571:L571" si="382">H572+H576+H582+H584+H578+H574</f>
        <v>2033343</v>
      </c>
      <c r="I571" s="164">
        <f t="shared" si="382"/>
        <v>0</v>
      </c>
      <c r="J571" s="164">
        <f t="shared" si="382"/>
        <v>0</v>
      </c>
      <c r="K571" s="184">
        <f t="shared" si="382"/>
        <v>9357521.4000000004</v>
      </c>
      <c r="L571" s="184">
        <f t="shared" si="382"/>
        <v>2033343</v>
      </c>
    </row>
    <row r="572" spans="1:12" ht="25.5" x14ac:dyDescent="0.25">
      <c r="A572" s="374" t="s">
        <v>931</v>
      </c>
      <c r="B572" s="34" t="s">
        <v>66</v>
      </c>
      <c r="C572" s="34" t="s">
        <v>62</v>
      </c>
      <c r="D572" s="34" t="s">
        <v>62</v>
      </c>
      <c r="E572" s="34" t="s">
        <v>928</v>
      </c>
      <c r="F572" s="325"/>
      <c r="G572" s="184">
        <f>G573</f>
        <v>2033343</v>
      </c>
      <c r="H572" s="163">
        <f>H573</f>
        <v>2033343</v>
      </c>
      <c r="I572" s="164">
        <f t="shared" ref="I572:L572" si="383">I573</f>
        <v>0</v>
      </c>
      <c r="J572" s="164">
        <f t="shared" si="383"/>
        <v>0</v>
      </c>
      <c r="K572" s="163">
        <f t="shared" si="383"/>
        <v>2033343</v>
      </c>
      <c r="L572" s="163">
        <f t="shared" si="383"/>
        <v>2033343</v>
      </c>
    </row>
    <row r="573" spans="1:12" ht="25.5" x14ac:dyDescent="0.25">
      <c r="A573" s="374" t="s">
        <v>46</v>
      </c>
      <c r="B573" s="34" t="s">
        <v>66</v>
      </c>
      <c r="C573" s="34" t="s">
        <v>62</v>
      </c>
      <c r="D573" s="34" t="s">
        <v>62</v>
      </c>
      <c r="E573" s="34" t="s">
        <v>928</v>
      </c>
      <c r="F573" s="325">
        <v>600</v>
      </c>
      <c r="G573" s="184">
        <v>2033343</v>
      </c>
      <c r="H573" s="163">
        <v>2033343</v>
      </c>
      <c r="I573" s="164"/>
      <c r="J573" s="164"/>
      <c r="K573" s="163">
        <f t="shared" si="331"/>
        <v>2033343</v>
      </c>
      <c r="L573" s="163">
        <f t="shared" si="332"/>
        <v>2033343</v>
      </c>
    </row>
    <row r="574" spans="1:12" ht="25.5" x14ac:dyDescent="0.25">
      <c r="A574" s="374" t="s">
        <v>1070</v>
      </c>
      <c r="B574" s="34" t="s">
        <v>66</v>
      </c>
      <c r="C574" s="34" t="s">
        <v>62</v>
      </c>
      <c r="D574" s="34" t="s">
        <v>62</v>
      </c>
      <c r="E574" s="34" t="s">
        <v>1069</v>
      </c>
      <c r="F574" s="325"/>
      <c r="G574" s="184">
        <f>G575</f>
        <v>879000</v>
      </c>
      <c r="H574" s="184">
        <f t="shared" ref="H574:L574" si="384">H575</f>
        <v>0</v>
      </c>
      <c r="I574" s="164">
        <f t="shared" si="384"/>
        <v>0</v>
      </c>
      <c r="J574" s="164">
        <f t="shared" si="384"/>
        <v>0</v>
      </c>
      <c r="K574" s="184">
        <f t="shared" si="384"/>
        <v>879000</v>
      </c>
      <c r="L574" s="184">
        <f t="shared" si="384"/>
        <v>0</v>
      </c>
    </row>
    <row r="575" spans="1:12" ht="25.5" x14ac:dyDescent="0.25">
      <c r="A575" s="374" t="s">
        <v>46</v>
      </c>
      <c r="B575" s="34" t="s">
        <v>66</v>
      </c>
      <c r="C575" s="34" t="s">
        <v>62</v>
      </c>
      <c r="D575" s="34" t="s">
        <v>62</v>
      </c>
      <c r="E575" s="34" t="s">
        <v>1069</v>
      </c>
      <c r="F575" s="325">
        <v>600</v>
      </c>
      <c r="G575" s="184">
        <f>779000+100000</f>
        <v>879000</v>
      </c>
      <c r="H575" s="184"/>
      <c r="I575" s="164"/>
      <c r="J575" s="164"/>
      <c r="K575" s="184">
        <f>G575+I575</f>
        <v>879000</v>
      </c>
      <c r="L575" s="184">
        <f>H575+J575</f>
        <v>0</v>
      </c>
    </row>
    <row r="576" spans="1:12" ht="25.5" x14ac:dyDescent="0.25">
      <c r="A576" s="374" t="s">
        <v>522</v>
      </c>
      <c r="B576" s="34" t="s">
        <v>66</v>
      </c>
      <c r="C576" s="34" t="s">
        <v>62</v>
      </c>
      <c r="D576" s="34" t="s">
        <v>62</v>
      </c>
      <c r="E576" s="34" t="s">
        <v>523</v>
      </c>
      <c r="F576" s="325"/>
      <c r="G576" s="184">
        <f t="shared" ref="G576:J576" si="385">SUM(G577:G577)</f>
        <v>4870000</v>
      </c>
      <c r="H576" s="163">
        <f t="shared" si="385"/>
        <v>0</v>
      </c>
      <c r="I576" s="164">
        <f t="shared" si="385"/>
        <v>0</v>
      </c>
      <c r="J576" s="164">
        <f t="shared" si="385"/>
        <v>0</v>
      </c>
      <c r="K576" s="163">
        <f t="shared" si="331"/>
        <v>4870000</v>
      </c>
      <c r="L576" s="163">
        <f t="shared" si="332"/>
        <v>0</v>
      </c>
    </row>
    <row r="577" spans="1:12" ht="25.5" x14ac:dyDescent="0.25">
      <c r="A577" s="374" t="s">
        <v>46</v>
      </c>
      <c r="B577" s="34" t="s">
        <v>66</v>
      </c>
      <c r="C577" s="34" t="s">
        <v>62</v>
      </c>
      <c r="D577" s="34" t="s">
        <v>62</v>
      </c>
      <c r="E577" s="34" t="s">
        <v>523</v>
      </c>
      <c r="F577" s="325">
        <v>600</v>
      </c>
      <c r="G577" s="184">
        <f>4970000-100000</f>
        <v>4870000</v>
      </c>
      <c r="H577" s="163"/>
      <c r="I577" s="164"/>
      <c r="J577" s="164"/>
      <c r="K577" s="163">
        <f t="shared" si="331"/>
        <v>4870000</v>
      </c>
      <c r="L577" s="163">
        <f t="shared" si="332"/>
        <v>0</v>
      </c>
    </row>
    <row r="578" spans="1:12" ht="25.5" x14ac:dyDescent="0.25">
      <c r="A578" s="374" t="s">
        <v>801</v>
      </c>
      <c r="B578" s="34" t="s">
        <v>66</v>
      </c>
      <c r="C578" s="34" t="s">
        <v>62</v>
      </c>
      <c r="D578" s="34" t="s">
        <v>62</v>
      </c>
      <c r="E578" s="34" t="s">
        <v>800</v>
      </c>
      <c r="F578" s="325"/>
      <c r="G578" s="184">
        <f>SUM(G579:G581)</f>
        <v>180000</v>
      </c>
      <c r="H578" s="184">
        <f t="shared" ref="H578:L578" si="386">SUM(H579:H581)</f>
        <v>0</v>
      </c>
      <c r="I578" s="184">
        <f t="shared" si="386"/>
        <v>0</v>
      </c>
      <c r="J578" s="184">
        <f t="shared" si="386"/>
        <v>0</v>
      </c>
      <c r="K578" s="184">
        <f t="shared" si="386"/>
        <v>180000</v>
      </c>
      <c r="L578" s="184">
        <f t="shared" si="386"/>
        <v>0</v>
      </c>
    </row>
    <row r="579" spans="1:12" ht="51" x14ac:dyDescent="0.25">
      <c r="A579" s="374" t="s">
        <v>11</v>
      </c>
      <c r="B579" s="34" t="s">
        <v>66</v>
      </c>
      <c r="C579" s="34" t="s">
        <v>62</v>
      </c>
      <c r="D579" s="34" t="s">
        <v>62</v>
      </c>
      <c r="E579" s="34" t="s">
        <v>800</v>
      </c>
      <c r="F579" s="325">
        <v>100</v>
      </c>
      <c r="G579" s="184"/>
      <c r="H579" s="163"/>
      <c r="I579" s="164"/>
      <c r="J579" s="164"/>
      <c r="K579" s="163">
        <f t="shared" ref="K579:L581" si="387">G579+I579</f>
        <v>0</v>
      </c>
      <c r="L579" s="163">
        <f t="shared" si="387"/>
        <v>0</v>
      </c>
    </row>
    <row r="580" spans="1:12" ht="25.5" x14ac:dyDescent="0.25">
      <c r="A580" s="374" t="s">
        <v>16</v>
      </c>
      <c r="B580" s="34" t="s">
        <v>66</v>
      </c>
      <c r="C580" s="34" t="s">
        <v>62</v>
      </c>
      <c r="D580" s="34" t="s">
        <v>62</v>
      </c>
      <c r="E580" s="34" t="s">
        <v>800</v>
      </c>
      <c r="F580" s="325">
        <v>200</v>
      </c>
      <c r="G580" s="184"/>
      <c r="H580" s="163"/>
      <c r="I580" s="164"/>
      <c r="J580" s="164"/>
      <c r="K580" s="163">
        <f t="shared" si="387"/>
        <v>0</v>
      </c>
      <c r="L580" s="163">
        <f t="shared" si="387"/>
        <v>0</v>
      </c>
    </row>
    <row r="581" spans="1:12" ht="25.5" x14ac:dyDescent="0.25">
      <c r="A581" s="374" t="s">
        <v>46</v>
      </c>
      <c r="B581" s="34" t="s">
        <v>66</v>
      </c>
      <c r="C581" s="34" t="s">
        <v>62</v>
      </c>
      <c r="D581" s="34" t="s">
        <v>62</v>
      </c>
      <c r="E581" s="34" t="s">
        <v>800</v>
      </c>
      <c r="F581" s="325">
        <v>600</v>
      </c>
      <c r="G581" s="184">
        <v>180000</v>
      </c>
      <c r="H581" s="184"/>
      <c r="I581" s="164"/>
      <c r="J581" s="164"/>
      <c r="K581" s="184">
        <f t="shared" si="387"/>
        <v>180000</v>
      </c>
      <c r="L581" s="184">
        <f t="shared" si="387"/>
        <v>0</v>
      </c>
    </row>
    <row r="582" spans="1:12" ht="25.5" x14ac:dyDescent="0.25">
      <c r="A582" s="374" t="s">
        <v>524</v>
      </c>
      <c r="B582" s="34" t="s">
        <v>66</v>
      </c>
      <c r="C582" s="34" t="s">
        <v>62</v>
      </c>
      <c r="D582" s="34" t="s">
        <v>62</v>
      </c>
      <c r="E582" s="34" t="s">
        <v>525</v>
      </c>
      <c r="F582" s="325"/>
      <c r="G582" s="184">
        <f>G583</f>
        <v>0</v>
      </c>
      <c r="H582" s="163">
        <f>H583</f>
        <v>0</v>
      </c>
      <c r="I582" s="164">
        <f t="shared" ref="I582:L582" si="388">I583</f>
        <v>0</v>
      </c>
      <c r="J582" s="164">
        <f t="shared" si="388"/>
        <v>0</v>
      </c>
      <c r="K582" s="163">
        <f t="shared" si="388"/>
        <v>0</v>
      </c>
      <c r="L582" s="163">
        <f t="shared" si="388"/>
        <v>0</v>
      </c>
    </row>
    <row r="583" spans="1:12" ht="25.5" x14ac:dyDescent="0.25">
      <c r="A583" s="374" t="s">
        <v>16</v>
      </c>
      <c r="B583" s="34" t="s">
        <v>66</v>
      </c>
      <c r="C583" s="34" t="s">
        <v>62</v>
      </c>
      <c r="D583" s="34" t="s">
        <v>62</v>
      </c>
      <c r="E583" s="34" t="s">
        <v>525</v>
      </c>
      <c r="F583" s="325">
        <v>200</v>
      </c>
      <c r="G583" s="184"/>
      <c r="H583" s="163"/>
      <c r="I583" s="164"/>
      <c r="J583" s="164"/>
      <c r="K583" s="163">
        <f t="shared" si="331"/>
        <v>0</v>
      </c>
      <c r="L583" s="163">
        <f t="shared" si="332"/>
        <v>0</v>
      </c>
    </row>
    <row r="584" spans="1:12" ht="38.25" x14ac:dyDescent="0.25">
      <c r="A584" s="374" t="s">
        <v>957</v>
      </c>
      <c r="B584" s="34" t="s">
        <v>66</v>
      </c>
      <c r="C584" s="34" t="s">
        <v>62</v>
      </c>
      <c r="D584" s="34" t="s">
        <v>62</v>
      </c>
      <c r="E584" s="34" t="s">
        <v>958</v>
      </c>
      <c r="F584" s="325"/>
      <c r="G584" s="184">
        <f>G585</f>
        <v>1395178.4</v>
      </c>
      <c r="H584" s="163">
        <f>H585</f>
        <v>0</v>
      </c>
      <c r="I584" s="164">
        <f t="shared" ref="I584:J584" si="389">I585</f>
        <v>0</v>
      </c>
      <c r="J584" s="164">
        <f t="shared" si="389"/>
        <v>0</v>
      </c>
      <c r="K584" s="163">
        <f t="shared" si="331"/>
        <v>1395178.4</v>
      </c>
      <c r="L584" s="163">
        <f t="shared" si="332"/>
        <v>0</v>
      </c>
    </row>
    <row r="585" spans="1:12" ht="25.5" x14ac:dyDescent="0.25">
      <c r="A585" s="374" t="s">
        <v>46</v>
      </c>
      <c r="B585" s="34" t="s">
        <v>66</v>
      </c>
      <c r="C585" s="34" t="s">
        <v>62</v>
      </c>
      <c r="D585" s="34" t="s">
        <v>62</v>
      </c>
      <c r="E585" s="34" t="s">
        <v>958</v>
      </c>
      <c r="F585" s="325">
        <v>600</v>
      </c>
      <c r="G585" s="184">
        <v>1395178.4</v>
      </c>
      <c r="H585" s="163"/>
      <c r="I585" s="164"/>
      <c r="J585" s="164"/>
      <c r="K585" s="163">
        <f t="shared" si="331"/>
        <v>1395178.4</v>
      </c>
      <c r="L585" s="163">
        <f t="shared" si="332"/>
        <v>0</v>
      </c>
    </row>
    <row r="586" spans="1:12" x14ac:dyDescent="0.25">
      <c r="A586" s="374" t="s">
        <v>69</v>
      </c>
      <c r="B586" s="34" t="s">
        <v>66</v>
      </c>
      <c r="C586" s="34" t="s">
        <v>62</v>
      </c>
      <c r="D586" s="34" t="s">
        <v>54</v>
      </c>
      <c r="E586" s="34"/>
      <c r="F586" s="325"/>
      <c r="G586" s="184">
        <f>G587</f>
        <v>101579888.69</v>
      </c>
      <c r="H586" s="163">
        <f>H587</f>
        <v>0</v>
      </c>
      <c r="I586" s="164">
        <f t="shared" ref="I586:L586" si="390">I587</f>
        <v>0</v>
      </c>
      <c r="J586" s="164">
        <f t="shared" si="390"/>
        <v>0</v>
      </c>
      <c r="K586" s="163">
        <f t="shared" si="390"/>
        <v>101579888.69</v>
      </c>
      <c r="L586" s="163">
        <f t="shared" si="390"/>
        <v>0</v>
      </c>
    </row>
    <row r="587" spans="1:12" ht="25.5" x14ac:dyDescent="0.25">
      <c r="A587" s="374" t="s">
        <v>488</v>
      </c>
      <c r="B587" s="34" t="s">
        <v>66</v>
      </c>
      <c r="C587" s="34" t="s">
        <v>62</v>
      </c>
      <c r="D587" s="34" t="s">
        <v>54</v>
      </c>
      <c r="E587" s="34" t="s">
        <v>455</v>
      </c>
      <c r="F587" s="325"/>
      <c r="G587" s="184">
        <f t="shared" ref="G587:H587" si="391">G588+G613</f>
        <v>101579888.69</v>
      </c>
      <c r="H587" s="163">
        <f t="shared" si="391"/>
        <v>0</v>
      </c>
      <c r="I587" s="164">
        <f t="shared" ref="I587:L587" si="392">I588+I613</f>
        <v>0</v>
      </c>
      <c r="J587" s="164">
        <f t="shared" si="392"/>
        <v>0</v>
      </c>
      <c r="K587" s="163">
        <f t="shared" si="392"/>
        <v>101579888.69</v>
      </c>
      <c r="L587" s="163">
        <f t="shared" si="392"/>
        <v>0</v>
      </c>
    </row>
    <row r="588" spans="1:12" ht="25.5" x14ac:dyDescent="0.25">
      <c r="A588" s="374" t="s">
        <v>454</v>
      </c>
      <c r="B588" s="34" t="s">
        <v>66</v>
      </c>
      <c r="C588" s="34" t="s">
        <v>62</v>
      </c>
      <c r="D588" s="34" t="s">
        <v>54</v>
      </c>
      <c r="E588" s="34" t="s">
        <v>456</v>
      </c>
      <c r="F588" s="325"/>
      <c r="G588" s="184">
        <f>G589+G604</f>
        <v>82035442.789999992</v>
      </c>
      <c r="H588" s="163">
        <f>H589+H604</f>
        <v>0</v>
      </c>
      <c r="I588" s="164">
        <f t="shared" ref="I588:L588" si="393">I589+I604</f>
        <v>0</v>
      </c>
      <c r="J588" s="164">
        <f t="shared" si="393"/>
        <v>0</v>
      </c>
      <c r="K588" s="163">
        <f t="shared" si="393"/>
        <v>82035442.789999992</v>
      </c>
      <c r="L588" s="163">
        <f t="shared" si="393"/>
        <v>0</v>
      </c>
    </row>
    <row r="589" spans="1:12" ht="38.25" x14ac:dyDescent="0.25">
      <c r="A589" s="374" t="s">
        <v>472</v>
      </c>
      <c r="B589" s="34" t="s">
        <v>66</v>
      </c>
      <c r="C589" s="34" t="s">
        <v>62</v>
      </c>
      <c r="D589" s="34" t="s">
        <v>54</v>
      </c>
      <c r="E589" s="34" t="s">
        <v>473</v>
      </c>
      <c r="F589" s="325"/>
      <c r="G589" s="184">
        <f>G592+G596+G598+G600+G590+G602+G594</f>
        <v>4190000</v>
      </c>
      <c r="H589" s="163">
        <f t="shared" ref="H589:L589" si="394">H592+H596+H598+H600+H590+H602+H594</f>
        <v>0</v>
      </c>
      <c r="I589" s="164">
        <f t="shared" si="394"/>
        <v>0</v>
      </c>
      <c r="J589" s="164">
        <f t="shared" si="394"/>
        <v>0</v>
      </c>
      <c r="K589" s="163">
        <f t="shared" si="394"/>
        <v>4190000</v>
      </c>
      <c r="L589" s="163">
        <f t="shared" si="394"/>
        <v>0</v>
      </c>
    </row>
    <row r="590" spans="1:12" ht="38.25" x14ac:dyDescent="0.25">
      <c r="A590" s="374" t="s">
        <v>841</v>
      </c>
      <c r="B590" s="34" t="s">
        <v>66</v>
      </c>
      <c r="C590" s="34" t="s">
        <v>62</v>
      </c>
      <c r="D590" s="34" t="s">
        <v>54</v>
      </c>
      <c r="E590" s="34" t="s">
        <v>850</v>
      </c>
      <c r="F590" s="325"/>
      <c r="G590" s="184">
        <f>G591</f>
        <v>0</v>
      </c>
      <c r="H590" s="163">
        <f t="shared" ref="H590:L590" si="395">H591</f>
        <v>0</v>
      </c>
      <c r="I590" s="164">
        <f t="shared" si="395"/>
        <v>0</v>
      </c>
      <c r="J590" s="164">
        <f t="shared" si="395"/>
        <v>0</v>
      </c>
      <c r="K590" s="163">
        <f t="shared" si="395"/>
        <v>0</v>
      </c>
      <c r="L590" s="163">
        <f t="shared" si="395"/>
        <v>0</v>
      </c>
    </row>
    <row r="591" spans="1:12" ht="25.5" x14ac:dyDescent="0.25">
      <c r="A591" s="374" t="s">
        <v>46</v>
      </c>
      <c r="B591" s="34" t="s">
        <v>66</v>
      </c>
      <c r="C591" s="34" t="s">
        <v>62</v>
      </c>
      <c r="D591" s="34" t="s">
        <v>54</v>
      </c>
      <c r="E591" s="34" t="s">
        <v>850</v>
      </c>
      <c r="F591" s="325">
        <v>600</v>
      </c>
      <c r="G591" s="184"/>
      <c r="H591" s="163"/>
      <c r="I591" s="164"/>
      <c r="J591" s="164"/>
      <c r="K591" s="163">
        <f>G591+I591</f>
        <v>0</v>
      </c>
      <c r="L591" s="163">
        <f>H591+J591</f>
        <v>0</v>
      </c>
    </row>
    <row r="592" spans="1:12" ht="38.25" x14ac:dyDescent="0.25">
      <c r="A592" s="374" t="s">
        <v>260</v>
      </c>
      <c r="B592" s="34" t="s">
        <v>66</v>
      </c>
      <c r="C592" s="34" t="s">
        <v>62</v>
      </c>
      <c r="D592" s="34" t="s">
        <v>54</v>
      </c>
      <c r="E592" s="34" t="s">
        <v>526</v>
      </c>
      <c r="F592" s="325"/>
      <c r="G592" s="184">
        <f>G593</f>
        <v>290000</v>
      </c>
      <c r="H592" s="163">
        <f>H593</f>
        <v>0</v>
      </c>
      <c r="I592" s="164">
        <f t="shared" ref="I592:L592" si="396">I593</f>
        <v>0</v>
      </c>
      <c r="J592" s="164">
        <f t="shared" si="396"/>
        <v>0</v>
      </c>
      <c r="K592" s="163">
        <f t="shared" si="396"/>
        <v>290000</v>
      </c>
      <c r="L592" s="163">
        <f t="shared" si="396"/>
        <v>0</v>
      </c>
    </row>
    <row r="593" spans="1:12" ht="25.5" x14ac:dyDescent="0.25">
      <c r="A593" s="374" t="s">
        <v>46</v>
      </c>
      <c r="B593" s="325">
        <v>707</v>
      </c>
      <c r="C593" s="34" t="s">
        <v>62</v>
      </c>
      <c r="D593" s="34" t="s">
        <v>54</v>
      </c>
      <c r="E593" s="34" t="s">
        <v>526</v>
      </c>
      <c r="F593" s="34" t="s">
        <v>44</v>
      </c>
      <c r="G593" s="184">
        <v>290000</v>
      </c>
      <c r="H593" s="163"/>
      <c r="I593" s="164"/>
      <c r="J593" s="164"/>
      <c r="K593" s="163">
        <f t="shared" si="331"/>
        <v>290000</v>
      </c>
      <c r="L593" s="163">
        <f t="shared" si="332"/>
        <v>0</v>
      </c>
    </row>
    <row r="594" spans="1:12" ht="25.5" x14ac:dyDescent="0.25">
      <c r="A594" s="374" t="s">
        <v>994</v>
      </c>
      <c r="B594" s="325">
        <v>707</v>
      </c>
      <c r="C594" s="34" t="s">
        <v>62</v>
      </c>
      <c r="D594" s="34" t="s">
        <v>54</v>
      </c>
      <c r="E594" s="34" t="s">
        <v>993</v>
      </c>
      <c r="F594" s="34"/>
      <c r="G594" s="184">
        <f>G595</f>
        <v>24300</v>
      </c>
      <c r="H594" s="163">
        <f t="shared" ref="H594:L594" si="397">H595</f>
        <v>0</v>
      </c>
      <c r="I594" s="164">
        <f t="shared" si="397"/>
        <v>0</v>
      </c>
      <c r="J594" s="164">
        <f t="shared" si="397"/>
        <v>0</v>
      </c>
      <c r="K594" s="163">
        <f t="shared" si="397"/>
        <v>24300</v>
      </c>
      <c r="L594" s="163">
        <f t="shared" si="397"/>
        <v>0</v>
      </c>
    </row>
    <row r="595" spans="1:12" ht="25.5" x14ac:dyDescent="0.25">
      <c r="A595" s="374" t="s">
        <v>16</v>
      </c>
      <c r="B595" s="325">
        <v>707</v>
      </c>
      <c r="C595" s="34" t="s">
        <v>62</v>
      </c>
      <c r="D595" s="34" t="s">
        <v>54</v>
      </c>
      <c r="E595" s="34" t="s">
        <v>993</v>
      </c>
      <c r="F595" s="34" t="s">
        <v>15</v>
      </c>
      <c r="G595" s="184">
        <v>24300</v>
      </c>
      <c r="H595" s="163"/>
      <c r="I595" s="164"/>
      <c r="J595" s="164"/>
      <c r="K595" s="163">
        <f t="shared" ref="K595" si="398">G595+I595</f>
        <v>24300</v>
      </c>
      <c r="L595" s="163">
        <f t="shared" ref="L595" si="399">H595+J595</f>
        <v>0</v>
      </c>
    </row>
    <row r="596" spans="1:12" x14ac:dyDescent="0.25">
      <c r="A596" s="374" t="s">
        <v>527</v>
      </c>
      <c r="B596" s="34" t="s">
        <v>66</v>
      </c>
      <c r="C596" s="34" t="s">
        <v>62</v>
      </c>
      <c r="D596" s="34" t="s">
        <v>54</v>
      </c>
      <c r="E596" s="34" t="s">
        <v>528</v>
      </c>
      <c r="F596" s="325"/>
      <c r="G596" s="184">
        <f>G597</f>
        <v>2600000</v>
      </c>
      <c r="H596" s="163">
        <f>H597</f>
        <v>0</v>
      </c>
      <c r="I596" s="164">
        <f t="shared" ref="I596:L596" si="400">I597</f>
        <v>0</v>
      </c>
      <c r="J596" s="164">
        <f t="shared" si="400"/>
        <v>0</v>
      </c>
      <c r="K596" s="163">
        <f t="shared" si="400"/>
        <v>2600000</v>
      </c>
      <c r="L596" s="163">
        <f t="shared" si="400"/>
        <v>0</v>
      </c>
    </row>
    <row r="597" spans="1:12" ht="25.5" x14ac:dyDescent="0.25">
      <c r="A597" s="374" t="s">
        <v>46</v>
      </c>
      <c r="B597" s="325">
        <v>707</v>
      </c>
      <c r="C597" s="34" t="s">
        <v>62</v>
      </c>
      <c r="D597" s="34" t="s">
        <v>54</v>
      </c>
      <c r="E597" s="34" t="s">
        <v>528</v>
      </c>
      <c r="F597" s="34" t="s">
        <v>44</v>
      </c>
      <c r="G597" s="184">
        <v>2600000</v>
      </c>
      <c r="H597" s="163"/>
      <c r="I597" s="164">
        <v>0</v>
      </c>
      <c r="J597" s="164"/>
      <c r="K597" s="163">
        <f t="shared" si="331"/>
        <v>2600000</v>
      </c>
      <c r="L597" s="163">
        <f t="shared" si="332"/>
        <v>0</v>
      </c>
    </row>
    <row r="598" spans="1:12" ht="25.5" x14ac:dyDescent="0.25">
      <c r="A598" s="374" t="s">
        <v>529</v>
      </c>
      <c r="B598" s="34" t="s">
        <v>66</v>
      </c>
      <c r="C598" s="34" t="s">
        <v>62</v>
      </c>
      <c r="D598" s="34" t="s">
        <v>54</v>
      </c>
      <c r="E598" s="34" t="s">
        <v>530</v>
      </c>
      <c r="F598" s="325"/>
      <c r="G598" s="184">
        <f>G599</f>
        <v>1200000</v>
      </c>
      <c r="H598" s="163">
        <f>H599</f>
        <v>0</v>
      </c>
      <c r="I598" s="164">
        <f t="shared" ref="I598:L598" si="401">I599</f>
        <v>0</v>
      </c>
      <c r="J598" s="164">
        <f t="shared" si="401"/>
        <v>0</v>
      </c>
      <c r="K598" s="163">
        <f t="shared" si="401"/>
        <v>1200000</v>
      </c>
      <c r="L598" s="163">
        <f t="shared" si="401"/>
        <v>0</v>
      </c>
    </row>
    <row r="599" spans="1:12" ht="25.5" x14ac:dyDescent="0.25">
      <c r="A599" s="374" t="s">
        <v>46</v>
      </c>
      <c r="B599" s="325">
        <v>707</v>
      </c>
      <c r="C599" s="34" t="s">
        <v>62</v>
      </c>
      <c r="D599" s="34" t="s">
        <v>54</v>
      </c>
      <c r="E599" s="34" t="s">
        <v>530</v>
      </c>
      <c r="F599" s="34" t="s">
        <v>44</v>
      </c>
      <c r="G599" s="184">
        <v>1200000</v>
      </c>
      <c r="H599" s="163"/>
      <c r="I599" s="164"/>
      <c r="J599" s="164"/>
      <c r="K599" s="163">
        <f t="shared" si="331"/>
        <v>1200000</v>
      </c>
      <c r="L599" s="163">
        <f t="shared" si="332"/>
        <v>0</v>
      </c>
    </row>
    <row r="600" spans="1:12" ht="25.5" x14ac:dyDescent="0.25">
      <c r="A600" s="374" t="s">
        <v>531</v>
      </c>
      <c r="B600" s="34" t="s">
        <v>66</v>
      </c>
      <c r="C600" s="34" t="s">
        <v>62</v>
      </c>
      <c r="D600" s="34" t="s">
        <v>54</v>
      </c>
      <c r="E600" s="34" t="s">
        <v>532</v>
      </c>
      <c r="F600" s="325"/>
      <c r="G600" s="184">
        <f>G601</f>
        <v>75700</v>
      </c>
      <c r="H600" s="163">
        <f>H601</f>
        <v>0</v>
      </c>
      <c r="I600" s="164">
        <f t="shared" ref="I600:L600" si="402">I601</f>
        <v>0</v>
      </c>
      <c r="J600" s="164">
        <f t="shared" si="402"/>
        <v>0</v>
      </c>
      <c r="K600" s="163">
        <f t="shared" si="402"/>
        <v>75700</v>
      </c>
      <c r="L600" s="163">
        <f t="shared" si="402"/>
        <v>0</v>
      </c>
    </row>
    <row r="601" spans="1:12" ht="25.5" x14ac:dyDescent="0.25">
      <c r="A601" s="374" t="s">
        <v>16</v>
      </c>
      <c r="B601" s="325">
        <v>707</v>
      </c>
      <c r="C601" s="34" t="s">
        <v>62</v>
      </c>
      <c r="D601" s="34" t="s">
        <v>54</v>
      </c>
      <c r="E601" s="34" t="s">
        <v>532</v>
      </c>
      <c r="F601" s="34" t="s">
        <v>15</v>
      </c>
      <c r="G601" s="184">
        <v>75700</v>
      </c>
      <c r="H601" s="163"/>
      <c r="I601" s="164"/>
      <c r="J601" s="164"/>
      <c r="K601" s="163">
        <f t="shared" si="331"/>
        <v>75700</v>
      </c>
      <c r="L601" s="163">
        <f t="shared" si="332"/>
        <v>0</v>
      </c>
    </row>
    <row r="602" spans="1:12" ht="51" x14ac:dyDescent="0.25">
      <c r="A602" s="374" t="s">
        <v>843</v>
      </c>
      <c r="B602" s="325">
        <v>707</v>
      </c>
      <c r="C602" s="34" t="s">
        <v>62</v>
      </c>
      <c r="D602" s="34" t="s">
        <v>54</v>
      </c>
      <c r="E602" s="34" t="s">
        <v>851</v>
      </c>
      <c r="F602" s="34"/>
      <c r="G602" s="184">
        <f>G603</f>
        <v>0</v>
      </c>
      <c r="H602" s="163">
        <f t="shared" ref="H602:L602" si="403">H603</f>
        <v>0</v>
      </c>
      <c r="I602" s="164">
        <f t="shared" si="403"/>
        <v>0</v>
      </c>
      <c r="J602" s="164">
        <f t="shared" si="403"/>
        <v>0</v>
      </c>
      <c r="K602" s="163">
        <f t="shared" si="403"/>
        <v>0</v>
      </c>
      <c r="L602" s="163">
        <f t="shared" si="403"/>
        <v>0</v>
      </c>
    </row>
    <row r="603" spans="1:12" ht="25.5" x14ac:dyDescent="0.25">
      <c r="A603" s="374" t="s">
        <v>46</v>
      </c>
      <c r="B603" s="325">
        <v>707</v>
      </c>
      <c r="C603" s="34" t="s">
        <v>62</v>
      </c>
      <c r="D603" s="34" t="s">
        <v>54</v>
      </c>
      <c r="E603" s="34" t="s">
        <v>851</v>
      </c>
      <c r="F603" s="34" t="s">
        <v>44</v>
      </c>
      <c r="G603" s="184"/>
      <c r="H603" s="163"/>
      <c r="I603" s="164"/>
      <c r="J603" s="164"/>
      <c r="K603" s="163">
        <f>G603+I603</f>
        <v>0</v>
      </c>
      <c r="L603" s="163">
        <f>H603+J603</f>
        <v>0</v>
      </c>
    </row>
    <row r="604" spans="1:12" ht="38.25" x14ac:dyDescent="0.25">
      <c r="A604" s="374" t="s">
        <v>533</v>
      </c>
      <c r="B604" s="34" t="s">
        <v>66</v>
      </c>
      <c r="C604" s="34" t="s">
        <v>62</v>
      </c>
      <c r="D604" s="34" t="s">
        <v>54</v>
      </c>
      <c r="E604" s="34" t="s">
        <v>534</v>
      </c>
      <c r="F604" s="325"/>
      <c r="G604" s="184">
        <f>G605+G607+G609+G611</f>
        <v>77845442.789999992</v>
      </c>
      <c r="H604" s="163">
        <f>H605+H607+H609+H611</f>
        <v>0</v>
      </c>
      <c r="I604" s="164">
        <f t="shared" ref="I604:L604" si="404">I605+I607+I609+I611</f>
        <v>0</v>
      </c>
      <c r="J604" s="164">
        <f t="shared" si="404"/>
        <v>0</v>
      </c>
      <c r="K604" s="163">
        <f t="shared" si="404"/>
        <v>77845442.789999992</v>
      </c>
      <c r="L604" s="163">
        <f t="shared" si="404"/>
        <v>0</v>
      </c>
    </row>
    <row r="605" spans="1:12" ht="51" x14ac:dyDescent="0.25">
      <c r="A605" s="374" t="s">
        <v>12</v>
      </c>
      <c r="B605" s="325">
        <v>707</v>
      </c>
      <c r="C605" s="34" t="s">
        <v>62</v>
      </c>
      <c r="D605" s="34" t="s">
        <v>54</v>
      </c>
      <c r="E605" s="34" t="s">
        <v>535</v>
      </c>
      <c r="F605" s="34"/>
      <c r="G605" s="184">
        <f>G606</f>
        <v>1200000</v>
      </c>
      <c r="H605" s="163">
        <f>H606</f>
        <v>0</v>
      </c>
      <c r="I605" s="164">
        <f t="shared" ref="I605:L605" si="405">I606</f>
        <v>0</v>
      </c>
      <c r="J605" s="164">
        <f t="shared" si="405"/>
        <v>0</v>
      </c>
      <c r="K605" s="163">
        <f t="shared" si="405"/>
        <v>1200000</v>
      </c>
      <c r="L605" s="163">
        <f t="shared" si="405"/>
        <v>0</v>
      </c>
    </row>
    <row r="606" spans="1:12" ht="25.5" x14ac:dyDescent="0.25">
      <c r="A606" s="374" t="s">
        <v>46</v>
      </c>
      <c r="B606" s="325">
        <v>707</v>
      </c>
      <c r="C606" s="34" t="s">
        <v>62</v>
      </c>
      <c r="D606" s="34" t="s">
        <v>54</v>
      </c>
      <c r="E606" s="34" t="s">
        <v>535</v>
      </c>
      <c r="F606" s="34" t="s">
        <v>44</v>
      </c>
      <c r="G606" s="184">
        <v>1200000</v>
      </c>
      <c r="H606" s="163"/>
      <c r="I606" s="164"/>
      <c r="J606" s="164"/>
      <c r="K606" s="163">
        <f t="shared" si="331"/>
        <v>1200000</v>
      </c>
      <c r="L606" s="163">
        <f t="shared" si="332"/>
        <v>0</v>
      </c>
    </row>
    <row r="607" spans="1:12" ht="51" x14ac:dyDescent="0.25">
      <c r="A607" s="374" t="s">
        <v>539</v>
      </c>
      <c r="B607" s="34" t="s">
        <v>66</v>
      </c>
      <c r="C607" s="34" t="s">
        <v>62</v>
      </c>
      <c r="D607" s="34" t="s">
        <v>54</v>
      </c>
      <c r="E607" s="34" t="s">
        <v>536</v>
      </c>
      <c r="F607" s="325"/>
      <c r="G607" s="184">
        <f>G608</f>
        <v>40007687.600000001</v>
      </c>
      <c r="H607" s="163">
        <f>H608</f>
        <v>0</v>
      </c>
      <c r="I607" s="164">
        <f t="shared" ref="I607:L607" si="406">I608</f>
        <v>0</v>
      </c>
      <c r="J607" s="164">
        <f t="shared" si="406"/>
        <v>0</v>
      </c>
      <c r="K607" s="163">
        <f t="shared" si="406"/>
        <v>40007687.600000001</v>
      </c>
      <c r="L607" s="163">
        <f t="shared" si="406"/>
        <v>0</v>
      </c>
    </row>
    <row r="608" spans="1:12" ht="25.5" x14ac:dyDescent="0.25">
      <c r="A608" s="374" t="s">
        <v>46</v>
      </c>
      <c r="B608" s="34" t="s">
        <v>66</v>
      </c>
      <c r="C608" s="34" t="s">
        <v>62</v>
      </c>
      <c r="D608" s="34" t="s">
        <v>54</v>
      </c>
      <c r="E608" s="34" t="s">
        <v>536</v>
      </c>
      <c r="F608" s="325">
        <v>600</v>
      </c>
      <c r="G608" s="184">
        <v>40007687.600000001</v>
      </c>
      <c r="H608" s="163"/>
      <c r="I608" s="164"/>
      <c r="J608" s="164"/>
      <c r="K608" s="163">
        <f t="shared" ref="K608:K679" si="407">G608+I608</f>
        <v>40007687.600000001</v>
      </c>
      <c r="L608" s="163">
        <f t="shared" ref="L608:L679" si="408">H608+J608</f>
        <v>0</v>
      </c>
    </row>
    <row r="609" spans="1:12" ht="63.75" x14ac:dyDescent="0.25">
      <c r="A609" s="374" t="s">
        <v>540</v>
      </c>
      <c r="B609" s="325">
        <v>707</v>
      </c>
      <c r="C609" s="34" t="s">
        <v>62</v>
      </c>
      <c r="D609" s="34" t="s">
        <v>54</v>
      </c>
      <c r="E609" s="34" t="s">
        <v>537</v>
      </c>
      <c r="F609" s="34"/>
      <c r="G609" s="184">
        <f>G610</f>
        <v>20087604.010000002</v>
      </c>
      <c r="H609" s="163">
        <f>H610</f>
        <v>0</v>
      </c>
      <c r="I609" s="164">
        <f t="shared" ref="I609:J609" si="409">I610</f>
        <v>0</v>
      </c>
      <c r="J609" s="164">
        <f t="shared" si="409"/>
        <v>0</v>
      </c>
      <c r="K609" s="163">
        <f t="shared" si="407"/>
        <v>20087604.010000002</v>
      </c>
      <c r="L609" s="163">
        <f t="shared" si="408"/>
        <v>0</v>
      </c>
    </row>
    <row r="610" spans="1:12" ht="25.5" x14ac:dyDescent="0.25">
      <c r="A610" s="374" t="s">
        <v>46</v>
      </c>
      <c r="B610" s="325">
        <v>707</v>
      </c>
      <c r="C610" s="34" t="s">
        <v>62</v>
      </c>
      <c r="D610" s="34" t="s">
        <v>54</v>
      </c>
      <c r="E610" s="34" t="s">
        <v>537</v>
      </c>
      <c r="F610" s="34" t="s">
        <v>44</v>
      </c>
      <c r="G610" s="184">
        <v>20087604.010000002</v>
      </c>
      <c r="H610" s="163"/>
      <c r="I610" s="164"/>
      <c r="J610" s="164"/>
      <c r="K610" s="163">
        <f t="shared" si="407"/>
        <v>20087604.010000002</v>
      </c>
      <c r="L610" s="163">
        <f t="shared" si="408"/>
        <v>0</v>
      </c>
    </row>
    <row r="611" spans="1:12" ht="63.75" x14ac:dyDescent="0.25">
      <c r="A611" s="374" t="s">
        <v>541</v>
      </c>
      <c r="B611" s="325">
        <v>707</v>
      </c>
      <c r="C611" s="34" t="s">
        <v>62</v>
      </c>
      <c r="D611" s="34" t="s">
        <v>54</v>
      </c>
      <c r="E611" s="34" t="s">
        <v>538</v>
      </c>
      <c r="F611" s="34"/>
      <c r="G611" s="184">
        <f>G612</f>
        <v>16550151.18</v>
      </c>
      <c r="H611" s="163">
        <f>H612</f>
        <v>0</v>
      </c>
      <c r="I611" s="164">
        <f t="shared" ref="I611:L611" si="410">I612</f>
        <v>0</v>
      </c>
      <c r="J611" s="164">
        <f t="shared" si="410"/>
        <v>0</v>
      </c>
      <c r="K611" s="163">
        <f t="shared" si="410"/>
        <v>16550151.18</v>
      </c>
      <c r="L611" s="163">
        <f t="shared" si="410"/>
        <v>0</v>
      </c>
    </row>
    <row r="612" spans="1:12" ht="25.5" x14ac:dyDescent="0.25">
      <c r="A612" s="374" t="s">
        <v>46</v>
      </c>
      <c r="B612" s="325">
        <v>707</v>
      </c>
      <c r="C612" s="34" t="s">
        <v>62</v>
      </c>
      <c r="D612" s="34" t="s">
        <v>54</v>
      </c>
      <c r="E612" s="34" t="s">
        <v>538</v>
      </c>
      <c r="F612" s="34" t="s">
        <v>44</v>
      </c>
      <c r="G612" s="184">
        <v>16550151.18</v>
      </c>
      <c r="H612" s="163"/>
      <c r="I612" s="164"/>
      <c r="J612" s="164"/>
      <c r="K612" s="163">
        <f t="shared" si="407"/>
        <v>16550151.18</v>
      </c>
      <c r="L612" s="163">
        <f t="shared" si="408"/>
        <v>0</v>
      </c>
    </row>
    <row r="613" spans="1:12" x14ac:dyDescent="0.25">
      <c r="A613" s="374" t="s">
        <v>480</v>
      </c>
      <c r="B613" s="34" t="s">
        <v>66</v>
      </c>
      <c r="C613" s="34" t="s">
        <v>62</v>
      </c>
      <c r="D613" s="34" t="s">
        <v>54</v>
      </c>
      <c r="E613" s="34" t="s">
        <v>482</v>
      </c>
      <c r="F613" s="325"/>
      <c r="G613" s="184">
        <f>G614</f>
        <v>19544445.899999999</v>
      </c>
      <c r="H613" s="163">
        <f t="shared" ref="H613:L613" si="411">H614</f>
        <v>0</v>
      </c>
      <c r="I613" s="164">
        <f t="shared" si="411"/>
        <v>0</v>
      </c>
      <c r="J613" s="164">
        <f t="shared" si="411"/>
        <v>0</v>
      </c>
      <c r="K613" s="163">
        <f t="shared" si="411"/>
        <v>19544445.899999999</v>
      </c>
      <c r="L613" s="163">
        <f t="shared" si="411"/>
        <v>0</v>
      </c>
    </row>
    <row r="614" spans="1:12" ht="25.5" x14ac:dyDescent="0.25">
      <c r="A614" s="374" t="s">
        <v>481</v>
      </c>
      <c r="B614" s="34" t="s">
        <v>66</v>
      </c>
      <c r="C614" s="34" t="s">
        <v>62</v>
      </c>
      <c r="D614" s="34" t="s">
        <v>54</v>
      </c>
      <c r="E614" s="34" t="s">
        <v>483</v>
      </c>
      <c r="F614" s="325"/>
      <c r="G614" s="184">
        <f>G615+G617</f>
        <v>19544445.899999999</v>
      </c>
      <c r="H614" s="163">
        <f t="shared" ref="H614:L614" si="412">H615+H617</f>
        <v>0</v>
      </c>
      <c r="I614" s="164">
        <f t="shared" si="412"/>
        <v>0</v>
      </c>
      <c r="J614" s="164">
        <f t="shared" si="412"/>
        <v>0</v>
      </c>
      <c r="K614" s="163">
        <f t="shared" si="412"/>
        <v>19544445.899999999</v>
      </c>
      <c r="L614" s="163">
        <f t="shared" si="412"/>
        <v>0</v>
      </c>
    </row>
    <row r="615" spans="1:12" ht="51" x14ac:dyDescent="0.25">
      <c r="A615" s="374" t="s">
        <v>12</v>
      </c>
      <c r="B615" s="34" t="s">
        <v>66</v>
      </c>
      <c r="C615" s="34" t="s">
        <v>62</v>
      </c>
      <c r="D615" s="34" t="s">
        <v>54</v>
      </c>
      <c r="E615" s="34" t="s">
        <v>542</v>
      </c>
      <c r="F615" s="325"/>
      <c r="G615" s="184">
        <f>G616</f>
        <v>580000</v>
      </c>
      <c r="H615" s="163">
        <f t="shared" ref="H615:L615" si="413">H616</f>
        <v>0</v>
      </c>
      <c r="I615" s="164">
        <f t="shared" si="413"/>
        <v>0</v>
      </c>
      <c r="J615" s="164">
        <f t="shared" si="413"/>
        <v>0</v>
      </c>
      <c r="K615" s="163">
        <f t="shared" si="413"/>
        <v>580000</v>
      </c>
      <c r="L615" s="163">
        <f t="shared" si="413"/>
        <v>0</v>
      </c>
    </row>
    <row r="616" spans="1:12" ht="25.5" x14ac:dyDescent="0.25">
      <c r="A616" s="374" t="s">
        <v>46</v>
      </c>
      <c r="B616" s="34" t="s">
        <v>66</v>
      </c>
      <c r="C616" s="34" t="s">
        <v>62</v>
      </c>
      <c r="D616" s="34" t="s">
        <v>54</v>
      </c>
      <c r="E616" s="34" t="s">
        <v>542</v>
      </c>
      <c r="F616" s="325">
        <v>600</v>
      </c>
      <c r="G616" s="184">
        <v>580000</v>
      </c>
      <c r="H616" s="163"/>
      <c r="I616" s="164">
        <v>0</v>
      </c>
      <c r="J616" s="164"/>
      <c r="K616" s="163">
        <f t="shared" si="407"/>
        <v>580000</v>
      </c>
      <c r="L616" s="163">
        <f t="shared" si="408"/>
        <v>0</v>
      </c>
    </row>
    <row r="617" spans="1:12" ht="51" x14ac:dyDescent="0.25">
      <c r="A617" s="374" t="s">
        <v>543</v>
      </c>
      <c r="B617" s="325">
        <v>707</v>
      </c>
      <c r="C617" s="34" t="s">
        <v>62</v>
      </c>
      <c r="D617" s="34" t="s">
        <v>54</v>
      </c>
      <c r="E617" s="34" t="s">
        <v>544</v>
      </c>
      <c r="F617" s="34"/>
      <c r="G617" s="184">
        <f>G618</f>
        <v>18964445.899999999</v>
      </c>
      <c r="H617" s="163">
        <f>H618</f>
        <v>0</v>
      </c>
      <c r="I617" s="164">
        <f t="shared" ref="I617:J617" si="414">I618</f>
        <v>0</v>
      </c>
      <c r="J617" s="164">
        <f t="shared" si="414"/>
        <v>0</v>
      </c>
      <c r="K617" s="163">
        <f t="shared" si="407"/>
        <v>18964445.899999999</v>
      </c>
      <c r="L617" s="163">
        <f t="shared" si="408"/>
        <v>0</v>
      </c>
    </row>
    <row r="618" spans="1:12" ht="25.5" x14ac:dyDescent="0.25">
      <c r="A618" s="374" t="s">
        <v>46</v>
      </c>
      <c r="B618" s="325">
        <v>707</v>
      </c>
      <c r="C618" s="34" t="s">
        <v>62</v>
      </c>
      <c r="D618" s="34" t="s">
        <v>54</v>
      </c>
      <c r="E618" s="34" t="s">
        <v>544</v>
      </c>
      <c r="F618" s="34" t="s">
        <v>44</v>
      </c>
      <c r="G618" s="184">
        <v>18964445.899999999</v>
      </c>
      <c r="H618" s="163"/>
      <c r="I618" s="164"/>
      <c r="J618" s="164"/>
      <c r="K618" s="163">
        <f t="shared" si="407"/>
        <v>18964445.899999999</v>
      </c>
      <c r="L618" s="163">
        <f t="shared" si="408"/>
        <v>0</v>
      </c>
    </row>
    <row r="619" spans="1:12" x14ac:dyDescent="0.25">
      <c r="A619" s="374" t="s">
        <v>9</v>
      </c>
      <c r="B619" s="34" t="s">
        <v>66</v>
      </c>
      <c r="C619" s="34" t="s">
        <v>3</v>
      </c>
      <c r="D619" s="34"/>
      <c r="E619" s="34"/>
      <c r="F619" s="325"/>
      <c r="G619" s="184">
        <f>G620+G630+G650</f>
        <v>59842400</v>
      </c>
      <c r="H619" s="163">
        <f>H620+H630+H650</f>
        <v>59283400</v>
      </c>
      <c r="I619" s="164">
        <f t="shared" ref="I619:L619" si="415">I620+I630+I650</f>
        <v>0</v>
      </c>
      <c r="J619" s="164">
        <f t="shared" si="415"/>
        <v>0</v>
      </c>
      <c r="K619" s="163">
        <f t="shared" si="415"/>
        <v>59842400</v>
      </c>
      <c r="L619" s="163">
        <f t="shared" si="415"/>
        <v>59283400</v>
      </c>
    </row>
    <row r="620" spans="1:12" x14ac:dyDescent="0.25">
      <c r="A620" s="374" t="s">
        <v>43</v>
      </c>
      <c r="B620" s="34" t="s">
        <v>66</v>
      </c>
      <c r="C620" s="34" t="s">
        <v>3</v>
      </c>
      <c r="D620" s="34" t="s">
        <v>36</v>
      </c>
      <c r="E620" s="34"/>
      <c r="F620" s="325"/>
      <c r="G620" s="184">
        <f>G621</f>
        <v>3035500</v>
      </c>
      <c r="H620" s="163">
        <f>H621</f>
        <v>3035500</v>
      </c>
      <c r="I620" s="164">
        <f t="shared" ref="I620:L620" si="416">I621</f>
        <v>0</v>
      </c>
      <c r="J620" s="164">
        <f t="shared" si="416"/>
        <v>0</v>
      </c>
      <c r="K620" s="163">
        <f t="shared" si="416"/>
        <v>3035500</v>
      </c>
      <c r="L620" s="163">
        <f t="shared" si="416"/>
        <v>3035500</v>
      </c>
    </row>
    <row r="621" spans="1:12" ht="25.5" x14ac:dyDescent="0.25">
      <c r="A621" s="374" t="s">
        <v>453</v>
      </c>
      <c r="B621" s="325">
        <v>707</v>
      </c>
      <c r="C621" s="34" t="s">
        <v>3</v>
      </c>
      <c r="D621" s="34" t="s">
        <v>36</v>
      </c>
      <c r="E621" s="34" t="s">
        <v>455</v>
      </c>
      <c r="F621" s="325"/>
      <c r="G621" s="184">
        <f t="shared" ref="G621:L622" si="417">G622</f>
        <v>3035500</v>
      </c>
      <c r="H621" s="163">
        <f t="shared" si="417"/>
        <v>3035500</v>
      </c>
      <c r="I621" s="164">
        <f t="shared" si="417"/>
        <v>0</v>
      </c>
      <c r="J621" s="164">
        <f t="shared" si="417"/>
        <v>0</v>
      </c>
      <c r="K621" s="163">
        <f t="shared" si="417"/>
        <v>3035500</v>
      </c>
      <c r="L621" s="163">
        <f t="shared" si="417"/>
        <v>3035500</v>
      </c>
    </row>
    <row r="622" spans="1:12" x14ac:dyDescent="0.25">
      <c r="A622" s="374" t="s">
        <v>489</v>
      </c>
      <c r="B622" s="325">
        <v>707</v>
      </c>
      <c r="C622" s="34" t="s">
        <v>3</v>
      </c>
      <c r="D622" s="34" t="s">
        <v>36</v>
      </c>
      <c r="E622" s="34" t="s">
        <v>545</v>
      </c>
      <c r="F622" s="325"/>
      <c r="G622" s="184">
        <f>G623</f>
        <v>3035500</v>
      </c>
      <c r="H622" s="163">
        <f t="shared" si="417"/>
        <v>3035500</v>
      </c>
      <c r="I622" s="164">
        <f t="shared" si="417"/>
        <v>0</v>
      </c>
      <c r="J622" s="164">
        <f t="shared" si="417"/>
        <v>0</v>
      </c>
      <c r="K622" s="163">
        <f t="shared" si="417"/>
        <v>3035500</v>
      </c>
      <c r="L622" s="163">
        <f t="shared" si="417"/>
        <v>3035500</v>
      </c>
    </row>
    <row r="623" spans="1:12" ht="51" x14ac:dyDescent="0.25">
      <c r="A623" s="374" t="s">
        <v>553</v>
      </c>
      <c r="B623" s="325">
        <v>707</v>
      </c>
      <c r="C623" s="34" t="s">
        <v>3</v>
      </c>
      <c r="D623" s="34" t="s">
        <v>36</v>
      </c>
      <c r="E623" s="34" t="s">
        <v>554</v>
      </c>
      <c r="F623" s="325"/>
      <c r="G623" s="184">
        <f>G624+G626+G628</f>
        <v>3035500</v>
      </c>
      <c r="H623" s="163">
        <f>H624+H626+H628</f>
        <v>3035500</v>
      </c>
      <c r="I623" s="164">
        <f t="shared" ref="I623:L623" si="418">I624+I626+I628</f>
        <v>0</v>
      </c>
      <c r="J623" s="164">
        <f t="shared" si="418"/>
        <v>0</v>
      </c>
      <c r="K623" s="163">
        <f t="shared" si="418"/>
        <v>3035500</v>
      </c>
      <c r="L623" s="163">
        <f t="shared" si="418"/>
        <v>3035500</v>
      </c>
    </row>
    <row r="624" spans="1:12" ht="63.75" x14ac:dyDescent="0.25">
      <c r="A624" s="374" t="s">
        <v>937</v>
      </c>
      <c r="B624" s="325">
        <v>707</v>
      </c>
      <c r="C624" s="34" t="s">
        <v>3</v>
      </c>
      <c r="D624" s="34" t="s">
        <v>36</v>
      </c>
      <c r="E624" s="34" t="s">
        <v>555</v>
      </c>
      <c r="F624" s="325"/>
      <c r="G624" s="184">
        <f>G625</f>
        <v>2261500</v>
      </c>
      <c r="H624" s="163">
        <f>H625</f>
        <v>2261500</v>
      </c>
      <c r="I624" s="164">
        <f t="shared" ref="I624:L624" si="419">I625</f>
        <v>0</v>
      </c>
      <c r="J624" s="164">
        <f t="shared" si="419"/>
        <v>0</v>
      </c>
      <c r="K624" s="163">
        <f t="shared" si="419"/>
        <v>2261500</v>
      </c>
      <c r="L624" s="163">
        <f t="shared" si="419"/>
        <v>2261500</v>
      </c>
    </row>
    <row r="625" spans="1:12" x14ac:dyDescent="0.25">
      <c r="A625" s="374" t="s">
        <v>5</v>
      </c>
      <c r="B625" s="34" t="s">
        <v>66</v>
      </c>
      <c r="C625" s="34" t="s">
        <v>3</v>
      </c>
      <c r="D625" s="34" t="s">
        <v>36</v>
      </c>
      <c r="E625" s="34" t="s">
        <v>555</v>
      </c>
      <c r="F625" s="325">
        <v>300</v>
      </c>
      <c r="G625" s="184">
        <v>2261500</v>
      </c>
      <c r="H625" s="163">
        <v>2261500</v>
      </c>
      <c r="I625" s="164"/>
      <c r="J625" s="164"/>
      <c r="K625" s="163">
        <f t="shared" si="407"/>
        <v>2261500</v>
      </c>
      <c r="L625" s="163">
        <f t="shared" si="408"/>
        <v>2261500</v>
      </c>
    </row>
    <row r="626" spans="1:12" ht="63.75" x14ac:dyDescent="0.25">
      <c r="A626" s="374" t="s">
        <v>938</v>
      </c>
      <c r="B626" s="34" t="s">
        <v>66</v>
      </c>
      <c r="C626" s="34" t="s">
        <v>3</v>
      </c>
      <c r="D626" s="34" t="s">
        <v>36</v>
      </c>
      <c r="E626" s="34" t="s">
        <v>556</v>
      </c>
      <c r="F626" s="325"/>
      <c r="G626" s="184">
        <f>G627</f>
        <v>41300</v>
      </c>
      <c r="H626" s="163">
        <f>H627</f>
        <v>41300</v>
      </c>
      <c r="I626" s="164">
        <f t="shared" ref="I626:L626" si="420">I627</f>
        <v>0</v>
      </c>
      <c r="J626" s="164">
        <f t="shared" si="420"/>
        <v>0</v>
      </c>
      <c r="K626" s="163">
        <f t="shared" si="420"/>
        <v>41300</v>
      </c>
      <c r="L626" s="163">
        <f t="shared" si="420"/>
        <v>41300</v>
      </c>
    </row>
    <row r="627" spans="1:12" ht="25.5" x14ac:dyDescent="0.25">
      <c r="A627" s="374" t="s">
        <v>16</v>
      </c>
      <c r="B627" s="34" t="s">
        <v>66</v>
      </c>
      <c r="C627" s="34" t="s">
        <v>3</v>
      </c>
      <c r="D627" s="34" t="s">
        <v>36</v>
      </c>
      <c r="E627" s="34" t="s">
        <v>556</v>
      </c>
      <c r="F627" s="325">
        <v>200</v>
      </c>
      <c r="G627" s="184">
        <v>41300</v>
      </c>
      <c r="H627" s="163">
        <v>41300</v>
      </c>
      <c r="I627" s="164"/>
      <c r="J627" s="164"/>
      <c r="K627" s="163">
        <f t="shared" si="407"/>
        <v>41300</v>
      </c>
      <c r="L627" s="163">
        <f t="shared" si="408"/>
        <v>41300</v>
      </c>
    </row>
    <row r="628" spans="1:12" ht="102" x14ac:dyDescent="0.25">
      <c r="A628" s="374" t="s">
        <v>939</v>
      </c>
      <c r="B628" s="34" t="s">
        <v>66</v>
      </c>
      <c r="C628" s="34" t="s">
        <v>3</v>
      </c>
      <c r="D628" s="34" t="s">
        <v>36</v>
      </c>
      <c r="E628" s="34" t="s">
        <v>557</v>
      </c>
      <c r="F628" s="325"/>
      <c r="G628" s="184">
        <f>G629</f>
        <v>732700</v>
      </c>
      <c r="H628" s="163">
        <f>H629</f>
        <v>732700</v>
      </c>
      <c r="I628" s="164">
        <f t="shared" ref="I628:J628" si="421">I629</f>
        <v>0</v>
      </c>
      <c r="J628" s="164">
        <f t="shared" si="421"/>
        <v>0</v>
      </c>
      <c r="K628" s="163">
        <f t="shared" si="407"/>
        <v>732700</v>
      </c>
      <c r="L628" s="163">
        <f t="shared" si="408"/>
        <v>732700</v>
      </c>
    </row>
    <row r="629" spans="1:12" x14ac:dyDescent="0.25">
      <c r="A629" s="374" t="s">
        <v>5</v>
      </c>
      <c r="B629" s="34" t="s">
        <v>66</v>
      </c>
      <c r="C629" s="34" t="s">
        <v>3</v>
      </c>
      <c r="D629" s="34" t="s">
        <v>36</v>
      </c>
      <c r="E629" s="34" t="s">
        <v>557</v>
      </c>
      <c r="F629" s="325">
        <v>300</v>
      </c>
      <c r="G629" s="184">
        <v>732700</v>
      </c>
      <c r="H629" s="163">
        <v>732700</v>
      </c>
      <c r="I629" s="164"/>
      <c r="J629" s="164"/>
      <c r="K629" s="163">
        <f t="shared" si="407"/>
        <v>732700</v>
      </c>
      <c r="L629" s="163">
        <f t="shared" si="408"/>
        <v>732700</v>
      </c>
    </row>
    <row r="630" spans="1:12" x14ac:dyDescent="0.25">
      <c r="A630" s="374" t="s">
        <v>8</v>
      </c>
      <c r="B630" s="34" t="s">
        <v>66</v>
      </c>
      <c r="C630" s="34" t="s">
        <v>3</v>
      </c>
      <c r="D630" s="34" t="s">
        <v>2</v>
      </c>
      <c r="E630" s="34"/>
      <c r="F630" s="325"/>
      <c r="G630" s="184">
        <f t="shared" ref="G630:L630" si="422">G631</f>
        <v>56247900</v>
      </c>
      <c r="H630" s="163">
        <f t="shared" si="422"/>
        <v>56247900</v>
      </c>
      <c r="I630" s="164">
        <f t="shared" si="422"/>
        <v>0</v>
      </c>
      <c r="J630" s="164">
        <f t="shared" si="422"/>
        <v>0</v>
      </c>
      <c r="K630" s="163">
        <f t="shared" si="422"/>
        <v>56247900</v>
      </c>
      <c r="L630" s="163">
        <f t="shared" si="422"/>
        <v>56247900</v>
      </c>
    </row>
    <row r="631" spans="1:12" ht="25.5" x14ac:dyDescent="0.25">
      <c r="A631" s="374" t="s">
        <v>453</v>
      </c>
      <c r="B631" s="34" t="s">
        <v>66</v>
      </c>
      <c r="C631" s="34" t="s">
        <v>3</v>
      </c>
      <c r="D631" s="34" t="s">
        <v>2</v>
      </c>
      <c r="E631" s="34" t="s">
        <v>455</v>
      </c>
      <c r="F631" s="325"/>
      <c r="G631" s="184">
        <f t="shared" ref="G631:H631" si="423">G632+G639</f>
        <v>56247900</v>
      </c>
      <c r="H631" s="163">
        <f t="shared" si="423"/>
        <v>56247900</v>
      </c>
      <c r="I631" s="164">
        <f t="shared" ref="I631:L631" si="424">I632+I639</f>
        <v>0</v>
      </c>
      <c r="J631" s="164">
        <f t="shared" si="424"/>
        <v>0</v>
      </c>
      <c r="K631" s="163">
        <f t="shared" si="424"/>
        <v>56247900</v>
      </c>
      <c r="L631" s="163">
        <f t="shared" si="424"/>
        <v>56247900</v>
      </c>
    </row>
    <row r="632" spans="1:12" ht="25.5" x14ac:dyDescent="0.25">
      <c r="A632" s="374" t="s">
        <v>462</v>
      </c>
      <c r="B632" s="34" t="s">
        <v>66</v>
      </c>
      <c r="C632" s="34" t="s">
        <v>3</v>
      </c>
      <c r="D632" s="34" t="s">
        <v>2</v>
      </c>
      <c r="E632" s="34" t="s">
        <v>456</v>
      </c>
      <c r="F632" s="325"/>
      <c r="G632" s="184">
        <f>G633</f>
        <v>23207100</v>
      </c>
      <c r="H632" s="163">
        <f>H633</f>
        <v>23207100</v>
      </c>
      <c r="I632" s="164">
        <f t="shared" ref="I632:L632" si="425">I633</f>
        <v>0</v>
      </c>
      <c r="J632" s="164">
        <f t="shared" si="425"/>
        <v>0</v>
      </c>
      <c r="K632" s="163">
        <f t="shared" si="425"/>
        <v>23207100</v>
      </c>
      <c r="L632" s="163">
        <f t="shared" si="425"/>
        <v>23207100</v>
      </c>
    </row>
    <row r="633" spans="1:12" ht="25.5" x14ac:dyDescent="0.25">
      <c r="A633" s="374" t="s">
        <v>457</v>
      </c>
      <c r="B633" s="34" t="s">
        <v>66</v>
      </c>
      <c r="C633" s="34" t="s">
        <v>3</v>
      </c>
      <c r="D633" s="34" t="s">
        <v>2</v>
      </c>
      <c r="E633" s="34" t="s">
        <v>459</v>
      </c>
      <c r="F633" s="325"/>
      <c r="G633" s="184">
        <f>G634+G637</f>
        <v>23207100</v>
      </c>
      <c r="H633" s="163">
        <f>H634+H637</f>
        <v>23207100</v>
      </c>
      <c r="I633" s="164">
        <f t="shared" ref="I633:L633" si="426">I634+I637</f>
        <v>0</v>
      </c>
      <c r="J633" s="164">
        <f t="shared" si="426"/>
        <v>0</v>
      </c>
      <c r="K633" s="163">
        <f t="shared" si="426"/>
        <v>23207100</v>
      </c>
      <c r="L633" s="163">
        <f t="shared" si="426"/>
        <v>23207100</v>
      </c>
    </row>
    <row r="634" spans="1:12" ht="89.25" x14ac:dyDescent="0.25">
      <c r="A634" s="374" t="s">
        <v>940</v>
      </c>
      <c r="B634" s="34" t="s">
        <v>66</v>
      </c>
      <c r="C634" s="34" t="s">
        <v>3</v>
      </c>
      <c r="D634" s="34" t="s">
        <v>2</v>
      </c>
      <c r="E634" s="34" t="s">
        <v>558</v>
      </c>
      <c r="F634" s="325"/>
      <c r="G634" s="184">
        <f t="shared" ref="G634:H634" si="427">SUM(G635:G636)</f>
        <v>566000</v>
      </c>
      <c r="H634" s="163">
        <f t="shared" si="427"/>
        <v>566000</v>
      </c>
      <c r="I634" s="164">
        <f t="shared" ref="I634:L634" si="428">SUM(I635:I636)</f>
        <v>0</v>
      </c>
      <c r="J634" s="164">
        <f t="shared" si="428"/>
        <v>0</v>
      </c>
      <c r="K634" s="163">
        <f t="shared" si="428"/>
        <v>566000</v>
      </c>
      <c r="L634" s="163">
        <f t="shared" si="428"/>
        <v>566000</v>
      </c>
    </row>
    <row r="635" spans="1:12" ht="25.5" x14ac:dyDescent="0.25">
      <c r="A635" s="374" t="s">
        <v>16</v>
      </c>
      <c r="B635" s="34" t="s">
        <v>66</v>
      </c>
      <c r="C635" s="34" t="s">
        <v>3</v>
      </c>
      <c r="D635" s="34" t="s">
        <v>2</v>
      </c>
      <c r="E635" s="34" t="s">
        <v>558</v>
      </c>
      <c r="F635" s="325">
        <v>200</v>
      </c>
      <c r="G635" s="184">
        <v>226411</v>
      </c>
      <c r="H635" s="163">
        <v>226411</v>
      </c>
      <c r="I635" s="164"/>
      <c r="J635" s="164"/>
      <c r="K635" s="163">
        <f t="shared" si="407"/>
        <v>226411</v>
      </c>
      <c r="L635" s="163">
        <f t="shared" si="408"/>
        <v>226411</v>
      </c>
    </row>
    <row r="636" spans="1:12" ht="25.5" x14ac:dyDescent="0.25">
      <c r="A636" s="374" t="s">
        <v>46</v>
      </c>
      <c r="B636" s="34" t="s">
        <v>66</v>
      </c>
      <c r="C636" s="34" t="s">
        <v>3</v>
      </c>
      <c r="D636" s="34" t="s">
        <v>2</v>
      </c>
      <c r="E636" s="34" t="s">
        <v>558</v>
      </c>
      <c r="F636" s="325">
        <v>600</v>
      </c>
      <c r="G636" s="184">
        <v>339589</v>
      </c>
      <c r="H636" s="163">
        <v>339589</v>
      </c>
      <c r="I636" s="164"/>
      <c r="J636" s="164"/>
      <c r="K636" s="163">
        <f t="shared" si="407"/>
        <v>339589</v>
      </c>
      <c r="L636" s="163">
        <f t="shared" si="408"/>
        <v>339589</v>
      </c>
    </row>
    <row r="637" spans="1:12" ht="51" x14ac:dyDescent="0.25">
      <c r="A637" s="374" t="s">
        <v>941</v>
      </c>
      <c r="B637" s="34" t="s">
        <v>66</v>
      </c>
      <c r="C637" s="34" t="s">
        <v>3</v>
      </c>
      <c r="D637" s="34" t="s">
        <v>2</v>
      </c>
      <c r="E637" s="34" t="s">
        <v>559</v>
      </c>
      <c r="F637" s="325"/>
      <c r="G637" s="184">
        <f>G638</f>
        <v>22641100</v>
      </c>
      <c r="H637" s="163">
        <f>H638</f>
        <v>22641100</v>
      </c>
      <c r="I637" s="164">
        <f t="shared" ref="I637:L637" si="429">I638</f>
        <v>0</v>
      </c>
      <c r="J637" s="164">
        <f t="shared" si="429"/>
        <v>0</v>
      </c>
      <c r="K637" s="163">
        <f t="shared" si="429"/>
        <v>22641100</v>
      </c>
      <c r="L637" s="163">
        <f t="shared" si="429"/>
        <v>22641100</v>
      </c>
    </row>
    <row r="638" spans="1:12" x14ac:dyDescent="0.25">
      <c r="A638" s="374" t="s">
        <v>5</v>
      </c>
      <c r="B638" s="34" t="s">
        <v>66</v>
      </c>
      <c r="C638" s="34" t="s">
        <v>3</v>
      </c>
      <c r="D638" s="34" t="s">
        <v>2</v>
      </c>
      <c r="E638" s="34" t="s">
        <v>559</v>
      </c>
      <c r="F638" s="325">
        <v>300</v>
      </c>
      <c r="G638" s="184">
        <v>22641100</v>
      </c>
      <c r="H638" s="163">
        <v>22641100</v>
      </c>
      <c r="I638" s="164"/>
      <c r="J638" s="164"/>
      <c r="K638" s="163">
        <f t="shared" si="407"/>
        <v>22641100</v>
      </c>
      <c r="L638" s="163">
        <f t="shared" si="408"/>
        <v>22641100</v>
      </c>
    </row>
    <row r="639" spans="1:12" x14ac:dyDescent="0.25">
      <c r="A639" s="374" t="s">
        <v>490</v>
      </c>
      <c r="B639" s="34" t="s">
        <v>66</v>
      </c>
      <c r="C639" s="34" t="s">
        <v>3</v>
      </c>
      <c r="D639" s="34" t="s">
        <v>2</v>
      </c>
      <c r="E639" s="34" t="s">
        <v>545</v>
      </c>
      <c r="F639" s="325"/>
      <c r="G639" s="184">
        <f>G640</f>
        <v>33040800</v>
      </c>
      <c r="H639" s="163">
        <f>H640</f>
        <v>33040800</v>
      </c>
      <c r="I639" s="164">
        <f t="shared" ref="I639:L639" si="430">I640</f>
        <v>0</v>
      </c>
      <c r="J639" s="164">
        <f t="shared" si="430"/>
        <v>0</v>
      </c>
      <c r="K639" s="163">
        <f t="shared" si="430"/>
        <v>33040800</v>
      </c>
      <c r="L639" s="163">
        <f t="shared" si="430"/>
        <v>33040800</v>
      </c>
    </row>
    <row r="640" spans="1:12" ht="38.25" x14ac:dyDescent="0.25">
      <c r="A640" s="374" t="s">
        <v>546</v>
      </c>
      <c r="B640" s="34" t="s">
        <v>66</v>
      </c>
      <c r="C640" s="34" t="s">
        <v>3</v>
      </c>
      <c r="D640" s="34" t="s">
        <v>2</v>
      </c>
      <c r="E640" s="34" t="s">
        <v>552</v>
      </c>
      <c r="F640" s="325"/>
      <c r="G640" s="184">
        <f>G641+G644+G647</f>
        <v>33040800</v>
      </c>
      <c r="H640" s="163">
        <f>H641+H644+H647</f>
        <v>33040800</v>
      </c>
      <c r="I640" s="164">
        <f t="shared" ref="I640:L640" si="431">I641+I644+I647</f>
        <v>0</v>
      </c>
      <c r="J640" s="164">
        <f t="shared" si="431"/>
        <v>0</v>
      </c>
      <c r="K640" s="163">
        <f t="shared" si="431"/>
        <v>33040800</v>
      </c>
      <c r="L640" s="163">
        <f t="shared" si="431"/>
        <v>33040800</v>
      </c>
    </row>
    <row r="641" spans="1:12" ht="38.25" x14ac:dyDescent="0.25">
      <c r="A641" s="374" t="s">
        <v>942</v>
      </c>
      <c r="B641" s="34" t="s">
        <v>66</v>
      </c>
      <c r="C641" s="34" t="s">
        <v>3</v>
      </c>
      <c r="D641" s="34" t="s">
        <v>2</v>
      </c>
      <c r="E641" s="34" t="s">
        <v>560</v>
      </c>
      <c r="F641" s="325"/>
      <c r="G641" s="184">
        <f>SUM(G642:G643)</f>
        <v>26694500</v>
      </c>
      <c r="H641" s="163">
        <f>SUM(H642:H643)</f>
        <v>26694500</v>
      </c>
      <c r="I641" s="164">
        <f t="shared" ref="I641:L641" si="432">SUM(I642:I643)</f>
        <v>0</v>
      </c>
      <c r="J641" s="164">
        <f t="shared" si="432"/>
        <v>0</v>
      </c>
      <c r="K641" s="163">
        <f t="shared" si="432"/>
        <v>26694500</v>
      </c>
      <c r="L641" s="163">
        <f t="shared" si="432"/>
        <v>26694500</v>
      </c>
    </row>
    <row r="642" spans="1:12" ht="25.5" x14ac:dyDescent="0.25">
      <c r="A642" s="374" t="s">
        <v>16</v>
      </c>
      <c r="B642" s="34" t="s">
        <v>66</v>
      </c>
      <c r="C642" s="34" t="s">
        <v>3</v>
      </c>
      <c r="D642" s="34" t="s">
        <v>2</v>
      </c>
      <c r="E642" s="34" t="s">
        <v>560</v>
      </c>
      <c r="F642" s="325">
        <v>200</v>
      </c>
      <c r="G642" s="184"/>
      <c r="H642" s="163"/>
      <c r="I642" s="164"/>
      <c r="J642" s="164"/>
      <c r="K642" s="163">
        <f t="shared" si="407"/>
        <v>0</v>
      </c>
      <c r="L642" s="163">
        <f t="shared" si="408"/>
        <v>0</v>
      </c>
    </row>
    <row r="643" spans="1:12" x14ac:dyDescent="0.25">
      <c r="A643" s="374" t="s">
        <v>5</v>
      </c>
      <c r="B643" s="34" t="s">
        <v>66</v>
      </c>
      <c r="C643" s="34" t="s">
        <v>3</v>
      </c>
      <c r="D643" s="34" t="s">
        <v>2</v>
      </c>
      <c r="E643" s="34" t="s">
        <v>560</v>
      </c>
      <c r="F643" s="325">
        <v>300</v>
      </c>
      <c r="G643" s="184">
        <v>26694500</v>
      </c>
      <c r="H643" s="163">
        <v>26694500</v>
      </c>
      <c r="I643" s="164"/>
      <c r="J643" s="164"/>
      <c r="K643" s="163">
        <f t="shared" si="407"/>
        <v>26694500</v>
      </c>
      <c r="L643" s="163">
        <f t="shared" si="408"/>
        <v>26694500</v>
      </c>
    </row>
    <row r="644" spans="1:12" ht="63.75" x14ac:dyDescent="0.25">
      <c r="A644" s="374" t="s">
        <v>799</v>
      </c>
      <c r="B644" s="34" t="s">
        <v>66</v>
      </c>
      <c r="C644" s="34" t="s">
        <v>3</v>
      </c>
      <c r="D644" s="34" t="s">
        <v>2</v>
      </c>
      <c r="E644" s="34" t="s">
        <v>561</v>
      </c>
      <c r="F644" s="325"/>
      <c r="G644" s="184">
        <f>SUM(G645:G646)</f>
        <v>39300</v>
      </c>
      <c r="H644" s="163">
        <f t="shared" ref="H644:L644" si="433">SUM(H645:H646)</f>
        <v>39300</v>
      </c>
      <c r="I644" s="164">
        <f t="shared" si="433"/>
        <v>0</v>
      </c>
      <c r="J644" s="164">
        <f t="shared" si="433"/>
        <v>0</v>
      </c>
      <c r="K644" s="163">
        <f t="shared" si="433"/>
        <v>39300</v>
      </c>
      <c r="L644" s="163">
        <f t="shared" si="433"/>
        <v>39300</v>
      </c>
    </row>
    <row r="645" spans="1:12" ht="25.5" x14ac:dyDescent="0.25">
      <c r="A645" s="374" t="s">
        <v>16</v>
      </c>
      <c r="B645" s="34" t="s">
        <v>66</v>
      </c>
      <c r="C645" s="34" t="s">
        <v>3</v>
      </c>
      <c r="D645" s="34" t="s">
        <v>2</v>
      </c>
      <c r="E645" s="34" t="s">
        <v>561</v>
      </c>
      <c r="F645" s="325">
        <v>200</v>
      </c>
      <c r="G645" s="184"/>
      <c r="H645" s="163"/>
      <c r="I645" s="164"/>
      <c r="J645" s="164"/>
      <c r="K645" s="163">
        <f t="shared" si="407"/>
        <v>0</v>
      </c>
      <c r="L645" s="163">
        <f t="shared" si="408"/>
        <v>0</v>
      </c>
    </row>
    <row r="646" spans="1:12" x14ac:dyDescent="0.25">
      <c r="A646" s="374" t="s">
        <v>5</v>
      </c>
      <c r="B646" s="34" t="s">
        <v>66</v>
      </c>
      <c r="C646" s="34" t="s">
        <v>3</v>
      </c>
      <c r="D646" s="34" t="s">
        <v>2</v>
      </c>
      <c r="E646" s="34" t="s">
        <v>561</v>
      </c>
      <c r="F646" s="325">
        <v>300</v>
      </c>
      <c r="G646" s="184">
        <v>39300</v>
      </c>
      <c r="H646" s="163">
        <v>39300</v>
      </c>
      <c r="I646" s="164"/>
      <c r="J646" s="164"/>
      <c r="K646" s="163">
        <f t="shared" ref="K646" si="434">G646+I646</f>
        <v>39300</v>
      </c>
      <c r="L646" s="163">
        <f t="shared" ref="L646" si="435">H646+J646</f>
        <v>39300</v>
      </c>
    </row>
    <row r="647" spans="1:12" ht="76.5" x14ac:dyDescent="0.25">
      <c r="A647" s="374" t="s">
        <v>943</v>
      </c>
      <c r="B647" s="34" t="s">
        <v>66</v>
      </c>
      <c r="C647" s="34" t="s">
        <v>3</v>
      </c>
      <c r="D647" s="34" t="s">
        <v>2</v>
      </c>
      <c r="E647" s="34" t="s">
        <v>562</v>
      </c>
      <c r="F647" s="325"/>
      <c r="G647" s="184">
        <f t="shared" ref="G647:L647" si="436">SUM(G648:G649)</f>
        <v>6307000</v>
      </c>
      <c r="H647" s="163">
        <f t="shared" si="436"/>
        <v>6307000</v>
      </c>
      <c r="I647" s="164">
        <f t="shared" si="436"/>
        <v>0</v>
      </c>
      <c r="J647" s="164">
        <f t="shared" si="436"/>
        <v>0</v>
      </c>
      <c r="K647" s="163">
        <f t="shared" si="436"/>
        <v>6307000</v>
      </c>
      <c r="L647" s="163">
        <f t="shared" si="436"/>
        <v>6307000</v>
      </c>
    </row>
    <row r="648" spans="1:12" ht="51" x14ac:dyDescent="0.25">
      <c r="A648" s="374" t="s">
        <v>11</v>
      </c>
      <c r="B648" s="34" t="s">
        <v>66</v>
      </c>
      <c r="C648" s="34" t="s">
        <v>3</v>
      </c>
      <c r="D648" s="34" t="s">
        <v>2</v>
      </c>
      <c r="E648" s="34" t="s">
        <v>562</v>
      </c>
      <c r="F648" s="325">
        <v>100</v>
      </c>
      <c r="G648" s="184">
        <v>4833779</v>
      </c>
      <c r="H648" s="163">
        <v>4833779</v>
      </c>
      <c r="I648" s="164"/>
      <c r="J648" s="164"/>
      <c r="K648" s="163">
        <f t="shared" si="407"/>
        <v>4833779</v>
      </c>
      <c r="L648" s="163">
        <f t="shared" si="408"/>
        <v>4833779</v>
      </c>
    </row>
    <row r="649" spans="1:12" ht="25.5" x14ac:dyDescent="0.25">
      <c r="A649" s="374" t="s">
        <v>16</v>
      </c>
      <c r="B649" s="34" t="s">
        <v>66</v>
      </c>
      <c r="C649" s="34" t="s">
        <v>3</v>
      </c>
      <c r="D649" s="34" t="s">
        <v>2</v>
      </c>
      <c r="E649" s="34" t="s">
        <v>562</v>
      </c>
      <c r="F649" s="325">
        <v>200</v>
      </c>
      <c r="G649" s="184">
        <v>1473221</v>
      </c>
      <c r="H649" s="184">
        <v>1473221</v>
      </c>
      <c r="I649" s="164"/>
      <c r="J649" s="164"/>
      <c r="K649" s="163">
        <f t="shared" si="407"/>
        <v>1473221</v>
      </c>
      <c r="L649" s="163">
        <f t="shared" si="408"/>
        <v>1473221</v>
      </c>
    </row>
    <row r="650" spans="1:12" x14ac:dyDescent="0.25">
      <c r="A650" s="100" t="s">
        <v>309</v>
      </c>
      <c r="B650" s="325">
        <v>707</v>
      </c>
      <c r="C650" s="34" t="s">
        <v>3</v>
      </c>
      <c r="D650" s="34" t="s">
        <v>31</v>
      </c>
      <c r="E650" s="34"/>
      <c r="F650" s="34"/>
      <c r="G650" s="184">
        <f t="shared" ref="G650:H656" si="437">G651</f>
        <v>559000</v>
      </c>
      <c r="H650" s="163">
        <f t="shared" si="437"/>
        <v>0</v>
      </c>
      <c r="I650" s="164">
        <f t="shared" ref="I650:L656" si="438">I651</f>
        <v>0</v>
      </c>
      <c r="J650" s="164">
        <f t="shared" si="438"/>
        <v>0</v>
      </c>
      <c r="K650" s="163">
        <f t="shared" si="438"/>
        <v>559000</v>
      </c>
      <c r="L650" s="163">
        <f t="shared" si="438"/>
        <v>0</v>
      </c>
    </row>
    <row r="651" spans="1:12" ht="25.5" x14ac:dyDescent="0.25">
      <c r="A651" s="375" t="s">
        <v>384</v>
      </c>
      <c r="B651" s="325">
        <v>707</v>
      </c>
      <c r="C651" s="34" t="s">
        <v>3</v>
      </c>
      <c r="D651" s="34" t="s">
        <v>31</v>
      </c>
      <c r="E651" s="34" t="s">
        <v>330</v>
      </c>
      <c r="F651" s="34"/>
      <c r="G651" s="184">
        <f t="shared" si="437"/>
        <v>559000</v>
      </c>
      <c r="H651" s="163">
        <f t="shared" si="437"/>
        <v>0</v>
      </c>
      <c r="I651" s="164">
        <f t="shared" si="438"/>
        <v>0</v>
      </c>
      <c r="J651" s="164">
        <f t="shared" si="438"/>
        <v>0</v>
      </c>
      <c r="K651" s="163">
        <f t="shared" si="438"/>
        <v>559000</v>
      </c>
      <c r="L651" s="163">
        <f t="shared" si="438"/>
        <v>0</v>
      </c>
    </row>
    <row r="652" spans="1:12" x14ac:dyDescent="0.25">
      <c r="A652" s="374" t="s">
        <v>499</v>
      </c>
      <c r="B652" s="325">
        <v>707</v>
      </c>
      <c r="C652" s="34" t="s">
        <v>3</v>
      </c>
      <c r="D652" s="34" t="s">
        <v>31</v>
      </c>
      <c r="E652" s="34" t="s">
        <v>331</v>
      </c>
      <c r="F652" s="34"/>
      <c r="G652" s="184">
        <f t="shared" si="437"/>
        <v>559000</v>
      </c>
      <c r="H652" s="163">
        <f t="shared" si="437"/>
        <v>0</v>
      </c>
      <c r="I652" s="164">
        <f t="shared" si="438"/>
        <v>0</v>
      </c>
      <c r="J652" s="164">
        <f t="shared" si="438"/>
        <v>0</v>
      </c>
      <c r="K652" s="163">
        <f t="shared" si="438"/>
        <v>559000</v>
      </c>
      <c r="L652" s="163">
        <f t="shared" si="438"/>
        <v>0</v>
      </c>
    </row>
    <row r="653" spans="1:12" ht="25.5" x14ac:dyDescent="0.25">
      <c r="A653" s="374" t="s">
        <v>548</v>
      </c>
      <c r="B653" s="325">
        <v>707</v>
      </c>
      <c r="C653" s="34" t="s">
        <v>3</v>
      </c>
      <c r="D653" s="34" t="s">
        <v>31</v>
      </c>
      <c r="E653" s="34" t="s">
        <v>550</v>
      </c>
      <c r="F653" s="34"/>
      <c r="G653" s="184">
        <f>G656+G654+G658</f>
        <v>559000</v>
      </c>
      <c r="H653" s="184">
        <f t="shared" ref="H653:L653" si="439">H656+H654+H658</f>
        <v>0</v>
      </c>
      <c r="I653" s="164">
        <f t="shared" si="439"/>
        <v>0</v>
      </c>
      <c r="J653" s="164">
        <f t="shared" si="439"/>
        <v>0</v>
      </c>
      <c r="K653" s="184">
        <f t="shared" si="439"/>
        <v>559000</v>
      </c>
      <c r="L653" s="184">
        <f t="shared" si="439"/>
        <v>0</v>
      </c>
    </row>
    <row r="654" spans="1:12" ht="25.5" x14ac:dyDescent="0.25">
      <c r="A654" s="234" t="s">
        <v>842</v>
      </c>
      <c r="B654" s="235" t="s">
        <v>66</v>
      </c>
      <c r="C654" s="235" t="s">
        <v>3</v>
      </c>
      <c r="D654" s="235" t="s">
        <v>31</v>
      </c>
      <c r="E654" s="328" t="s">
        <v>858</v>
      </c>
      <c r="F654" s="328" t="s">
        <v>1076</v>
      </c>
      <c r="G654" s="184">
        <f>G655</f>
        <v>0</v>
      </c>
      <c r="H654" s="184">
        <f t="shared" ref="H654:L654" si="440">H655</f>
        <v>0</v>
      </c>
      <c r="I654" s="164">
        <f t="shared" si="440"/>
        <v>0</v>
      </c>
      <c r="J654" s="164">
        <f t="shared" si="440"/>
        <v>0</v>
      </c>
      <c r="K654" s="184">
        <f t="shared" si="440"/>
        <v>0</v>
      </c>
      <c r="L654" s="184">
        <f t="shared" si="440"/>
        <v>0</v>
      </c>
    </row>
    <row r="655" spans="1:12" ht="25.5" x14ac:dyDescent="0.25">
      <c r="A655" s="234" t="s">
        <v>46</v>
      </c>
      <c r="B655" s="235" t="s">
        <v>66</v>
      </c>
      <c r="C655" s="235" t="s">
        <v>3</v>
      </c>
      <c r="D655" s="235" t="s">
        <v>31</v>
      </c>
      <c r="E655" s="328" t="s">
        <v>858</v>
      </c>
      <c r="F655" s="328" t="s">
        <v>44</v>
      </c>
      <c r="G655" s="184"/>
      <c r="H655" s="184"/>
      <c r="I655" s="184"/>
      <c r="J655" s="184"/>
      <c r="K655" s="184">
        <f>G655+I655</f>
        <v>0</v>
      </c>
      <c r="L655" s="184">
        <f>H655+J655</f>
        <v>0</v>
      </c>
    </row>
    <row r="656" spans="1:12" x14ac:dyDescent="0.25">
      <c r="A656" s="50" t="s">
        <v>23</v>
      </c>
      <c r="B656" s="325">
        <v>707</v>
      </c>
      <c r="C656" s="34" t="s">
        <v>3</v>
      </c>
      <c r="D656" s="34" t="s">
        <v>31</v>
      </c>
      <c r="E656" s="34" t="s">
        <v>549</v>
      </c>
      <c r="F656" s="34"/>
      <c r="G656" s="184">
        <f t="shared" si="437"/>
        <v>559000</v>
      </c>
      <c r="H656" s="163">
        <f t="shared" si="437"/>
        <v>0</v>
      </c>
      <c r="I656" s="164">
        <f t="shared" si="438"/>
        <v>0</v>
      </c>
      <c r="J656" s="164">
        <f t="shared" si="438"/>
        <v>0</v>
      </c>
      <c r="K656" s="163">
        <f t="shared" si="438"/>
        <v>559000</v>
      </c>
      <c r="L656" s="163">
        <f t="shared" si="438"/>
        <v>0</v>
      </c>
    </row>
    <row r="657" spans="1:12" ht="25.5" x14ac:dyDescent="0.25">
      <c r="A657" s="374" t="s">
        <v>46</v>
      </c>
      <c r="B657" s="325">
        <v>707</v>
      </c>
      <c r="C657" s="34" t="s">
        <v>3</v>
      </c>
      <c r="D657" s="34" t="s">
        <v>31</v>
      </c>
      <c r="E657" s="34" t="s">
        <v>549</v>
      </c>
      <c r="F657" s="34" t="s">
        <v>44</v>
      </c>
      <c r="G657" s="184">
        <v>559000</v>
      </c>
      <c r="H657" s="163"/>
      <c r="I657" s="164"/>
      <c r="J657" s="164"/>
      <c r="K657" s="163">
        <f t="shared" si="407"/>
        <v>559000</v>
      </c>
      <c r="L657" s="163">
        <f t="shared" si="408"/>
        <v>0</v>
      </c>
    </row>
    <row r="658" spans="1:12" ht="38.25" x14ac:dyDescent="0.25">
      <c r="A658" s="374" t="s">
        <v>849</v>
      </c>
      <c r="B658" s="325">
        <v>707</v>
      </c>
      <c r="C658" s="34" t="s">
        <v>3</v>
      </c>
      <c r="D658" s="34" t="s">
        <v>31</v>
      </c>
      <c r="E658" s="34" t="s">
        <v>857</v>
      </c>
      <c r="F658" s="34"/>
      <c r="G658" s="184">
        <f>G659</f>
        <v>0</v>
      </c>
      <c r="H658" s="184">
        <f t="shared" ref="H658:L658" si="441">H659</f>
        <v>0</v>
      </c>
      <c r="I658" s="164">
        <f t="shared" si="441"/>
        <v>0</v>
      </c>
      <c r="J658" s="164">
        <f t="shared" si="441"/>
        <v>0</v>
      </c>
      <c r="K658" s="184">
        <f t="shared" si="441"/>
        <v>0</v>
      </c>
      <c r="L658" s="184">
        <f t="shared" si="441"/>
        <v>0</v>
      </c>
    </row>
    <row r="659" spans="1:12" ht="25.5" x14ac:dyDescent="0.25">
      <c r="A659" s="374" t="s">
        <v>46</v>
      </c>
      <c r="B659" s="325">
        <v>707</v>
      </c>
      <c r="C659" s="34" t="s">
        <v>3</v>
      </c>
      <c r="D659" s="34" t="s">
        <v>31</v>
      </c>
      <c r="E659" s="34" t="s">
        <v>857</v>
      </c>
      <c r="F659" s="34" t="s">
        <v>44</v>
      </c>
      <c r="G659" s="184"/>
      <c r="H659" s="184"/>
      <c r="I659" s="164"/>
      <c r="J659" s="164"/>
      <c r="K659" s="184">
        <f>G659+I659</f>
        <v>0</v>
      </c>
      <c r="L659" s="184">
        <f>H659+J659</f>
        <v>0</v>
      </c>
    </row>
    <row r="660" spans="1:12" s="159" customFormat="1" ht="25.5" x14ac:dyDescent="0.25">
      <c r="A660" s="259" t="s">
        <v>65</v>
      </c>
      <c r="B660" s="256">
        <v>709</v>
      </c>
      <c r="C660" s="256"/>
      <c r="D660" s="256"/>
      <c r="E660" s="256"/>
      <c r="F660" s="256"/>
      <c r="G660" s="257">
        <f t="shared" ref="G660:L660" si="442">G661+G697+G721+G815</f>
        <v>347671892.57999998</v>
      </c>
      <c r="H660" s="257">
        <f t="shared" si="442"/>
        <v>7506332.6600000001</v>
      </c>
      <c r="I660" s="267">
        <f t="shared" si="442"/>
        <v>80000</v>
      </c>
      <c r="J660" s="267">
        <f t="shared" si="442"/>
        <v>0</v>
      </c>
      <c r="K660" s="257">
        <f t="shared" si="442"/>
        <v>347751892.57999998</v>
      </c>
      <c r="L660" s="257">
        <f t="shared" si="442"/>
        <v>7506332.6600000001</v>
      </c>
    </row>
    <row r="661" spans="1:12" x14ac:dyDescent="0.25">
      <c r="A661" s="375" t="s">
        <v>28</v>
      </c>
      <c r="B661" s="325">
        <v>709</v>
      </c>
      <c r="C661" s="34" t="s">
        <v>21</v>
      </c>
      <c r="D661" s="34" t="s">
        <v>27</v>
      </c>
      <c r="E661" s="325"/>
      <c r="F661" s="325"/>
      <c r="G661" s="184">
        <f t="shared" ref="G661:H661" si="443">G662+G680</f>
        <v>3671132.1599999997</v>
      </c>
      <c r="H661" s="163">
        <f t="shared" si="443"/>
        <v>0</v>
      </c>
      <c r="I661" s="164">
        <f t="shared" ref="I661:L661" si="444">I662+I680</f>
        <v>80000</v>
      </c>
      <c r="J661" s="164">
        <f t="shared" si="444"/>
        <v>0</v>
      </c>
      <c r="K661" s="163">
        <f t="shared" si="444"/>
        <v>3751132.1599999997</v>
      </c>
      <c r="L661" s="163">
        <f t="shared" si="444"/>
        <v>0</v>
      </c>
    </row>
    <row r="662" spans="1:12" ht="38.25" x14ac:dyDescent="0.25">
      <c r="A662" s="374" t="s">
        <v>26</v>
      </c>
      <c r="B662" s="325">
        <v>709</v>
      </c>
      <c r="C662" s="34" t="s">
        <v>21</v>
      </c>
      <c r="D662" s="34" t="s">
        <v>2</v>
      </c>
      <c r="E662" s="325"/>
      <c r="F662" s="325"/>
      <c r="G662" s="184">
        <f>G672+G663</f>
        <v>3560567.1599999997</v>
      </c>
      <c r="H662" s="163">
        <f t="shared" ref="H662:L662" si="445">H672+H663</f>
        <v>0</v>
      </c>
      <c r="I662" s="164">
        <f t="shared" si="445"/>
        <v>0</v>
      </c>
      <c r="J662" s="164">
        <f t="shared" si="445"/>
        <v>0</v>
      </c>
      <c r="K662" s="163">
        <f t="shared" si="445"/>
        <v>3560567.1599999997</v>
      </c>
      <c r="L662" s="163">
        <f t="shared" si="445"/>
        <v>0</v>
      </c>
    </row>
    <row r="663" spans="1:12" ht="25.5" x14ac:dyDescent="0.25">
      <c r="A663" s="384" t="s">
        <v>1273</v>
      </c>
      <c r="B663" s="325">
        <v>709</v>
      </c>
      <c r="C663" s="34" t="s">
        <v>21</v>
      </c>
      <c r="D663" s="34" t="s">
        <v>2</v>
      </c>
      <c r="E663" s="34" t="s">
        <v>340</v>
      </c>
      <c r="F663" s="325"/>
      <c r="G663" s="184">
        <f>G664</f>
        <v>152696.07</v>
      </c>
      <c r="H663" s="163">
        <f t="shared" ref="H663:L663" si="446">H664</f>
        <v>0</v>
      </c>
      <c r="I663" s="164">
        <f t="shared" si="446"/>
        <v>0</v>
      </c>
      <c r="J663" s="164">
        <f t="shared" si="446"/>
        <v>0</v>
      </c>
      <c r="K663" s="163">
        <f t="shared" si="446"/>
        <v>152696.07</v>
      </c>
      <c r="L663" s="163">
        <f t="shared" si="446"/>
        <v>0</v>
      </c>
    </row>
    <row r="664" spans="1:12" ht="25.5" x14ac:dyDescent="0.25">
      <c r="A664" s="384" t="s">
        <v>350</v>
      </c>
      <c r="B664" s="325">
        <v>709</v>
      </c>
      <c r="C664" s="34" t="s">
        <v>21</v>
      </c>
      <c r="D664" s="34" t="s">
        <v>2</v>
      </c>
      <c r="E664" s="34" t="s">
        <v>351</v>
      </c>
      <c r="F664" s="325"/>
      <c r="G664" s="184">
        <f>G665+G669</f>
        <v>152696.07</v>
      </c>
      <c r="H664" s="163">
        <f t="shared" ref="H664:L664" si="447">H665+H669</f>
        <v>0</v>
      </c>
      <c r="I664" s="164">
        <f t="shared" si="447"/>
        <v>0</v>
      </c>
      <c r="J664" s="164">
        <f t="shared" si="447"/>
        <v>0</v>
      </c>
      <c r="K664" s="163">
        <f t="shared" si="447"/>
        <v>152696.07</v>
      </c>
      <c r="L664" s="163">
        <f t="shared" si="447"/>
        <v>0</v>
      </c>
    </row>
    <row r="665" spans="1:12" ht="38.25" x14ac:dyDescent="0.25">
      <c r="A665" s="374" t="s">
        <v>353</v>
      </c>
      <c r="B665" s="325">
        <v>709</v>
      </c>
      <c r="C665" s="34" t="s">
        <v>21</v>
      </c>
      <c r="D665" s="34" t="s">
        <v>2</v>
      </c>
      <c r="E665" s="34" t="s">
        <v>352</v>
      </c>
      <c r="F665" s="325"/>
      <c r="G665" s="184">
        <f>G666</f>
        <v>82696.070000000007</v>
      </c>
      <c r="H665" s="163">
        <f t="shared" ref="H665:L665" si="448">H666</f>
        <v>0</v>
      </c>
      <c r="I665" s="164">
        <f t="shared" si="448"/>
        <v>0</v>
      </c>
      <c r="J665" s="164">
        <f t="shared" si="448"/>
        <v>0</v>
      </c>
      <c r="K665" s="163">
        <f t="shared" si="448"/>
        <v>82696.070000000007</v>
      </c>
      <c r="L665" s="163">
        <f t="shared" si="448"/>
        <v>0</v>
      </c>
    </row>
    <row r="666" spans="1:12" x14ac:dyDescent="0.25">
      <c r="A666" s="374" t="s">
        <v>953</v>
      </c>
      <c r="B666" s="325">
        <v>709</v>
      </c>
      <c r="C666" s="34" t="s">
        <v>21</v>
      </c>
      <c r="D666" s="34" t="s">
        <v>2</v>
      </c>
      <c r="E666" s="34" t="s">
        <v>921</v>
      </c>
      <c r="F666" s="325"/>
      <c r="G666" s="184">
        <f>SUM(G667:G668)</f>
        <v>82696.070000000007</v>
      </c>
      <c r="H666" s="163">
        <f t="shared" ref="H666:L666" si="449">SUM(H667:H668)</f>
        <v>0</v>
      </c>
      <c r="I666" s="164">
        <f t="shared" si="449"/>
        <v>0</v>
      </c>
      <c r="J666" s="164">
        <f t="shared" si="449"/>
        <v>0</v>
      </c>
      <c r="K666" s="163">
        <f t="shared" si="449"/>
        <v>82696.070000000007</v>
      </c>
      <c r="L666" s="163">
        <f t="shared" si="449"/>
        <v>0</v>
      </c>
    </row>
    <row r="667" spans="1:12" ht="51" x14ac:dyDescent="0.25">
      <c r="A667" s="374" t="s">
        <v>11</v>
      </c>
      <c r="B667" s="325">
        <v>709</v>
      </c>
      <c r="C667" s="34" t="s">
        <v>21</v>
      </c>
      <c r="D667" s="34" t="s">
        <v>2</v>
      </c>
      <c r="E667" s="34" t="s">
        <v>921</v>
      </c>
      <c r="F667" s="325">
        <v>100</v>
      </c>
      <c r="G667" s="184">
        <f>67696.07-16150</f>
        <v>51546.070000000007</v>
      </c>
      <c r="H667" s="163"/>
      <c r="I667" s="164"/>
      <c r="J667" s="164"/>
      <c r="K667" s="163">
        <f>G667+I667</f>
        <v>51546.070000000007</v>
      </c>
      <c r="L667" s="163">
        <f>H667+J667</f>
        <v>0</v>
      </c>
    </row>
    <row r="668" spans="1:12" ht="25.5" x14ac:dyDescent="0.25">
      <c r="A668" s="374" t="s">
        <v>16</v>
      </c>
      <c r="B668" s="325">
        <v>709</v>
      </c>
      <c r="C668" s="34" t="s">
        <v>21</v>
      </c>
      <c r="D668" s="34" t="s">
        <v>2</v>
      </c>
      <c r="E668" s="34" t="s">
        <v>921</v>
      </c>
      <c r="F668" s="325">
        <v>200</v>
      </c>
      <c r="G668" s="184">
        <f>15000+16150</f>
        <v>31150</v>
      </c>
      <c r="H668" s="163"/>
      <c r="I668" s="164"/>
      <c r="J668" s="164"/>
      <c r="K668" s="163">
        <f t="shared" ref="K668:K671" si="450">G668+I668</f>
        <v>31150</v>
      </c>
      <c r="L668" s="163">
        <f t="shared" ref="L668:L671" si="451">H668+J668</f>
        <v>0</v>
      </c>
    </row>
    <row r="669" spans="1:12" ht="51" x14ac:dyDescent="0.25">
      <c r="A669" s="374" t="s">
        <v>816</v>
      </c>
      <c r="B669" s="325">
        <v>709</v>
      </c>
      <c r="C669" s="34" t="s">
        <v>21</v>
      </c>
      <c r="D669" s="34" t="s">
        <v>2</v>
      </c>
      <c r="E669" s="34" t="s">
        <v>358</v>
      </c>
      <c r="F669" s="325"/>
      <c r="G669" s="184">
        <f>G670</f>
        <v>70000</v>
      </c>
      <c r="H669" s="163">
        <f t="shared" ref="H669:L670" si="452">H670</f>
        <v>0</v>
      </c>
      <c r="I669" s="164">
        <f t="shared" si="452"/>
        <v>0</v>
      </c>
      <c r="J669" s="164">
        <f t="shared" si="452"/>
        <v>0</v>
      </c>
      <c r="K669" s="163">
        <f t="shared" si="452"/>
        <v>70000</v>
      </c>
      <c r="L669" s="163">
        <f t="shared" si="452"/>
        <v>0</v>
      </c>
    </row>
    <row r="670" spans="1:12" ht="51" x14ac:dyDescent="0.25">
      <c r="A670" s="374" t="s">
        <v>12</v>
      </c>
      <c r="B670" s="325">
        <v>709</v>
      </c>
      <c r="C670" s="34" t="s">
        <v>21</v>
      </c>
      <c r="D670" s="34" t="s">
        <v>2</v>
      </c>
      <c r="E670" s="34" t="s">
        <v>775</v>
      </c>
      <c r="F670" s="325"/>
      <c r="G670" s="184">
        <f>G671</f>
        <v>70000</v>
      </c>
      <c r="H670" s="163">
        <f t="shared" si="452"/>
        <v>0</v>
      </c>
      <c r="I670" s="164">
        <f t="shared" si="452"/>
        <v>0</v>
      </c>
      <c r="J670" s="164">
        <f t="shared" si="452"/>
        <v>0</v>
      </c>
      <c r="K670" s="163">
        <f t="shared" si="452"/>
        <v>70000</v>
      </c>
      <c r="L670" s="163">
        <f t="shared" si="452"/>
        <v>0</v>
      </c>
    </row>
    <row r="671" spans="1:12" ht="51" x14ac:dyDescent="0.25">
      <c r="A671" s="374" t="s">
        <v>11</v>
      </c>
      <c r="B671" s="325">
        <v>709</v>
      </c>
      <c r="C671" s="34" t="s">
        <v>21</v>
      </c>
      <c r="D671" s="34" t="s">
        <v>2</v>
      </c>
      <c r="E671" s="34" t="s">
        <v>775</v>
      </c>
      <c r="F671" s="325">
        <v>100</v>
      </c>
      <c r="G671" s="184">
        <v>70000</v>
      </c>
      <c r="H671" s="163"/>
      <c r="I671" s="164"/>
      <c r="J671" s="164"/>
      <c r="K671" s="163">
        <f t="shared" si="450"/>
        <v>70000</v>
      </c>
      <c r="L671" s="163">
        <f t="shared" si="451"/>
        <v>0</v>
      </c>
    </row>
    <row r="672" spans="1:12" x14ac:dyDescent="0.25">
      <c r="A672" s="98" t="s">
        <v>7</v>
      </c>
      <c r="B672" s="325">
        <v>709</v>
      </c>
      <c r="C672" s="34" t="s">
        <v>21</v>
      </c>
      <c r="D672" s="34" t="s">
        <v>2</v>
      </c>
      <c r="E672" s="34" t="s">
        <v>320</v>
      </c>
      <c r="F672" s="325"/>
      <c r="G672" s="184">
        <f t="shared" ref="G672:L672" si="453">G673</f>
        <v>3407871.09</v>
      </c>
      <c r="H672" s="163">
        <f t="shared" si="453"/>
        <v>0</v>
      </c>
      <c r="I672" s="164">
        <f t="shared" si="453"/>
        <v>0</v>
      </c>
      <c r="J672" s="164">
        <f t="shared" si="453"/>
        <v>0</v>
      </c>
      <c r="K672" s="163">
        <f t="shared" si="453"/>
        <v>3407871.09</v>
      </c>
      <c r="L672" s="163">
        <f t="shared" si="453"/>
        <v>0</v>
      </c>
    </row>
    <row r="673" spans="1:12" ht="25.5" x14ac:dyDescent="0.25">
      <c r="A673" s="98" t="s">
        <v>6</v>
      </c>
      <c r="B673" s="325">
        <v>709</v>
      </c>
      <c r="C673" s="34" t="s">
        <v>21</v>
      </c>
      <c r="D673" s="34" t="s">
        <v>2</v>
      </c>
      <c r="E673" s="34" t="s">
        <v>321</v>
      </c>
      <c r="F673" s="325"/>
      <c r="G673" s="184">
        <f t="shared" ref="G673:H673" si="454">G674+G676+G678</f>
        <v>3407871.09</v>
      </c>
      <c r="H673" s="163">
        <f t="shared" si="454"/>
        <v>0</v>
      </c>
      <c r="I673" s="164">
        <f t="shared" ref="I673:L673" si="455">I674+I676+I678</f>
        <v>0</v>
      </c>
      <c r="J673" s="164">
        <f t="shared" si="455"/>
        <v>0</v>
      </c>
      <c r="K673" s="163">
        <f t="shared" si="455"/>
        <v>3407871.09</v>
      </c>
      <c r="L673" s="163">
        <f t="shared" si="455"/>
        <v>0</v>
      </c>
    </row>
    <row r="674" spans="1:12" ht="25.5" x14ac:dyDescent="0.25">
      <c r="A674" s="374" t="s">
        <v>25</v>
      </c>
      <c r="B674" s="325">
        <v>709</v>
      </c>
      <c r="C674" s="34" t="s">
        <v>21</v>
      </c>
      <c r="D674" s="34" t="s">
        <v>2</v>
      </c>
      <c r="E674" s="34" t="s">
        <v>323</v>
      </c>
      <c r="F674" s="325"/>
      <c r="G674" s="184">
        <f>G675</f>
        <v>3407871.09</v>
      </c>
      <c r="H674" s="163">
        <f>H675</f>
        <v>0</v>
      </c>
      <c r="I674" s="164">
        <f t="shared" ref="I674:L674" si="456">I675</f>
        <v>0</v>
      </c>
      <c r="J674" s="164">
        <f t="shared" si="456"/>
        <v>0</v>
      </c>
      <c r="K674" s="163">
        <f t="shared" si="456"/>
        <v>3407871.09</v>
      </c>
      <c r="L674" s="163">
        <f t="shared" si="456"/>
        <v>0</v>
      </c>
    </row>
    <row r="675" spans="1:12" ht="51" x14ac:dyDescent="0.25">
      <c r="A675" s="374" t="s">
        <v>11</v>
      </c>
      <c r="B675" s="325">
        <v>709</v>
      </c>
      <c r="C675" s="34" t="s">
        <v>21</v>
      </c>
      <c r="D675" s="34" t="s">
        <v>2</v>
      </c>
      <c r="E675" s="34" t="s">
        <v>323</v>
      </c>
      <c r="F675" s="325">
        <v>100</v>
      </c>
      <c r="G675" s="184">
        <v>3407871.09</v>
      </c>
      <c r="H675" s="163"/>
      <c r="I675" s="164"/>
      <c r="J675" s="164"/>
      <c r="K675" s="163">
        <f t="shared" si="407"/>
        <v>3407871.09</v>
      </c>
      <c r="L675" s="163">
        <f t="shared" si="408"/>
        <v>0</v>
      </c>
    </row>
    <row r="676" spans="1:12" ht="25.5" x14ac:dyDescent="0.25">
      <c r="A676" s="50" t="s">
        <v>22</v>
      </c>
      <c r="B676" s="325">
        <v>709</v>
      </c>
      <c r="C676" s="34" t="s">
        <v>21</v>
      </c>
      <c r="D676" s="34" t="s">
        <v>2</v>
      </c>
      <c r="E676" s="34" t="s">
        <v>324</v>
      </c>
      <c r="F676" s="325"/>
      <c r="G676" s="184">
        <f t="shared" ref="G676:L676" si="457">SUM(G677:G677)</f>
        <v>0</v>
      </c>
      <c r="H676" s="163">
        <f t="shared" si="457"/>
        <v>0</v>
      </c>
      <c r="I676" s="164">
        <f t="shared" si="457"/>
        <v>0</v>
      </c>
      <c r="J676" s="164">
        <f t="shared" si="457"/>
        <v>0</v>
      </c>
      <c r="K676" s="163">
        <f t="shared" si="457"/>
        <v>0</v>
      </c>
      <c r="L676" s="163">
        <f t="shared" si="457"/>
        <v>0</v>
      </c>
    </row>
    <row r="677" spans="1:12" ht="25.5" x14ac:dyDescent="0.25">
      <c r="A677" s="374" t="s">
        <v>16</v>
      </c>
      <c r="B677" s="325">
        <v>709</v>
      </c>
      <c r="C677" s="34" t="s">
        <v>21</v>
      </c>
      <c r="D677" s="34" t="s">
        <v>2</v>
      </c>
      <c r="E677" s="34" t="s">
        <v>324</v>
      </c>
      <c r="F677" s="325">
        <v>200</v>
      </c>
      <c r="G677" s="184"/>
      <c r="H677" s="163"/>
      <c r="I677" s="164"/>
      <c r="J677" s="164"/>
      <c r="K677" s="163">
        <f t="shared" si="407"/>
        <v>0</v>
      </c>
      <c r="L677" s="163">
        <f t="shared" si="408"/>
        <v>0</v>
      </c>
    </row>
    <row r="678" spans="1:12" ht="51" x14ac:dyDescent="0.25">
      <c r="A678" s="374" t="s">
        <v>12</v>
      </c>
      <c r="B678" s="325">
        <v>709</v>
      </c>
      <c r="C678" s="34" t="s">
        <v>21</v>
      </c>
      <c r="D678" s="34" t="s">
        <v>2</v>
      </c>
      <c r="E678" s="34" t="s">
        <v>325</v>
      </c>
      <c r="F678" s="325"/>
      <c r="G678" s="184">
        <f>G679</f>
        <v>0</v>
      </c>
      <c r="H678" s="163">
        <f>H679</f>
        <v>0</v>
      </c>
      <c r="I678" s="164">
        <f t="shared" ref="I678:L678" si="458">I679</f>
        <v>0</v>
      </c>
      <c r="J678" s="164">
        <f t="shared" si="458"/>
        <v>0</v>
      </c>
      <c r="K678" s="163">
        <f t="shared" si="458"/>
        <v>0</v>
      </c>
      <c r="L678" s="163">
        <f t="shared" si="458"/>
        <v>0</v>
      </c>
    </row>
    <row r="679" spans="1:12" ht="51" x14ac:dyDescent="0.25">
      <c r="A679" s="374" t="s">
        <v>11</v>
      </c>
      <c r="B679" s="325">
        <v>709</v>
      </c>
      <c r="C679" s="34" t="s">
        <v>21</v>
      </c>
      <c r="D679" s="34" t="s">
        <v>2</v>
      </c>
      <c r="E679" s="34" t="s">
        <v>325</v>
      </c>
      <c r="F679" s="325">
        <v>100</v>
      </c>
      <c r="G679" s="184"/>
      <c r="H679" s="163"/>
      <c r="I679" s="164"/>
      <c r="J679" s="164"/>
      <c r="K679" s="163">
        <f t="shared" si="407"/>
        <v>0</v>
      </c>
      <c r="L679" s="163">
        <f t="shared" si="408"/>
        <v>0</v>
      </c>
    </row>
    <row r="680" spans="1:12" x14ac:dyDescent="0.25">
      <c r="A680" s="374" t="s">
        <v>24</v>
      </c>
      <c r="B680" s="325">
        <v>709</v>
      </c>
      <c r="C680" s="34" t="s">
        <v>21</v>
      </c>
      <c r="D680" s="34" t="s">
        <v>20</v>
      </c>
      <c r="E680" s="34"/>
      <c r="F680" s="325"/>
      <c r="G680" s="184">
        <f>G687+G681</f>
        <v>110565</v>
      </c>
      <c r="H680" s="163">
        <f t="shared" ref="H680:L680" si="459">H687+H681</f>
        <v>0</v>
      </c>
      <c r="I680" s="164">
        <f t="shared" si="459"/>
        <v>80000</v>
      </c>
      <c r="J680" s="164">
        <f t="shared" si="459"/>
        <v>0</v>
      </c>
      <c r="K680" s="163">
        <f t="shared" si="459"/>
        <v>190565</v>
      </c>
      <c r="L680" s="163">
        <f t="shared" si="459"/>
        <v>0</v>
      </c>
    </row>
    <row r="681" spans="1:12" ht="25.5" x14ac:dyDescent="0.25">
      <c r="A681" s="375" t="s">
        <v>384</v>
      </c>
      <c r="B681" s="325">
        <v>709</v>
      </c>
      <c r="C681" s="34" t="s">
        <v>21</v>
      </c>
      <c r="D681" s="34" t="s">
        <v>20</v>
      </c>
      <c r="E681" s="34" t="s">
        <v>330</v>
      </c>
      <c r="F681" s="325"/>
      <c r="G681" s="184">
        <f>G682</f>
        <v>0</v>
      </c>
      <c r="H681" s="163">
        <f t="shared" ref="H681:L683" si="460">H682</f>
        <v>0</v>
      </c>
      <c r="I681" s="164">
        <f t="shared" si="460"/>
        <v>0</v>
      </c>
      <c r="J681" s="164">
        <f t="shared" si="460"/>
        <v>0</v>
      </c>
      <c r="K681" s="163">
        <f t="shared" si="460"/>
        <v>0</v>
      </c>
      <c r="L681" s="163">
        <f t="shared" si="460"/>
        <v>0</v>
      </c>
    </row>
    <row r="682" spans="1:12" ht="38.25" x14ac:dyDescent="0.25">
      <c r="A682" s="374" t="s">
        <v>423</v>
      </c>
      <c r="B682" s="325">
        <v>709</v>
      </c>
      <c r="C682" s="34" t="s">
        <v>21</v>
      </c>
      <c r="D682" s="34" t="s">
        <v>20</v>
      </c>
      <c r="E682" s="34" t="s">
        <v>426</v>
      </c>
      <c r="F682" s="325"/>
      <c r="G682" s="184">
        <f>G683</f>
        <v>0</v>
      </c>
      <c r="H682" s="163">
        <f t="shared" si="460"/>
        <v>0</v>
      </c>
      <c r="I682" s="164">
        <f t="shared" si="460"/>
        <v>0</v>
      </c>
      <c r="J682" s="164">
        <f t="shared" si="460"/>
        <v>0</v>
      </c>
      <c r="K682" s="163">
        <f t="shared" si="460"/>
        <v>0</v>
      </c>
      <c r="L682" s="163">
        <f t="shared" si="460"/>
        <v>0</v>
      </c>
    </row>
    <row r="683" spans="1:12" ht="38.25" x14ac:dyDescent="0.25">
      <c r="A683" s="374" t="s">
        <v>424</v>
      </c>
      <c r="B683" s="325">
        <v>709</v>
      </c>
      <c r="C683" s="34" t="s">
        <v>21</v>
      </c>
      <c r="D683" s="34" t="s">
        <v>20</v>
      </c>
      <c r="E683" s="34" t="s">
        <v>425</v>
      </c>
      <c r="F683" s="325"/>
      <c r="G683" s="184">
        <f>G684</f>
        <v>0</v>
      </c>
      <c r="H683" s="163">
        <f t="shared" si="460"/>
        <v>0</v>
      </c>
      <c r="I683" s="164">
        <f t="shared" si="460"/>
        <v>0</v>
      </c>
      <c r="J683" s="164">
        <f t="shared" si="460"/>
        <v>0</v>
      </c>
      <c r="K683" s="163">
        <f t="shared" si="460"/>
        <v>0</v>
      </c>
      <c r="L683" s="163">
        <f t="shared" si="460"/>
        <v>0</v>
      </c>
    </row>
    <row r="684" spans="1:12" ht="63.75" x14ac:dyDescent="0.25">
      <c r="A684" s="374" t="s">
        <v>270</v>
      </c>
      <c r="B684" s="325">
        <v>709</v>
      </c>
      <c r="C684" s="34" t="s">
        <v>21</v>
      </c>
      <c r="D684" s="34" t="s">
        <v>20</v>
      </c>
      <c r="E684" s="34" t="s">
        <v>450</v>
      </c>
      <c r="F684" s="325"/>
      <c r="G684" s="184">
        <f>SUM(G685:G686)</f>
        <v>0</v>
      </c>
      <c r="H684" s="163">
        <f t="shared" ref="H684:L684" si="461">SUM(H685:H686)</f>
        <v>0</v>
      </c>
      <c r="I684" s="164">
        <f t="shared" si="461"/>
        <v>0</v>
      </c>
      <c r="J684" s="164">
        <f t="shared" si="461"/>
        <v>0</v>
      </c>
      <c r="K684" s="163">
        <f t="shared" si="461"/>
        <v>0</v>
      </c>
      <c r="L684" s="163">
        <f t="shared" si="461"/>
        <v>0</v>
      </c>
    </row>
    <row r="685" spans="1:12" ht="51" x14ac:dyDescent="0.25">
      <c r="A685" s="374" t="s">
        <v>11</v>
      </c>
      <c r="B685" s="325">
        <v>709</v>
      </c>
      <c r="C685" s="34" t="s">
        <v>21</v>
      </c>
      <c r="D685" s="34" t="s">
        <v>20</v>
      </c>
      <c r="E685" s="34" t="s">
        <v>450</v>
      </c>
      <c r="F685" s="325">
        <v>100</v>
      </c>
      <c r="G685" s="184"/>
      <c r="H685" s="163"/>
      <c r="I685" s="164"/>
      <c r="J685" s="164"/>
      <c r="K685" s="163">
        <f>G685+I685</f>
        <v>0</v>
      </c>
      <c r="L685" s="163">
        <f>H685+J685</f>
        <v>0</v>
      </c>
    </row>
    <row r="686" spans="1:12" x14ac:dyDescent="0.25">
      <c r="A686" s="374" t="s">
        <v>5</v>
      </c>
      <c r="B686" s="325">
        <v>709</v>
      </c>
      <c r="C686" s="34" t="s">
        <v>21</v>
      </c>
      <c r="D686" s="34" t="s">
        <v>20</v>
      </c>
      <c r="E686" s="34" t="s">
        <v>450</v>
      </c>
      <c r="F686" s="325">
        <v>300</v>
      </c>
      <c r="G686" s="184">
        <v>0</v>
      </c>
      <c r="H686" s="163"/>
      <c r="I686" s="164"/>
      <c r="J686" s="164"/>
      <c r="K686" s="163">
        <f>G686+I686</f>
        <v>0</v>
      </c>
      <c r="L686" s="163">
        <f>H686+J686</f>
        <v>0</v>
      </c>
    </row>
    <row r="687" spans="1:12" ht="25.5" x14ac:dyDescent="0.25">
      <c r="A687" s="384" t="s">
        <v>1273</v>
      </c>
      <c r="B687" s="325">
        <v>709</v>
      </c>
      <c r="C687" s="34" t="s">
        <v>21</v>
      </c>
      <c r="D687" s="34" t="s">
        <v>20</v>
      </c>
      <c r="E687" s="34" t="s">
        <v>340</v>
      </c>
      <c r="F687" s="325"/>
      <c r="G687" s="184">
        <f t="shared" ref="G687:H687" si="462">G688+G692</f>
        <v>110565</v>
      </c>
      <c r="H687" s="163">
        <f t="shared" si="462"/>
        <v>0</v>
      </c>
      <c r="I687" s="164">
        <f t="shared" ref="I687:L687" si="463">I688+I692</f>
        <v>80000</v>
      </c>
      <c r="J687" s="164">
        <f t="shared" si="463"/>
        <v>0</v>
      </c>
      <c r="K687" s="163">
        <f t="shared" si="463"/>
        <v>190565</v>
      </c>
      <c r="L687" s="163">
        <f t="shared" si="463"/>
        <v>0</v>
      </c>
    </row>
    <row r="688" spans="1:12" ht="38.25" x14ac:dyDescent="0.25">
      <c r="A688" s="374" t="s">
        <v>815</v>
      </c>
      <c r="B688" s="325">
        <v>709</v>
      </c>
      <c r="C688" s="34" t="s">
        <v>21</v>
      </c>
      <c r="D688" s="34" t="s">
        <v>20</v>
      </c>
      <c r="E688" s="34" t="s">
        <v>341</v>
      </c>
      <c r="F688" s="325"/>
      <c r="G688" s="184">
        <f t="shared" ref="G688:L690" si="464">G689</f>
        <v>33303.93</v>
      </c>
      <c r="H688" s="163">
        <f t="shared" si="464"/>
        <v>0</v>
      </c>
      <c r="I688" s="164">
        <f t="shared" si="464"/>
        <v>80000</v>
      </c>
      <c r="J688" s="164">
        <f t="shared" si="464"/>
        <v>0</v>
      </c>
      <c r="K688" s="163">
        <f t="shared" si="464"/>
        <v>113303.93</v>
      </c>
      <c r="L688" s="163">
        <f t="shared" si="464"/>
        <v>0</v>
      </c>
    </row>
    <row r="689" spans="1:12" ht="63.75" x14ac:dyDescent="0.25">
      <c r="A689" s="374" t="s">
        <v>563</v>
      </c>
      <c r="B689" s="325">
        <v>709</v>
      </c>
      <c r="C689" s="34" t="s">
        <v>21</v>
      </c>
      <c r="D689" s="34" t="s">
        <v>20</v>
      </c>
      <c r="E689" s="34" t="s">
        <v>342</v>
      </c>
      <c r="F689" s="325"/>
      <c r="G689" s="184">
        <f t="shared" si="464"/>
        <v>33303.93</v>
      </c>
      <c r="H689" s="163">
        <f t="shared" si="464"/>
        <v>0</v>
      </c>
      <c r="I689" s="164">
        <f t="shared" si="464"/>
        <v>80000</v>
      </c>
      <c r="J689" s="164">
        <f t="shared" si="464"/>
        <v>0</v>
      </c>
      <c r="K689" s="163">
        <f t="shared" si="464"/>
        <v>113303.93</v>
      </c>
      <c r="L689" s="163">
        <f t="shared" si="464"/>
        <v>0</v>
      </c>
    </row>
    <row r="690" spans="1:12" ht="38.25" x14ac:dyDescent="0.25">
      <c r="A690" s="374" t="s">
        <v>336</v>
      </c>
      <c r="B690" s="325">
        <v>709</v>
      </c>
      <c r="C690" s="34" t="s">
        <v>21</v>
      </c>
      <c r="D690" s="34" t="s">
        <v>20</v>
      </c>
      <c r="E690" s="34" t="s">
        <v>343</v>
      </c>
      <c r="F690" s="325"/>
      <c r="G690" s="184">
        <f t="shared" si="464"/>
        <v>33303.93</v>
      </c>
      <c r="H690" s="163">
        <f t="shared" si="464"/>
        <v>0</v>
      </c>
      <c r="I690" s="164">
        <f t="shared" si="464"/>
        <v>80000</v>
      </c>
      <c r="J690" s="164">
        <f t="shared" si="464"/>
        <v>0</v>
      </c>
      <c r="K690" s="163">
        <f t="shared" si="464"/>
        <v>113303.93</v>
      </c>
      <c r="L690" s="163">
        <f t="shared" si="464"/>
        <v>0</v>
      </c>
    </row>
    <row r="691" spans="1:12" ht="25.5" x14ac:dyDescent="0.25">
      <c r="A691" s="374" t="s">
        <v>16</v>
      </c>
      <c r="B691" s="325">
        <v>709</v>
      </c>
      <c r="C691" s="34" t="s">
        <v>21</v>
      </c>
      <c r="D691" s="34" t="s">
        <v>20</v>
      </c>
      <c r="E691" s="34" t="s">
        <v>343</v>
      </c>
      <c r="F691" s="325">
        <v>200</v>
      </c>
      <c r="G691" s="184">
        <v>33303.93</v>
      </c>
      <c r="H691" s="163"/>
      <c r="I691" s="164">
        <v>80000</v>
      </c>
      <c r="J691" s="164"/>
      <c r="K691" s="163">
        <f t="shared" ref="K691:K774" si="465">G691+I691</f>
        <v>113303.93</v>
      </c>
      <c r="L691" s="163">
        <f t="shared" ref="L691:L774" si="466">H691+J691</f>
        <v>0</v>
      </c>
    </row>
    <row r="692" spans="1:12" ht="25.5" x14ac:dyDescent="0.25">
      <c r="A692" s="384" t="s">
        <v>1277</v>
      </c>
      <c r="B692" s="325">
        <v>709</v>
      </c>
      <c r="C692" s="34" t="s">
        <v>21</v>
      </c>
      <c r="D692" s="34" t="s">
        <v>20</v>
      </c>
      <c r="E692" s="34" t="s">
        <v>351</v>
      </c>
      <c r="F692" s="325"/>
      <c r="G692" s="184">
        <f>+G693</f>
        <v>77261.070000000007</v>
      </c>
      <c r="H692" s="163">
        <f t="shared" ref="H692:L693" si="467">+H693</f>
        <v>0</v>
      </c>
      <c r="I692" s="164">
        <f t="shared" si="467"/>
        <v>0</v>
      </c>
      <c r="J692" s="164">
        <f t="shared" si="467"/>
        <v>0</v>
      </c>
      <c r="K692" s="163">
        <f t="shared" si="467"/>
        <v>77261.070000000007</v>
      </c>
      <c r="L692" s="163">
        <f t="shared" si="467"/>
        <v>0</v>
      </c>
    </row>
    <row r="693" spans="1:12" ht="51" x14ac:dyDescent="0.25">
      <c r="A693" s="374" t="s">
        <v>816</v>
      </c>
      <c r="B693" s="325">
        <v>709</v>
      </c>
      <c r="C693" s="34" t="s">
        <v>21</v>
      </c>
      <c r="D693" s="34" t="s">
        <v>20</v>
      </c>
      <c r="E693" s="34" t="s">
        <v>358</v>
      </c>
      <c r="F693" s="325"/>
      <c r="G693" s="184">
        <f>+G694</f>
        <v>77261.070000000007</v>
      </c>
      <c r="H693" s="163">
        <f t="shared" si="467"/>
        <v>0</v>
      </c>
      <c r="I693" s="164">
        <f t="shared" si="467"/>
        <v>0</v>
      </c>
      <c r="J693" s="164">
        <f t="shared" si="467"/>
        <v>0</v>
      </c>
      <c r="K693" s="163">
        <f t="shared" si="467"/>
        <v>77261.070000000007</v>
      </c>
      <c r="L693" s="163">
        <f t="shared" si="467"/>
        <v>0</v>
      </c>
    </row>
    <row r="694" spans="1:12" x14ac:dyDescent="0.25">
      <c r="A694" s="374" t="s">
        <v>355</v>
      </c>
      <c r="B694" s="325">
        <v>709</v>
      </c>
      <c r="C694" s="34" t="s">
        <v>21</v>
      </c>
      <c r="D694" s="34" t="s">
        <v>20</v>
      </c>
      <c r="E694" s="34" t="s">
        <v>359</v>
      </c>
      <c r="F694" s="325"/>
      <c r="G694" s="184">
        <f>SUM(G695:G696)</f>
        <v>77261.070000000007</v>
      </c>
      <c r="H694" s="163">
        <f t="shared" ref="H694:L694" si="468">SUM(H695:H696)</f>
        <v>0</v>
      </c>
      <c r="I694" s="164">
        <f t="shared" si="468"/>
        <v>0</v>
      </c>
      <c r="J694" s="164">
        <f t="shared" si="468"/>
        <v>0</v>
      </c>
      <c r="K694" s="163">
        <f t="shared" si="468"/>
        <v>77261.070000000007</v>
      </c>
      <c r="L694" s="163">
        <f t="shared" si="468"/>
        <v>0</v>
      </c>
    </row>
    <row r="695" spans="1:12" ht="25.5" x14ac:dyDescent="0.25">
      <c r="A695" s="374" t="s">
        <v>16</v>
      </c>
      <c r="B695" s="325">
        <v>709</v>
      </c>
      <c r="C695" s="34" t="s">
        <v>21</v>
      </c>
      <c r="D695" s="34" t="s">
        <v>20</v>
      </c>
      <c r="E695" s="34" t="s">
        <v>359</v>
      </c>
      <c r="F695" s="325">
        <v>200</v>
      </c>
      <c r="G695" s="184">
        <v>76700</v>
      </c>
      <c r="H695" s="163"/>
      <c r="I695" s="164"/>
      <c r="J695" s="164"/>
      <c r="K695" s="163">
        <f>G695+I695</f>
        <v>76700</v>
      </c>
      <c r="L695" s="163">
        <f>H695+J695</f>
        <v>0</v>
      </c>
    </row>
    <row r="696" spans="1:12" x14ac:dyDescent="0.25">
      <c r="A696" s="374" t="s">
        <v>14</v>
      </c>
      <c r="B696" s="325">
        <v>709</v>
      </c>
      <c r="C696" s="34" t="s">
        <v>21</v>
      </c>
      <c r="D696" s="34" t="s">
        <v>20</v>
      </c>
      <c r="E696" s="34" t="s">
        <v>359</v>
      </c>
      <c r="F696" s="325">
        <v>800</v>
      </c>
      <c r="G696" s="184">
        <v>561.07000000000005</v>
      </c>
      <c r="H696" s="163"/>
      <c r="I696" s="164"/>
      <c r="J696" s="164"/>
      <c r="K696" s="163">
        <f>G696+I696</f>
        <v>561.07000000000005</v>
      </c>
      <c r="L696" s="163">
        <f>H696+J696</f>
        <v>0</v>
      </c>
    </row>
    <row r="697" spans="1:12" x14ac:dyDescent="0.25">
      <c r="A697" s="374" t="s">
        <v>64</v>
      </c>
      <c r="B697" s="325">
        <v>709</v>
      </c>
      <c r="C697" s="34" t="s">
        <v>62</v>
      </c>
      <c r="D697" s="34"/>
      <c r="E697" s="34"/>
      <c r="F697" s="325"/>
      <c r="G697" s="184">
        <f t="shared" ref="G697:L697" si="469">G698+G715</f>
        <v>107320774.15000001</v>
      </c>
      <c r="H697" s="163">
        <f t="shared" si="469"/>
        <v>4076007.47</v>
      </c>
      <c r="I697" s="164">
        <f t="shared" si="469"/>
        <v>0</v>
      </c>
      <c r="J697" s="164">
        <f t="shared" si="469"/>
        <v>0</v>
      </c>
      <c r="K697" s="163">
        <f t="shared" si="469"/>
        <v>107320774.15000001</v>
      </c>
      <c r="L697" s="163">
        <f t="shared" si="469"/>
        <v>4076007.47</v>
      </c>
    </row>
    <row r="698" spans="1:12" x14ac:dyDescent="0.25">
      <c r="A698" s="374" t="s">
        <v>866</v>
      </c>
      <c r="B698" s="325">
        <v>709</v>
      </c>
      <c r="C698" s="34" t="s">
        <v>62</v>
      </c>
      <c r="D698" s="34" t="s">
        <v>36</v>
      </c>
      <c r="E698" s="34"/>
      <c r="F698" s="325"/>
      <c r="G698" s="184">
        <f>G699</f>
        <v>107176774.15000001</v>
      </c>
      <c r="H698" s="163">
        <f>H699</f>
        <v>4076007.47</v>
      </c>
      <c r="I698" s="164">
        <f t="shared" ref="I698:L698" si="470">I699</f>
        <v>0</v>
      </c>
      <c r="J698" s="164">
        <f t="shared" si="470"/>
        <v>0</v>
      </c>
      <c r="K698" s="163">
        <f t="shared" si="470"/>
        <v>107176774.15000001</v>
      </c>
      <c r="L698" s="163">
        <f t="shared" si="470"/>
        <v>4076007.47</v>
      </c>
    </row>
    <row r="699" spans="1:12" ht="25.5" x14ac:dyDescent="0.25">
      <c r="A699" s="374" t="s">
        <v>491</v>
      </c>
      <c r="B699" s="325">
        <v>709</v>
      </c>
      <c r="C699" s="34" t="s">
        <v>62</v>
      </c>
      <c r="D699" s="34" t="s">
        <v>36</v>
      </c>
      <c r="E699" s="34" t="s">
        <v>418</v>
      </c>
      <c r="F699" s="325"/>
      <c r="G699" s="184">
        <f t="shared" ref="G699:L699" si="471">G700</f>
        <v>107176774.15000001</v>
      </c>
      <c r="H699" s="163">
        <f t="shared" si="471"/>
        <v>4076007.47</v>
      </c>
      <c r="I699" s="164">
        <f t="shared" si="471"/>
        <v>0</v>
      </c>
      <c r="J699" s="164">
        <f t="shared" si="471"/>
        <v>0</v>
      </c>
      <c r="K699" s="163">
        <f t="shared" si="471"/>
        <v>107176774.15000001</v>
      </c>
      <c r="L699" s="163">
        <f t="shared" si="471"/>
        <v>4076007.47</v>
      </c>
    </row>
    <row r="700" spans="1:12" ht="25.5" x14ac:dyDescent="0.25">
      <c r="A700" s="374" t="s">
        <v>492</v>
      </c>
      <c r="B700" s="325">
        <v>709</v>
      </c>
      <c r="C700" s="34" t="s">
        <v>62</v>
      </c>
      <c r="D700" s="34" t="s">
        <v>36</v>
      </c>
      <c r="E700" s="34" t="s">
        <v>564</v>
      </c>
      <c r="F700" s="325"/>
      <c r="G700" s="184">
        <f>G701+G710</f>
        <v>107176774.15000001</v>
      </c>
      <c r="H700" s="163">
        <f t="shared" ref="H700:L700" si="472">H701+H710</f>
        <v>4076007.47</v>
      </c>
      <c r="I700" s="164">
        <f t="shared" si="472"/>
        <v>0</v>
      </c>
      <c r="J700" s="164">
        <f t="shared" si="472"/>
        <v>0</v>
      </c>
      <c r="K700" s="163">
        <f t="shared" si="472"/>
        <v>107176774.15000001</v>
      </c>
      <c r="L700" s="163">
        <f t="shared" si="472"/>
        <v>4076007.47</v>
      </c>
    </row>
    <row r="701" spans="1:12" ht="25.5" x14ac:dyDescent="0.25">
      <c r="A701" s="374" t="s">
        <v>565</v>
      </c>
      <c r="B701" s="325">
        <v>709</v>
      </c>
      <c r="C701" s="34" t="s">
        <v>62</v>
      </c>
      <c r="D701" s="34" t="s">
        <v>36</v>
      </c>
      <c r="E701" s="34" t="s">
        <v>566</v>
      </c>
      <c r="F701" s="325"/>
      <c r="G701" s="184">
        <f>G702+G704+G706+G708</f>
        <v>105976774.15000001</v>
      </c>
      <c r="H701" s="163">
        <f>H702+H704+H706+H708</f>
        <v>4076007.47</v>
      </c>
      <c r="I701" s="164">
        <f t="shared" ref="I701:L701" si="473">I702+I704+I706+I708</f>
        <v>0</v>
      </c>
      <c r="J701" s="164">
        <f t="shared" si="473"/>
        <v>0</v>
      </c>
      <c r="K701" s="163">
        <f t="shared" si="473"/>
        <v>105976774.15000001</v>
      </c>
      <c r="L701" s="163">
        <f t="shared" si="473"/>
        <v>4076007.47</v>
      </c>
    </row>
    <row r="702" spans="1:12" ht="51" x14ac:dyDescent="0.25">
      <c r="A702" s="374" t="s">
        <v>12</v>
      </c>
      <c r="B702" s="325">
        <v>709</v>
      </c>
      <c r="C702" s="34" t="s">
        <v>62</v>
      </c>
      <c r="D702" s="34" t="s">
        <v>36</v>
      </c>
      <c r="E702" s="34" t="s">
        <v>567</v>
      </c>
      <c r="F702" s="34"/>
      <c r="G702" s="184">
        <f>G703</f>
        <v>1820000</v>
      </c>
      <c r="H702" s="163">
        <f>H703</f>
        <v>0</v>
      </c>
      <c r="I702" s="164">
        <f t="shared" ref="I702:L702" si="474">I703</f>
        <v>0</v>
      </c>
      <c r="J702" s="164">
        <f t="shared" si="474"/>
        <v>0</v>
      </c>
      <c r="K702" s="163">
        <f t="shared" si="474"/>
        <v>1820000</v>
      </c>
      <c r="L702" s="163">
        <f t="shared" si="474"/>
        <v>0</v>
      </c>
    </row>
    <row r="703" spans="1:12" ht="25.5" x14ac:dyDescent="0.25">
      <c r="A703" s="374" t="s">
        <v>46</v>
      </c>
      <c r="B703" s="325">
        <v>709</v>
      </c>
      <c r="C703" s="34" t="s">
        <v>62</v>
      </c>
      <c r="D703" s="34" t="s">
        <v>36</v>
      </c>
      <c r="E703" s="34" t="s">
        <v>567</v>
      </c>
      <c r="F703" s="34" t="s">
        <v>44</v>
      </c>
      <c r="G703" s="184">
        <v>1820000</v>
      </c>
      <c r="H703" s="163"/>
      <c r="I703" s="164"/>
      <c r="J703" s="164"/>
      <c r="K703" s="163">
        <f t="shared" si="465"/>
        <v>1820000</v>
      </c>
      <c r="L703" s="163">
        <f t="shared" si="466"/>
        <v>0</v>
      </c>
    </row>
    <row r="704" spans="1:12" ht="51" x14ac:dyDescent="0.25">
      <c r="A704" s="374" t="s">
        <v>874</v>
      </c>
      <c r="B704" s="325">
        <v>709</v>
      </c>
      <c r="C704" s="34" t="s">
        <v>62</v>
      </c>
      <c r="D704" s="34" t="s">
        <v>36</v>
      </c>
      <c r="E704" s="34" t="s">
        <v>876</v>
      </c>
      <c r="F704" s="325"/>
      <c r="G704" s="184">
        <f>G705</f>
        <v>4076007.47</v>
      </c>
      <c r="H704" s="163">
        <f>H705</f>
        <v>4076007.47</v>
      </c>
      <c r="I704" s="164">
        <f t="shared" ref="I704:L704" si="475">I705</f>
        <v>0</v>
      </c>
      <c r="J704" s="164">
        <f t="shared" si="475"/>
        <v>0</v>
      </c>
      <c r="K704" s="163">
        <f t="shared" si="475"/>
        <v>4076007.47</v>
      </c>
      <c r="L704" s="163">
        <f t="shared" si="475"/>
        <v>4076007.47</v>
      </c>
    </row>
    <row r="705" spans="1:12" ht="25.5" x14ac:dyDescent="0.25">
      <c r="A705" s="374" t="s">
        <v>46</v>
      </c>
      <c r="B705" s="325">
        <v>709</v>
      </c>
      <c r="C705" s="34" t="s">
        <v>62</v>
      </c>
      <c r="D705" s="34" t="s">
        <v>36</v>
      </c>
      <c r="E705" s="34" t="s">
        <v>876</v>
      </c>
      <c r="F705" s="325">
        <v>600</v>
      </c>
      <c r="G705" s="184">
        <f>1945117+2130890.47</f>
        <v>4076007.47</v>
      </c>
      <c r="H705" s="163">
        <f>G705</f>
        <v>4076007.47</v>
      </c>
      <c r="I705" s="164"/>
      <c r="J705" s="164"/>
      <c r="K705" s="163">
        <f t="shared" si="465"/>
        <v>4076007.47</v>
      </c>
      <c r="L705" s="163">
        <f t="shared" si="466"/>
        <v>4076007.47</v>
      </c>
    </row>
    <row r="706" spans="1:12" ht="63.75" x14ac:dyDescent="0.25">
      <c r="A706" s="374" t="s">
        <v>471</v>
      </c>
      <c r="B706" s="325">
        <v>709</v>
      </c>
      <c r="C706" s="34" t="s">
        <v>62</v>
      </c>
      <c r="D706" s="34" t="s">
        <v>36</v>
      </c>
      <c r="E706" s="34" t="s">
        <v>568</v>
      </c>
      <c r="F706" s="325"/>
      <c r="G706" s="184">
        <f>G707</f>
        <v>97485711.370000005</v>
      </c>
      <c r="H706" s="163">
        <f>H707</f>
        <v>0</v>
      </c>
      <c r="I706" s="164">
        <f t="shared" ref="I706:J706" si="476">I707</f>
        <v>0</v>
      </c>
      <c r="J706" s="164">
        <f t="shared" si="476"/>
        <v>0</v>
      </c>
      <c r="K706" s="163">
        <f t="shared" si="465"/>
        <v>97485711.370000005</v>
      </c>
      <c r="L706" s="163">
        <f t="shared" si="466"/>
        <v>0</v>
      </c>
    </row>
    <row r="707" spans="1:12" ht="25.5" x14ac:dyDescent="0.25">
      <c r="A707" s="374" t="s">
        <v>46</v>
      </c>
      <c r="B707" s="325">
        <v>709</v>
      </c>
      <c r="C707" s="34" t="s">
        <v>62</v>
      </c>
      <c r="D707" s="34" t="s">
        <v>36</v>
      </c>
      <c r="E707" s="34" t="s">
        <v>568</v>
      </c>
      <c r="F707" s="325">
        <v>600</v>
      </c>
      <c r="G707" s="184">
        <v>97485711.370000005</v>
      </c>
      <c r="H707" s="163"/>
      <c r="I707" s="164"/>
      <c r="J707" s="164"/>
      <c r="K707" s="163">
        <f t="shared" si="465"/>
        <v>97485711.370000005</v>
      </c>
      <c r="L707" s="163">
        <f t="shared" si="466"/>
        <v>0</v>
      </c>
    </row>
    <row r="708" spans="1:12" ht="63.75" x14ac:dyDescent="0.25">
      <c r="A708" s="374" t="s">
        <v>1124</v>
      </c>
      <c r="B708" s="325">
        <v>709</v>
      </c>
      <c r="C708" s="34" t="s">
        <v>62</v>
      </c>
      <c r="D708" s="34" t="s">
        <v>36</v>
      </c>
      <c r="E708" s="34" t="s">
        <v>882</v>
      </c>
      <c r="F708" s="325"/>
      <c r="G708" s="184">
        <f>G709</f>
        <v>2595055.31</v>
      </c>
      <c r="H708" s="163">
        <f>H709</f>
        <v>0</v>
      </c>
      <c r="I708" s="164">
        <f t="shared" ref="I708:J708" si="477">I709</f>
        <v>0</v>
      </c>
      <c r="J708" s="164">
        <f t="shared" si="477"/>
        <v>0</v>
      </c>
      <c r="K708" s="163">
        <f t="shared" si="465"/>
        <v>2595055.31</v>
      </c>
      <c r="L708" s="163">
        <f t="shared" si="466"/>
        <v>0</v>
      </c>
    </row>
    <row r="709" spans="1:12" ht="25.5" x14ac:dyDescent="0.25">
      <c r="A709" s="374" t="s">
        <v>46</v>
      </c>
      <c r="B709" s="325">
        <v>709</v>
      </c>
      <c r="C709" s="34" t="s">
        <v>62</v>
      </c>
      <c r="D709" s="34" t="s">
        <v>36</v>
      </c>
      <c r="E709" s="34" t="s">
        <v>882</v>
      </c>
      <c r="F709" s="325">
        <v>600</v>
      </c>
      <c r="G709" s="184">
        <f>1238400+1356655.31</f>
        <v>2595055.31</v>
      </c>
      <c r="H709" s="163"/>
      <c r="I709" s="164"/>
      <c r="J709" s="164"/>
      <c r="K709" s="163">
        <f t="shared" si="465"/>
        <v>2595055.31</v>
      </c>
      <c r="L709" s="163">
        <f t="shared" si="466"/>
        <v>0</v>
      </c>
    </row>
    <row r="710" spans="1:12" ht="38.25" x14ac:dyDescent="0.25">
      <c r="A710" s="374" t="s">
        <v>805</v>
      </c>
      <c r="B710" s="325">
        <v>709</v>
      </c>
      <c r="C710" s="34" t="s">
        <v>62</v>
      </c>
      <c r="D710" s="34" t="s">
        <v>36</v>
      </c>
      <c r="E710" s="34" t="s">
        <v>808</v>
      </c>
      <c r="F710" s="325"/>
      <c r="G710" s="184">
        <f>G711+G713</f>
        <v>1200000</v>
      </c>
      <c r="H710" s="184">
        <f t="shared" ref="H710:L710" si="478">H711+H713</f>
        <v>0</v>
      </c>
      <c r="I710" s="164">
        <f t="shared" si="478"/>
        <v>0</v>
      </c>
      <c r="J710" s="164">
        <f t="shared" si="478"/>
        <v>0</v>
      </c>
      <c r="K710" s="184">
        <f t="shared" si="478"/>
        <v>1200000</v>
      </c>
      <c r="L710" s="184">
        <f t="shared" si="478"/>
        <v>0</v>
      </c>
    </row>
    <row r="711" spans="1:12" ht="25.5" x14ac:dyDescent="0.25">
      <c r="A711" s="374" t="s">
        <v>806</v>
      </c>
      <c r="B711" s="325">
        <v>709</v>
      </c>
      <c r="C711" s="34" t="s">
        <v>62</v>
      </c>
      <c r="D711" s="34" t="s">
        <v>36</v>
      </c>
      <c r="E711" s="34" t="s">
        <v>807</v>
      </c>
      <c r="F711" s="325"/>
      <c r="G711" s="184">
        <f>G712</f>
        <v>0</v>
      </c>
      <c r="H711" s="163">
        <f t="shared" ref="H711:L711" si="479">H712</f>
        <v>0</v>
      </c>
      <c r="I711" s="164">
        <f t="shared" si="479"/>
        <v>0</v>
      </c>
      <c r="J711" s="164">
        <f t="shared" si="479"/>
        <v>0</v>
      </c>
      <c r="K711" s="163">
        <f t="shared" si="479"/>
        <v>0</v>
      </c>
      <c r="L711" s="163">
        <f t="shared" si="479"/>
        <v>0</v>
      </c>
    </row>
    <row r="712" spans="1:12" ht="25.5" x14ac:dyDescent="0.25">
      <c r="A712" s="374" t="s">
        <v>46</v>
      </c>
      <c r="B712" s="325">
        <v>709</v>
      </c>
      <c r="C712" s="34" t="s">
        <v>62</v>
      </c>
      <c r="D712" s="34" t="s">
        <v>36</v>
      </c>
      <c r="E712" s="34" t="s">
        <v>807</v>
      </c>
      <c r="F712" s="325">
        <v>600</v>
      </c>
      <c r="G712" s="184">
        <v>0</v>
      </c>
      <c r="H712" s="163"/>
      <c r="I712" s="164"/>
      <c r="J712" s="164"/>
      <c r="K712" s="163">
        <f>G712+I712</f>
        <v>0</v>
      </c>
      <c r="L712" s="163">
        <f>H712+J712</f>
        <v>0</v>
      </c>
    </row>
    <row r="713" spans="1:12" x14ac:dyDescent="0.25">
      <c r="A713" s="374" t="s">
        <v>597</v>
      </c>
      <c r="B713" s="325">
        <v>709</v>
      </c>
      <c r="C713" s="34" t="s">
        <v>62</v>
      </c>
      <c r="D713" s="34" t="s">
        <v>36</v>
      </c>
      <c r="E713" s="34" t="s">
        <v>1077</v>
      </c>
      <c r="F713" s="325"/>
      <c r="G713" s="184">
        <f>G714</f>
        <v>1200000</v>
      </c>
      <c r="H713" s="184">
        <f t="shared" ref="H713:L713" si="480">H714</f>
        <v>0</v>
      </c>
      <c r="I713" s="164">
        <f t="shared" si="480"/>
        <v>0</v>
      </c>
      <c r="J713" s="164">
        <f t="shared" si="480"/>
        <v>0</v>
      </c>
      <c r="K713" s="184">
        <f t="shared" si="480"/>
        <v>1200000</v>
      </c>
      <c r="L713" s="184">
        <f t="shared" si="480"/>
        <v>0</v>
      </c>
    </row>
    <row r="714" spans="1:12" ht="25.5" x14ac:dyDescent="0.25">
      <c r="A714" s="374" t="s">
        <v>46</v>
      </c>
      <c r="B714" s="325">
        <v>709</v>
      </c>
      <c r="C714" s="34" t="s">
        <v>62</v>
      </c>
      <c r="D714" s="34" t="s">
        <v>36</v>
      </c>
      <c r="E714" s="34" t="s">
        <v>1077</v>
      </c>
      <c r="F714" s="325">
        <v>600</v>
      </c>
      <c r="G714" s="184">
        <v>1200000</v>
      </c>
      <c r="H714" s="184"/>
      <c r="I714" s="164"/>
      <c r="J714" s="164"/>
      <c r="K714" s="184">
        <f>G714+I714</f>
        <v>1200000</v>
      </c>
      <c r="L714" s="184">
        <f>H714+J714</f>
        <v>0</v>
      </c>
    </row>
    <row r="715" spans="1:12" x14ac:dyDescent="0.25">
      <c r="A715" s="374" t="s">
        <v>69</v>
      </c>
      <c r="B715" s="34" t="s">
        <v>113</v>
      </c>
      <c r="C715" s="34" t="s">
        <v>62</v>
      </c>
      <c r="D715" s="34" t="s">
        <v>54</v>
      </c>
      <c r="E715" s="34"/>
      <c r="F715" s="34"/>
      <c r="G715" s="184">
        <f>G716</f>
        <v>144000</v>
      </c>
      <c r="H715" s="163">
        <f>H716</f>
        <v>0</v>
      </c>
      <c r="I715" s="164">
        <f t="shared" ref="I715:L715" si="481">I716</f>
        <v>0</v>
      </c>
      <c r="J715" s="164">
        <f t="shared" si="481"/>
        <v>0</v>
      </c>
      <c r="K715" s="163">
        <f t="shared" si="481"/>
        <v>144000</v>
      </c>
      <c r="L715" s="163">
        <f t="shared" si="481"/>
        <v>0</v>
      </c>
    </row>
    <row r="716" spans="1:12" ht="25.5" x14ac:dyDescent="0.25">
      <c r="A716" s="374" t="s">
        <v>493</v>
      </c>
      <c r="B716" s="325">
        <v>709</v>
      </c>
      <c r="C716" s="34" t="s">
        <v>62</v>
      </c>
      <c r="D716" s="34" t="s">
        <v>54</v>
      </c>
      <c r="E716" s="34" t="s">
        <v>418</v>
      </c>
      <c r="F716" s="325"/>
      <c r="G716" s="184">
        <f t="shared" ref="G716:L719" si="482">G717</f>
        <v>144000</v>
      </c>
      <c r="H716" s="163">
        <f t="shared" si="482"/>
        <v>0</v>
      </c>
      <c r="I716" s="164">
        <f t="shared" si="482"/>
        <v>0</v>
      </c>
      <c r="J716" s="164">
        <f t="shared" si="482"/>
        <v>0</v>
      </c>
      <c r="K716" s="163">
        <f t="shared" si="482"/>
        <v>144000</v>
      </c>
      <c r="L716" s="163">
        <f t="shared" si="482"/>
        <v>0</v>
      </c>
    </row>
    <row r="717" spans="1:12" ht="25.5" x14ac:dyDescent="0.25">
      <c r="A717" s="374" t="s">
        <v>494</v>
      </c>
      <c r="B717" s="325">
        <v>709</v>
      </c>
      <c r="C717" s="34" t="s">
        <v>62</v>
      </c>
      <c r="D717" s="34" t="s">
        <v>54</v>
      </c>
      <c r="E717" s="34" t="s">
        <v>564</v>
      </c>
      <c r="F717" s="325"/>
      <c r="G717" s="184">
        <f>G718</f>
        <v>144000</v>
      </c>
      <c r="H717" s="163">
        <f>H718</f>
        <v>0</v>
      </c>
      <c r="I717" s="164">
        <f t="shared" si="482"/>
        <v>0</v>
      </c>
      <c r="J717" s="164">
        <f t="shared" si="482"/>
        <v>0</v>
      </c>
      <c r="K717" s="163">
        <f t="shared" si="482"/>
        <v>144000</v>
      </c>
      <c r="L717" s="163">
        <f t="shared" si="482"/>
        <v>0</v>
      </c>
    </row>
    <row r="718" spans="1:12" ht="25.5" x14ac:dyDescent="0.25">
      <c r="A718" s="374" t="s">
        <v>565</v>
      </c>
      <c r="B718" s="325">
        <v>709</v>
      </c>
      <c r="C718" s="34" t="s">
        <v>62</v>
      </c>
      <c r="D718" s="34" t="s">
        <v>54</v>
      </c>
      <c r="E718" s="34" t="s">
        <v>566</v>
      </c>
      <c r="F718" s="325"/>
      <c r="G718" s="184">
        <f>G719</f>
        <v>144000</v>
      </c>
      <c r="H718" s="163">
        <f>H719</f>
        <v>0</v>
      </c>
      <c r="I718" s="164">
        <f t="shared" si="482"/>
        <v>0</v>
      </c>
      <c r="J718" s="164">
        <f t="shared" si="482"/>
        <v>0</v>
      </c>
      <c r="K718" s="163">
        <f t="shared" si="482"/>
        <v>144000</v>
      </c>
      <c r="L718" s="163">
        <f t="shared" si="482"/>
        <v>0</v>
      </c>
    </row>
    <row r="719" spans="1:12" ht="38.25" x14ac:dyDescent="0.25">
      <c r="A719" s="374" t="s">
        <v>260</v>
      </c>
      <c r="B719" s="325">
        <v>709</v>
      </c>
      <c r="C719" s="34" t="s">
        <v>62</v>
      </c>
      <c r="D719" s="34" t="s">
        <v>54</v>
      </c>
      <c r="E719" s="34" t="s">
        <v>569</v>
      </c>
      <c r="F719" s="325"/>
      <c r="G719" s="184">
        <f t="shared" si="482"/>
        <v>144000</v>
      </c>
      <c r="H719" s="163">
        <f t="shared" si="482"/>
        <v>0</v>
      </c>
      <c r="I719" s="164">
        <f t="shared" si="482"/>
        <v>0</v>
      </c>
      <c r="J719" s="164">
        <f t="shared" si="482"/>
        <v>0</v>
      </c>
      <c r="K719" s="163">
        <f t="shared" si="482"/>
        <v>144000</v>
      </c>
      <c r="L719" s="163">
        <f t="shared" si="482"/>
        <v>0</v>
      </c>
    </row>
    <row r="720" spans="1:12" ht="25.5" x14ac:dyDescent="0.25">
      <c r="A720" s="374" t="s">
        <v>46</v>
      </c>
      <c r="B720" s="325">
        <v>709</v>
      </c>
      <c r="C720" s="34" t="s">
        <v>62</v>
      </c>
      <c r="D720" s="34" t="s">
        <v>54</v>
      </c>
      <c r="E720" s="34" t="s">
        <v>569</v>
      </c>
      <c r="F720" s="325">
        <v>600</v>
      </c>
      <c r="G720" s="184">
        <v>144000</v>
      </c>
      <c r="H720" s="163"/>
      <c r="I720" s="164"/>
      <c r="J720" s="164"/>
      <c r="K720" s="163">
        <f t="shared" si="465"/>
        <v>144000</v>
      </c>
      <c r="L720" s="163">
        <f t="shared" si="466"/>
        <v>0</v>
      </c>
    </row>
    <row r="721" spans="1:12" x14ac:dyDescent="0.25">
      <c r="A721" s="374" t="s">
        <v>61</v>
      </c>
      <c r="B721" s="325">
        <v>709</v>
      </c>
      <c r="C721" s="34" t="s">
        <v>56</v>
      </c>
      <c r="D721" s="34"/>
      <c r="E721" s="34"/>
      <c r="F721" s="34"/>
      <c r="G721" s="184">
        <f t="shared" ref="G721:L721" si="483">G722+G778</f>
        <v>236679986.26999998</v>
      </c>
      <c r="H721" s="163">
        <f t="shared" si="483"/>
        <v>3430325.1899999995</v>
      </c>
      <c r="I721" s="164">
        <f t="shared" si="483"/>
        <v>0</v>
      </c>
      <c r="J721" s="164">
        <f t="shared" si="483"/>
        <v>0</v>
      </c>
      <c r="K721" s="163">
        <f t="shared" si="483"/>
        <v>236679986.26999998</v>
      </c>
      <c r="L721" s="163">
        <f t="shared" si="483"/>
        <v>3430325.1899999995</v>
      </c>
    </row>
    <row r="722" spans="1:12" x14ac:dyDescent="0.25">
      <c r="A722" s="374" t="s">
        <v>60</v>
      </c>
      <c r="B722" s="325">
        <v>709</v>
      </c>
      <c r="C722" s="34" t="s">
        <v>56</v>
      </c>
      <c r="D722" s="34" t="s">
        <v>21</v>
      </c>
      <c r="E722" s="34"/>
      <c r="F722" s="34"/>
      <c r="G722" s="184">
        <f>G730+G723</f>
        <v>180311991.63999999</v>
      </c>
      <c r="H722" s="184">
        <f t="shared" ref="H722:L722" si="484">H730+H723</f>
        <v>1118060.0699999998</v>
      </c>
      <c r="I722" s="184">
        <f t="shared" si="484"/>
        <v>341005</v>
      </c>
      <c r="J722" s="184">
        <f t="shared" si="484"/>
        <v>0</v>
      </c>
      <c r="K722" s="184">
        <f t="shared" si="484"/>
        <v>180652996.63999999</v>
      </c>
      <c r="L722" s="184">
        <f t="shared" si="484"/>
        <v>1118060.0699999998</v>
      </c>
    </row>
    <row r="723" spans="1:12" ht="25.5" x14ac:dyDescent="0.25">
      <c r="A723" s="374" t="s">
        <v>1199</v>
      </c>
      <c r="B723" s="349">
        <v>709</v>
      </c>
      <c r="C723" s="351" t="s">
        <v>56</v>
      </c>
      <c r="D723" s="351" t="s">
        <v>21</v>
      </c>
      <c r="E723" s="351" t="s">
        <v>392</v>
      </c>
      <c r="F723" s="351"/>
      <c r="G723" s="184">
        <f>G724</f>
        <v>357200</v>
      </c>
      <c r="H723" s="184">
        <f t="shared" ref="H723:L726" si="485">H724</f>
        <v>0</v>
      </c>
      <c r="I723" s="184">
        <f t="shared" si="485"/>
        <v>0</v>
      </c>
      <c r="J723" s="184">
        <f t="shared" si="485"/>
        <v>0</v>
      </c>
      <c r="K723" s="184">
        <f t="shared" si="485"/>
        <v>357200</v>
      </c>
      <c r="L723" s="184">
        <f t="shared" si="485"/>
        <v>0</v>
      </c>
    </row>
    <row r="724" spans="1:12" ht="25.5" x14ac:dyDescent="0.25">
      <c r="A724" s="384" t="s">
        <v>1280</v>
      </c>
      <c r="B724" s="349">
        <v>709</v>
      </c>
      <c r="C724" s="351" t="s">
        <v>56</v>
      </c>
      <c r="D724" s="351" t="s">
        <v>21</v>
      </c>
      <c r="E724" s="351" t="s">
        <v>1200</v>
      </c>
      <c r="F724" s="351"/>
      <c r="G724" s="184">
        <f>G725</f>
        <v>357200</v>
      </c>
      <c r="H724" s="184">
        <f t="shared" si="485"/>
        <v>0</v>
      </c>
      <c r="I724" s="184">
        <f t="shared" si="485"/>
        <v>0</v>
      </c>
      <c r="J724" s="184">
        <f t="shared" si="485"/>
        <v>0</v>
      </c>
      <c r="K724" s="184">
        <f t="shared" si="485"/>
        <v>357200</v>
      </c>
      <c r="L724" s="184">
        <f t="shared" si="485"/>
        <v>0</v>
      </c>
    </row>
    <row r="725" spans="1:12" ht="38.25" x14ac:dyDescent="0.25">
      <c r="A725" s="55" t="s">
        <v>1271</v>
      </c>
      <c r="B725" s="349">
        <v>709</v>
      </c>
      <c r="C725" s="351" t="s">
        <v>56</v>
      </c>
      <c r="D725" s="351" t="s">
        <v>21</v>
      </c>
      <c r="E725" s="351" t="s">
        <v>1201</v>
      </c>
      <c r="F725" s="351"/>
      <c r="G725" s="184">
        <f>G726+G728</f>
        <v>357200</v>
      </c>
      <c r="H725" s="184">
        <f t="shared" ref="H725:L725" si="486">H726+H728</f>
        <v>0</v>
      </c>
      <c r="I725" s="184">
        <f t="shared" si="486"/>
        <v>0</v>
      </c>
      <c r="J725" s="184">
        <f t="shared" si="486"/>
        <v>0</v>
      </c>
      <c r="K725" s="184">
        <f t="shared" si="486"/>
        <v>357200</v>
      </c>
      <c r="L725" s="184">
        <f t="shared" si="486"/>
        <v>0</v>
      </c>
    </row>
    <row r="726" spans="1:12" ht="25.5" x14ac:dyDescent="0.25">
      <c r="A726" s="315" t="s">
        <v>1240</v>
      </c>
      <c r="B726" s="349">
        <v>709</v>
      </c>
      <c r="C726" s="351" t="s">
        <v>56</v>
      </c>
      <c r="D726" s="351" t="s">
        <v>21</v>
      </c>
      <c r="E726" s="351" t="s">
        <v>1203</v>
      </c>
      <c r="F726" s="351"/>
      <c r="G726" s="184">
        <f>G727</f>
        <v>100400</v>
      </c>
      <c r="H726" s="184">
        <f t="shared" si="485"/>
        <v>0</v>
      </c>
      <c r="I726" s="184">
        <f t="shared" si="485"/>
        <v>0</v>
      </c>
      <c r="J726" s="184">
        <f t="shared" si="485"/>
        <v>0</v>
      </c>
      <c r="K726" s="184">
        <f t="shared" si="485"/>
        <v>100400</v>
      </c>
      <c r="L726" s="184">
        <f t="shared" si="485"/>
        <v>0</v>
      </c>
    </row>
    <row r="727" spans="1:12" ht="25.5" x14ac:dyDescent="0.25">
      <c r="A727" s="374" t="s">
        <v>46</v>
      </c>
      <c r="B727" s="349">
        <v>709</v>
      </c>
      <c r="C727" s="351" t="s">
        <v>56</v>
      </c>
      <c r="D727" s="351" t="s">
        <v>21</v>
      </c>
      <c r="E727" s="351" t="s">
        <v>1203</v>
      </c>
      <c r="F727" s="351" t="s">
        <v>44</v>
      </c>
      <c r="G727" s="164">
        <v>100400</v>
      </c>
      <c r="H727" s="184"/>
      <c r="I727" s="164"/>
      <c r="J727" s="164"/>
      <c r="K727" s="184">
        <f>G727+I727</f>
        <v>100400</v>
      </c>
      <c r="L727" s="184">
        <f>H727+J727</f>
        <v>0</v>
      </c>
    </row>
    <row r="728" spans="1:12" ht="25.5" x14ac:dyDescent="0.25">
      <c r="A728" s="315" t="s">
        <v>1205</v>
      </c>
      <c r="B728" s="349">
        <v>709</v>
      </c>
      <c r="C728" s="351" t="s">
        <v>56</v>
      </c>
      <c r="D728" s="351" t="s">
        <v>21</v>
      </c>
      <c r="E728" s="351" t="s">
        <v>1204</v>
      </c>
      <c r="F728" s="351"/>
      <c r="G728" s="184">
        <f>G729</f>
        <v>256800</v>
      </c>
      <c r="H728" s="184">
        <f t="shared" ref="H728:L728" si="487">H729</f>
        <v>0</v>
      </c>
      <c r="I728" s="184">
        <f t="shared" si="487"/>
        <v>0</v>
      </c>
      <c r="J728" s="184">
        <f t="shared" si="487"/>
        <v>0</v>
      </c>
      <c r="K728" s="184">
        <f t="shared" si="487"/>
        <v>256800</v>
      </c>
      <c r="L728" s="184">
        <f t="shared" si="487"/>
        <v>0</v>
      </c>
    </row>
    <row r="729" spans="1:12" ht="25.5" x14ac:dyDescent="0.25">
      <c r="A729" s="374" t="s">
        <v>46</v>
      </c>
      <c r="B729" s="349">
        <v>709</v>
      </c>
      <c r="C729" s="351" t="s">
        <v>56</v>
      </c>
      <c r="D729" s="351" t="s">
        <v>21</v>
      </c>
      <c r="E729" s="351" t="s">
        <v>1204</v>
      </c>
      <c r="F729" s="351" t="s">
        <v>44</v>
      </c>
      <c r="G729" s="164">
        <v>256800</v>
      </c>
      <c r="H729" s="184"/>
      <c r="I729" s="164"/>
      <c r="J729" s="164"/>
      <c r="K729" s="184">
        <f>G729+I729</f>
        <v>256800</v>
      </c>
      <c r="L729" s="184">
        <f>H729+J729</f>
        <v>0</v>
      </c>
    </row>
    <row r="730" spans="1:12" ht="25.5" x14ac:dyDescent="0.25">
      <c r="A730" s="374" t="s">
        <v>421</v>
      </c>
      <c r="B730" s="325">
        <v>709</v>
      </c>
      <c r="C730" s="34" t="s">
        <v>56</v>
      </c>
      <c r="D730" s="34" t="s">
        <v>21</v>
      </c>
      <c r="E730" s="34" t="s">
        <v>418</v>
      </c>
      <c r="F730" s="34"/>
      <c r="G730" s="184">
        <f t="shared" ref="G730:L730" si="488">G731+G752+G769</f>
        <v>179954791.63999999</v>
      </c>
      <c r="H730" s="163">
        <f t="shared" si="488"/>
        <v>1118060.0699999998</v>
      </c>
      <c r="I730" s="164">
        <f t="shared" si="488"/>
        <v>341005</v>
      </c>
      <c r="J730" s="164">
        <f t="shared" si="488"/>
        <v>0</v>
      </c>
      <c r="K730" s="163">
        <f t="shared" si="488"/>
        <v>180295796.63999999</v>
      </c>
      <c r="L730" s="163">
        <f t="shared" si="488"/>
        <v>1118060.0699999998</v>
      </c>
    </row>
    <row r="731" spans="1:12" ht="38.25" x14ac:dyDescent="0.25">
      <c r="A731" s="374" t="s">
        <v>495</v>
      </c>
      <c r="B731" s="325">
        <v>709</v>
      </c>
      <c r="C731" s="34" t="s">
        <v>56</v>
      </c>
      <c r="D731" s="34" t="s">
        <v>21</v>
      </c>
      <c r="E731" s="34" t="s">
        <v>570</v>
      </c>
      <c r="F731" s="34"/>
      <c r="G731" s="184">
        <f t="shared" ref="G731:L731" si="489">G732+G745</f>
        <v>68051259.370000005</v>
      </c>
      <c r="H731" s="163">
        <f t="shared" si="489"/>
        <v>494262.47</v>
      </c>
      <c r="I731" s="164">
        <f t="shared" si="489"/>
        <v>-26799</v>
      </c>
      <c r="J731" s="164">
        <f t="shared" si="489"/>
        <v>0</v>
      </c>
      <c r="K731" s="163">
        <f t="shared" si="489"/>
        <v>68024460.370000005</v>
      </c>
      <c r="L731" s="163">
        <f t="shared" si="489"/>
        <v>494262.47</v>
      </c>
    </row>
    <row r="732" spans="1:12" ht="25.5" x14ac:dyDescent="0.25">
      <c r="A732" s="374" t="s">
        <v>571</v>
      </c>
      <c r="B732" s="325">
        <v>709</v>
      </c>
      <c r="C732" s="34" t="s">
        <v>56</v>
      </c>
      <c r="D732" s="34" t="s">
        <v>21</v>
      </c>
      <c r="E732" s="34" t="s">
        <v>574</v>
      </c>
      <c r="F732" s="34"/>
      <c r="G732" s="184">
        <f>G733+G735+G737+G743+G741+G739</f>
        <v>67664259.370000005</v>
      </c>
      <c r="H732" s="163">
        <f t="shared" ref="H732:L732" si="490">H733+H735+H737+H743+H741+H739</f>
        <v>494262.47</v>
      </c>
      <c r="I732" s="164">
        <f t="shared" si="490"/>
        <v>-26799</v>
      </c>
      <c r="J732" s="164">
        <f t="shared" si="490"/>
        <v>0</v>
      </c>
      <c r="K732" s="163">
        <f t="shared" si="490"/>
        <v>67637460.370000005</v>
      </c>
      <c r="L732" s="163">
        <f t="shared" si="490"/>
        <v>494262.47</v>
      </c>
    </row>
    <row r="733" spans="1:12" ht="51" x14ac:dyDescent="0.25">
      <c r="A733" s="374" t="s">
        <v>12</v>
      </c>
      <c r="B733" s="325">
        <v>709</v>
      </c>
      <c r="C733" s="34" t="s">
        <v>56</v>
      </c>
      <c r="D733" s="34" t="s">
        <v>21</v>
      </c>
      <c r="E733" s="34" t="s">
        <v>734</v>
      </c>
      <c r="F733" s="34"/>
      <c r="G733" s="184">
        <f>G734</f>
        <v>850000</v>
      </c>
      <c r="H733" s="163">
        <f>H734</f>
        <v>0</v>
      </c>
      <c r="I733" s="164">
        <f t="shared" ref="I733:L733" si="491">I734</f>
        <v>0</v>
      </c>
      <c r="J733" s="164">
        <f t="shared" si="491"/>
        <v>0</v>
      </c>
      <c r="K733" s="163">
        <f t="shared" si="491"/>
        <v>850000</v>
      </c>
      <c r="L733" s="163">
        <f t="shared" si="491"/>
        <v>0</v>
      </c>
    </row>
    <row r="734" spans="1:12" ht="25.5" x14ac:dyDescent="0.25">
      <c r="A734" s="374" t="s">
        <v>46</v>
      </c>
      <c r="B734" s="325">
        <v>709</v>
      </c>
      <c r="C734" s="34" t="s">
        <v>56</v>
      </c>
      <c r="D734" s="34" t="s">
        <v>21</v>
      </c>
      <c r="E734" s="34" t="s">
        <v>734</v>
      </c>
      <c r="F734" s="34" t="s">
        <v>44</v>
      </c>
      <c r="G734" s="184">
        <f>1000000-150000</f>
        <v>850000</v>
      </c>
      <c r="H734" s="163"/>
      <c r="I734" s="164"/>
      <c r="J734" s="164"/>
      <c r="K734" s="163">
        <f t="shared" si="465"/>
        <v>850000</v>
      </c>
      <c r="L734" s="163">
        <f t="shared" si="466"/>
        <v>0</v>
      </c>
    </row>
    <row r="735" spans="1:12" ht="51" x14ac:dyDescent="0.25">
      <c r="A735" s="374" t="s">
        <v>874</v>
      </c>
      <c r="B735" s="325">
        <v>709</v>
      </c>
      <c r="C735" s="34" t="s">
        <v>56</v>
      </c>
      <c r="D735" s="34" t="s">
        <v>21</v>
      </c>
      <c r="E735" s="34" t="s">
        <v>877</v>
      </c>
      <c r="F735" s="34"/>
      <c r="G735" s="184">
        <f>G736</f>
        <v>470014</v>
      </c>
      <c r="H735" s="163">
        <f>H736</f>
        <v>470014</v>
      </c>
      <c r="I735" s="164">
        <f t="shared" ref="I735:J735" si="492">I736</f>
        <v>0</v>
      </c>
      <c r="J735" s="164">
        <f t="shared" si="492"/>
        <v>0</v>
      </c>
      <c r="K735" s="163">
        <f t="shared" si="465"/>
        <v>470014</v>
      </c>
      <c r="L735" s="163">
        <f t="shared" si="466"/>
        <v>470014</v>
      </c>
    </row>
    <row r="736" spans="1:12" ht="25.5" x14ac:dyDescent="0.25">
      <c r="A736" s="374" t="s">
        <v>46</v>
      </c>
      <c r="B736" s="325">
        <v>709</v>
      </c>
      <c r="C736" s="34" t="s">
        <v>56</v>
      </c>
      <c r="D736" s="34" t="s">
        <v>21</v>
      </c>
      <c r="E736" s="34" t="s">
        <v>877</v>
      </c>
      <c r="F736" s="34" t="s">
        <v>44</v>
      </c>
      <c r="G736" s="184">
        <f>334468+135546</f>
        <v>470014</v>
      </c>
      <c r="H736" s="163">
        <f>G736</f>
        <v>470014</v>
      </c>
      <c r="I736" s="164"/>
      <c r="J736" s="164"/>
      <c r="K736" s="163">
        <f t="shared" si="465"/>
        <v>470014</v>
      </c>
      <c r="L736" s="163">
        <f t="shared" si="466"/>
        <v>470014</v>
      </c>
    </row>
    <row r="737" spans="1:12" ht="51" x14ac:dyDescent="0.25">
      <c r="A737" s="374" t="s">
        <v>572</v>
      </c>
      <c r="B737" s="325">
        <v>709</v>
      </c>
      <c r="C737" s="34" t="s">
        <v>56</v>
      </c>
      <c r="D737" s="34" t="s">
        <v>21</v>
      </c>
      <c r="E737" s="34" t="s">
        <v>573</v>
      </c>
      <c r="F737" s="34"/>
      <c r="G737" s="184">
        <f>G738</f>
        <v>65220750</v>
      </c>
      <c r="H737" s="163">
        <f>H738</f>
        <v>0</v>
      </c>
      <c r="I737" s="164">
        <f t="shared" ref="I737:J737" si="493">I738</f>
        <v>-26799</v>
      </c>
      <c r="J737" s="164">
        <f t="shared" si="493"/>
        <v>0</v>
      </c>
      <c r="K737" s="163">
        <f t="shared" si="465"/>
        <v>65193951</v>
      </c>
      <c r="L737" s="163">
        <f t="shared" si="466"/>
        <v>0</v>
      </c>
    </row>
    <row r="738" spans="1:12" ht="25.5" x14ac:dyDescent="0.25">
      <c r="A738" s="374" t="s">
        <v>46</v>
      </c>
      <c r="B738" s="325">
        <v>709</v>
      </c>
      <c r="C738" s="34" t="s">
        <v>56</v>
      </c>
      <c r="D738" s="34" t="s">
        <v>21</v>
      </c>
      <c r="E738" s="34" t="s">
        <v>573</v>
      </c>
      <c r="F738" s="34" t="s">
        <v>44</v>
      </c>
      <c r="G738" s="184">
        <v>65220750</v>
      </c>
      <c r="H738" s="163"/>
      <c r="I738" s="164">
        <v>-26799</v>
      </c>
      <c r="J738" s="164"/>
      <c r="K738" s="163">
        <f t="shared" si="465"/>
        <v>65193951</v>
      </c>
      <c r="L738" s="163">
        <f t="shared" si="466"/>
        <v>0</v>
      </c>
    </row>
    <row r="739" spans="1:12" x14ac:dyDescent="0.25">
      <c r="A739" s="374" t="s">
        <v>1250</v>
      </c>
      <c r="B739" s="325">
        <v>709</v>
      </c>
      <c r="C739" s="34" t="s">
        <v>56</v>
      </c>
      <c r="D739" s="34" t="s">
        <v>21</v>
      </c>
      <c r="E739" s="34" t="s">
        <v>1028</v>
      </c>
      <c r="F739" s="34"/>
      <c r="G739" s="184">
        <f>G740</f>
        <v>824248.47</v>
      </c>
      <c r="H739" s="163">
        <f t="shared" ref="H739:L739" si="494">H740</f>
        <v>24248.47</v>
      </c>
      <c r="I739" s="164">
        <f t="shared" si="494"/>
        <v>0</v>
      </c>
      <c r="J739" s="164">
        <f t="shared" si="494"/>
        <v>0</v>
      </c>
      <c r="K739" s="163">
        <f t="shared" si="494"/>
        <v>824248.47</v>
      </c>
      <c r="L739" s="163">
        <f t="shared" si="494"/>
        <v>24248.47</v>
      </c>
    </row>
    <row r="740" spans="1:12" ht="25.5" x14ac:dyDescent="0.25">
      <c r="A740" s="374" t="s">
        <v>46</v>
      </c>
      <c r="B740" s="325">
        <v>709</v>
      </c>
      <c r="C740" s="34" t="s">
        <v>56</v>
      </c>
      <c r="D740" s="34" t="s">
        <v>21</v>
      </c>
      <c r="E740" s="34" t="s">
        <v>1028</v>
      </c>
      <c r="F740" s="34" t="s">
        <v>44</v>
      </c>
      <c r="G740" s="184">
        <v>824248.47</v>
      </c>
      <c r="H740" s="163">
        <v>24248.47</v>
      </c>
      <c r="I740" s="164"/>
      <c r="J740" s="164"/>
      <c r="K740" s="163">
        <f>G740+I740</f>
        <v>824248.47</v>
      </c>
      <c r="L740" s="163">
        <f>H740+J740</f>
        <v>24248.47</v>
      </c>
    </row>
    <row r="741" spans="1:12" x14ac:dyDescent="0.25">
      <c r="A741" s="374" t="s">
        <v>995</v>
      </c>
      <c r="B741" s="325">
        <v>709</v>
      </c>
      <c r="C741" s="34" t="s">
        <v>56</v>
      </c>
      <c r="D741" s="34" t="s">
        <v>21</v>
      </c>
      <c r="E741" s="34" t="s">
        <v>996</v>
      </c>
      <c r="F741" s="34"/>
      <c r="G741" s="184">
        <f>G742</f>
        <v>0</v>
      </c>
      <c r="H741" s="163">
        <f t="shared" ref="H741:L741" si="495">H742</f>
        <v>0</v>
      </c>
      <c r="I741" s="164">
        <f t="shared" si="495"/>
        <v>0</v>
      </c>
      <c r="J741" s="164">
        <f t="shared" si="495"/>
        <v>0</v>
      </c>
      <c r="K741" s="163">
        <f t="shared" si="495"/>
        <v>0</v>
      </c>
      <c r="L741" s="163">
        <f t="shared" si="495"/>
        <v>0</v>
      </c>
    </row>
    <row r="742" spans="1:12" ht="25.5" x14ac:dyDescent="0.25">
      <c r="A742" s="374" t="s">
        <v>46</v>
      </c>
      <c r="B742" s="325">
        <v>709</v>
      </c>
      <c r="C742" s="34" t="s">
        <v>56</v>
      </c>
      <c r="D742" s="34" t="s">
        <v>21</v>
      </c>
      <c r="E742" s="34" t="s">
        <v>996</v>
      </c>
      <c r="F742" s="34" t="s">
        <v>44</v>
      </c>
      <c r="G742" s="153"/>
      <c r="H742" s="153"/>
      <c r="I742" s="164"/>
      <c r="J742" s="164"/>
      <c r="K742" s="163">
        <f t="shared" ref="K742" si="496">G742+I742</f>
        <v>0</v>
      </c>
      <c r="L742" s="163">
        <f t="shared" ref="L742" si="497">H742+J742</f>
        <v>0</v>
      </c>
    </row>
    <row r="743" spans="1:12" ht="63.75" x14ac:dyDescent="0.25">
      <c r="A743" s="374" t="s">
        <v>1124</v>
      </c>
      <c r="B743" s="325">
        <v>709</v>
      </c>
      <c r="C743" s="34" t="s">
        <v>56</v>
      </c>
      <c r="D743" s="34" t="s">
        <v>21</v>
      </c>
      <c r="E743" s="34" t="s">
        <v>883</v>
      </c>
      <c r="F743" s="34"/>
      <c r="G743" s="184">
        <f>G744</f>
        <v>299246.90000000002</v>
      </c>
      <c r="H743" s="163">
        <f>H744</f>
        <v>0</v>
      </c>
      <c r="I743" s="164">
        <f t="shared" ref="I743:J743" si="498">I744</f>
        <v>0</v>
      </c>
      <c r="J743" s="164">
        <f t="shared" si="498"/>
        <v>0</v>
      </c>
      <c r="K743" s="163">
        <f t="shared" si="465"/>
        <v>299246.90000000002</v>
      </c>
      <c r="L743" s="163">
        <f t="shared" si="466"/>
        <v>0</v>
      </c>
    </row>
    <row r="744" spans="1:12" ht="25.5" x14ac:dyDescent="0.25">
      <c r="A744" s="374" t="s">
        <v>46</v>
      </c>
      <c r="B744" s="325">
        <v>709</v>
      </c>
      <c r="C744" s="34" t="s">
        <v>56</v>
      </c>
      <c r="D744" s="34" t="s">
        <v>21</v>
      </c>
      <c r="E744" s="34" t="s">
        <v>883</v>
      </c>
      <c r="F744" s="34" t="s">
        <v>44</v>
      </c>
      <c r="G744" s="184">
        <f>212950+86296.9</f>
        <v>299246.90000000002</v>
      </c>
      <c r="H744" s="163"/>
      <c r="I744" s="164"/>
      <c r="J744" s="164"/>
      <c r="K744" s="163">
        <f t="shared" si="465"/>
        <v>299246.90000000002</v>
      </c>
      <c r="L744" s="163">
        <f t="shared" si="466"/>
        <v>0</v>
      </c>
    </row>
    <row r="745" spans="1:12" ht="25.5" x14ac:dyDescent="0.25">
      <c r="A745" s="374" t="s">
        <v>575</v>
      </c>
      <c r="B745" s="325">
        <v>709</v>
      </c>
      <c r="C745" s="34" t="s">
        <v>56</v>
      </c>
      <c r="D745" s="34" t="s">
        <v>21</v>
      </c>
      <c r="E745" s="34" t="s">
        <v>577</v>
      </c>
      <c r="F745" s="34"/>
      <c r="G745" s="184">
        <f>G748+G746+G750</f>
        <v>387000</v>
      </c>
      <c r="H745" s="184">
        <f t="shared" ref="H745:L745" si="499">H748+H746+H750</f>
        <v>0</v>
      </c>
      <c r="I745" s="184">
        <f t="shared" si="499"/>
        <v>0</v>
      </c>
      <c r="J745" s="184">
        <f t="shared" si="499"/>
        <v>0</v>
      </c>
      <c r="K745" s="184">
        <f t="shared" si="499"/>
        <v>387000</v>
      </c>
      <c r="L745" s="184">
        <f t="shared" si="499"/>
        <v>0</v>
      </c>
    </row>
    <row r="746" spans="1:12" ht="38.25" x14ac:dyDescent="0.25">
      <c r="A746" s="374" t="s">
        <v>310</v>
      </c>
      <c r="B746" s="325">
        <v>709</v>
      </c>
      <c r="C746" s="34" t="s">
        <v>56</v>
      </c>
      <c r="D746" s="34" t="s">
        <v>21</v>
      </c>
      <c r="E746" s="34" t="s">
        <v>741</v>
      </c>
      <c r="F746" s="34"/>
      <c r="G746" s="184">
        <f>G747</f>
        <v>0</v>
      </c>
      <c r="H746" s="163">
        <f t="shared" ref="H746:L746" si="500">H747</f>
        <v>0</v>
      </c>
      <c r="I746" s="164">
        <f t="shared" si="500"/>
        <v>0</v>
      </c>
      <c r="J746" s="164">
        <f t="shared" si="500"/>
        <v>0</v>
      </c>
      <c r="K746" s="163">
        <f t="shared" si="500"/>
        <v>0</v>
      </c>
      <c r="L746" s="163">
        <f t="shared" si="500"/>
        <v>0</v>
      </c>
    </row>
    <row r="747" spans="1:12" ht="25.5" x14ac:dyDescent="0.25">
      <c r="A747" s="374" t="s">
        <v>46</v>
      </c>
      <c r="B747" s="325">
        <v>709</v>
      </c>
      <c r="C747" s="34" t="s">
        <v>56</v>
      </c>
      <c r="D747" s="34" t="s">
        <v>21</v>
      </c>
      <c r="E747" s="34" t="s">
        <v>741</v>
      </c>
      <c r="F747" s="34" t="s">
        <v>44</v>
      </c>
      <c r="G747" s="184">
        <v>0</v>
      </c>
      <c r="H747" s="163">
        <v>0</v>
      </c>
      <c r="I747" s="164"/>
      <c r="J747" s="164"/>
      <c r="K747" s="163">
        <f>G747+I747</f>
        <v>0</v>
      </c>
      <c r="L747" s="163">
        <f>H747+J747</f>
        <v>0</v>
      </c>
    </row>
    <row r="748" spans="1:12" x14ac:dyDescent="0.25">
      <c r="A748" s="374" t="s">
        <v>576</v>
      </c>
      <c r="B748" s="325">
        <v>709</v>
      </c>
      <c r="C748" s="34" t="s">
        <v>56</v>
      </c>
      <c r="D748" s="34" t="s">
        <v>21</v>
      </c>
      <c r="E748" s="34" t="s">
        <v>578</v>
      </c>
      <c r="F748" s="34"/>
      <c r="G748" s="184">
        <f>G749</f>
        <v>0</v>
      </c>
      <c r="H748" s="163">
        <f>H749</f>
        <v>0</v>
      </c>
      <c r="I748" s="164">
        <f t="shared" ref="I748:L748" si="501">I749</f>
        <v>0</v>
      </c>
      <c r="J748" s="164">
        <f t="shared" si="501"/>
        <v>0</v>
      </c>
      <c r="K748" s="163">
        <f t="shared" si="501"/>
        <v>0</v>
      </c>
      <c r="L748" s="163">
        <f t="shared" si="501"/>
        <v>0</v>
      </c>
    </row>
    <row r="749" spans="1:12" ht="25.5" x14ac:dyDescent="0.25">
      <c r="A749" s="374" t="s">
        <v>46</v>
      </c>
      <c r="B749" s="325">
        <v>709</v>
      </c>
      <c r="C749" s="34" t="s">
        <v>56</v>
      </c>
      <c r="D749" s="34" t="s">
        <v>21</v>
      </c>
      <c r="E749" s="34" t="s">
        <v>578</v>
      </c>
      <c r="F749" s="34" t="s">
        <v>44</v>
      </c>
      <c r="G749" s="184">
        <v>0</v>
      </c>
      <c r="H749" s="163"/>
      <c r="I749" s="164"/>
      <c r="J749" s="164"/>
      <c r="K749" s="163">
        <f t="shared" si="465"/>
        <v>0</v>
      </c>
      <c r="L749" s="163">
        <f t="shared" si="466"/>
        <v>0</v>
      </c>
    </row>
    <row r="750" spans="1:12" x14ac:dyDescent="0.25">
      <c r="A750" s="374" t="s">
        <v>597</v>
      </c>
      <c r="B750" s="325">
        <v>709</v>
      </c>
      <c r="C750" s="34" t="s">
        <v>56</v>
      </c>
      <c r="D750" s="34" t="s">
        <v>21</v>
      </c>
      <c r="E750" s="34" t="s">
        <v>1159</v>
      </c>
      <c r="F750" s="34"/>
      <c r="G750" s="184">
        <f>G751</f>
        <v>387000</v>
      </c>
      <c r="H750" s="184">
        <f t="shared" ref="H750:L750" si="502">H751</f>
        <v>0</v>
      </c>
      <c r="I750" s="184">
        <f t="shared" si="502"/>
        <v>0</v>
      </c>
      <c r="J750" s="184">
        <f t="shared" si="502"/>
        <v>0</v>
      </c>
      <c r="K750" s="184">
        <f t="shared" si="502"/>
        <v>387000</v>
      </c>
      <c r="L750" s="184">
        <f t="shared" si="502"/>
        <v>0</v>
      </c>
    </row>
    <row r="751" spans="1:12" ht="25.5" x14ac:dyDescent="0.25">
      <c r="A751" s="374" t="s">
        <v>46</v>
      </c>
      <c r="B751" s="325">
        <v>709</v>
      </c>
      <c r="C751" s="34" t="s">
        <v>56</v>
      </c>
      <c r="D751" s="34" t="s">
        <v>21</v>
      </c>
      <c r="E751" s="34" t="s">
        <v>1159</v>
      </c>
      <c r="F751" s="34" t="s">
        <v>44</v>
      </c>
      <c r="G751" s="184">
        <f>87000+300000</f>
        <v>387000</v>
      </c>
      <c r="H751" s="184"/>
      <c r="I751" s="164"/>
      <c r="J751" s="164"/>
      <c r="K751" s="184">
        <f>G751+I751</f>
        <v>387000</v>
      </c>
      <c r="L751" s="184">
        <f>H751+J751</f>
        <v>0</v>
      </c>
    </row>
    <row r="752" spans="1:12" ht="25.5" x14ac:dyDescent="0.25">
      <c r="A752" s="374" t="s">
        <v>496</v>
      </c>
      <c r="B752" s="325">
        <v>709</v>
      </c>
      <c r="C752" s="34" t="s">
        <v>56</v>
      </c>
      <c r="D752" s="34" t="s">
        <v>21</v>
      </c>
      <c r="E752" s="34" t="s">
        <v>579</v>
      </c>
      <c r="F752" s="34"/>
      <c r="G752" s="184">
        <f t="shared" ref="G752:L752" si="503">G753+G764</f>
        <v>95890032.269999996</v>
      </c>
      <c r="H752" s="163">
        <f t="shared" si="503"/>
        <v>623797.6</v>
      </c>
      <c r="I752" s="164">
        <f t="shared" si="503"/>
        <v>45586</v>
      </c>
      <c r="J752" s="164">
        <f t="shared" si="503"/>
        <v>0</v>
      </c>
      <c r="K752" s="163">
        <f t="shared" si="503"/>
        <v>95935618.269999996</v>
      </c>
      <c r="L752" s="163">
        <f t="shared" si="503"/>
        <v>623797.6</v>
      </c>
    </row>
    <row r="753" spans="1:12" ht="38.25" x14ac:dyDescent="0.25">
      <c r="A753" s="374" t="s">
        <v>581</v>
      </c>
      <c r="B753" s="325">
        <v>709</v>
      </c>
      <c r="C753" s="34" t="s">
        <v>56</v>
      </c>
      <c r="D753" s="34" t="s">
        <v>21</v>
      </c>
      <c r="E753" s="34" t="s">
        <v>580</v>
      </c>
      <c r="F753" s="34"/>
      <c r="G753" s="184">
        <f>G754+G756+G758+G762+G760</f>
        <v>93367032.269999996</v>
      </c>
      <c r="H753" s="184">
        <f t="shared" ref="H753:L753" si="504">H754+H756+H758+H762+H760</f>
        <v>623797.6</v>
      </c>
      <c r="I753" s="184">
        <f t="shared" si="504"/>
        <v>45586</v>
      </c>
      <c r="J753" s="184">
        <f t="shared" si="504"/>
        <v>0</v>
      </c>
      <c r="K753" s="184">
        <f t="shared" si="504"/>
        <v>93412618.269999996</v>
      </c>
      <c r="L753" s="184">
        <f t="shared" si="504"/>
        <v>623797.6</v>
      </c>
    </row>
    <row r="754" spans="1:12" ht="51" x14ac:dyDescent="0.25">
      <c r="A754" s="374" t="s">
        <v>12</v>
      </c>
      <c r="B754" s="325">
        <v>709</v>
      </c>
      <c r="C754" s="34" t="s">
        <v>56</v>
      </c>
      <c r="D754" s="34" t="s">
        <v>21</v>
      </c>
      <c r="E754" s="34" t="s">
        <v>582</v>
      </c>
      <c r="F754" s="34"/>
      <c r="G754" s="184">
        <f>G755</f>
        <v>1170000</v>
      </c>
      <c r="H754" s="163">
        <f>H755</f>
        <v>0</v>
      </c>
      <c r="I754" s="164">
        <f t="shared" ref="I754:L754" si="505">I755</f>
        <v>0</v>
      </c>
      <c r="J754" s="164">
        <f t="shared" si="505"/>
        <v>0</v>
      </c>
      <c r="K754" s="163">
        <f t="shared" si="505"/>
        <v>1170000</v>
      </c>
      <c r="L754" s="163">
        <f t="shared" si="505"/>
        <v>0</v>
      </c>
    </row>
    <row r="755" spans="1:12" ht="25.5" x14ac:dyDescent="0.25">
      <c r="A755" s="374" t="s">
        <v>46</v>
      </c>
      <c r="B755" s="325">
        <v>709</v>
      </c>
      <c r="C755" s="34" t="s">
        <v>56</v>
      </c>
      <c r="D755" s="34" t="s">
        <v>21</v>
      </c>
      <c r="E755" s="34" t="s">
        <v>582</v>
      </c>
      <c r="F755" s="34" t="s">
        <v>44</v>
      </c>
      <c r="G755" s="184">
        <v>1170000</v>
      </c>
      <c r="H755" s="163"/>
      <c r="I755" s="164"/>
      <c r="J755" s="164"/>
      <c r="K755" s="163">
        <f t="shared" si="465"/>
        <v>1170000</v>
      </c>
      <c r="L755" s="163">
        <f t="shared" si="466"/>
        <v>0</v>
      </c>
    </row>
    <row r="756" spans="1:12" ht="51" x14ac:dyDescent="0.25">
      <c r="A756" s="374" t="s">
        <v>874</v>
      </c>
      <c r="B756" s="325">
        <v>709</v>
      </c>
      <c r="C756" s="34" t="s">
        <v>56</v>
      </c>
      <c r="D756" s="34" t="s">
        <v>21</v>
      </c>
      <c r="E756" s="34" t="s">
        <v>878</v>
      </c>
      <c r="F756" s="34"/>
      <c r="G756" s="184">
        <f>G757</f>
        <v>623797.6</v>
      </c>
      <c r="H756" s="163">
        <f>H757</f>
        <v>623797.6</v>
      </c>
      <c r="I756" s="164">
        <f t="shared" ref="I756:J756" si="506">I757</f>
        <v>0</v>
      </c>
      <c r="J756" s="164">
        <f t="shared" si="506"/>
        <v>0</v>
      </c>
      <c r="K756" s="163">
        <f t="shared" si="465"/>
        <v>623797.6</v>
      </c>
      <c r="L756" s="163">
        <f t="shared" si="466"/>
        <v>623797.6</v>
      </c>
    </row>
    <row r="757" spans="1:12" ht="25.5" x14ac:dyDescent="0.25">
      <c r="A757" s="374" t="s">
        <v>46</v>
      </c>
      <c r="B757" s="325">
        <v>709</v>
      </c>
      <c r="C757" s="34" t="s">
        <v>56</v>
      </c>
      <c r="D757" s="34" t="s">
        <v>21</v>
      </c>
      <c r="E757" s="34" t="s">
        <v>878</v>
      </c>
      <c r="F757" s="34" t="s">
        <v>44</v>
      </c>
      <c r="G757" s="184">
        <f>594057+29740.6</f>
        <v>623797.6</v>
      </c>
      <c r="H757" s="163">
        <f>G757</f>
        <v>623797.6</v>
      </c>
      <c r="I757" s="164"/>
      <c r="J757" s="164"/>
      <c r="K757" s="163">
        <f t="shared" si="465"/>
        <v>623797.6</v>
      </c>
      <c r="L757" s="163">
        <f t="shared" si="466"/>
        <v>623797.6</v>
      </c>
    </row>
    <row r="758" spans="1:12" ht="51" x14ac:dyDescent="0.25">
      <c r="A758" s="374" t="s">
        <v>583</v>
      </c>
      <c r="B758" s="325">
        <v>709</v>
      </c>
      <c r="C758" s="34" t="s">
        <v>56</v>
      </c>
      <c r="D758" s="34" t="s">
        <v>21</v>
      </c>
      <c r="E758" s="34" t="s">
        <v>584</v>
      </c>
      <c r="F758" s="34"/>
      <c r="G758" s="184">
        <f>G759</f>
        <v>90272687</v>
      </c>
      <c r="H758" s="163">
        <f>H759</f>
        <v>0</v>
      </c>
      <c r="I758" s="164">
        <f t="shared" ref="I758:J758" si="507">I759</f>
        <v>45586</v>
      </c>
      <c r="J758" s="164">
        <f t="shared" si="507"/>
        <v>0</v>
      </c>
      <c r="K758" s="163">
        <f t="shared" si="465"/>
        <v>90318273</v>
      </c>
      <c r="L758" s="163">
        <f t="shared" si="466"/>
        <v>0</v>
      </c>
    </row>
    <row r="759" spans="1:12" ht="25.5" x14ac:dyDescent="0.25">
      <c r="A759" s="374" t="s">
        <v>46</v>
      </c>
      <c r="B759" s="325">
        <v>709</v>
      </c>
      <c r="C759" s="34" t="s">
        <v>56</v>
      </c>
      <c r="D759" s="34" t="s">
        <v>21</v>
      </c>
      <c r="E759" s="34" t="s">
        <v>584</v>
      </c>
      <c r="F759" s="34" t="s">
        <v>44</v>
      </c>
      <c r="G759" s="184">
        <v>90272687</v>
      </c>
      <c r="H759" s="163"/>
      <c r="I759" s="164">
        <v>45586</v>
      </c>
      <c r="J759" s="164"/>
      <c r="K759" s="163">
        <f t="shared" si="465"/>
        <v>90318273</v>
      </c>
      <c r="L759" s="163">
        <f t="shared" si="466"/>
        <v>0</v>
      </c>
    </row>
    <row r="760" spans="1:12" ht="25.5" x14ac:dyDescent="0.25">
      <c r="A760" s="374" t="s">
        <v>1144</v>
      </c>
      <c r="B760" s="325">
        <v>709</v>
      </c>
      <c r="C760" s="34" t="s">
        <v>56</v>
      </c>
      <c r="D760" s="34" t="s">
        <v>21</v>
      </c>
      <c r="E760" s="34" t="s">
        <v>1145</v>
      </c>
      <c r="F760" s="34"/>
      <c r="G760" s="184">
        <f>G761</f>
        <v>903400</v>
      </c>
      <c r="H760" s="184">
        <f t="shared" ref="H760:L760" si="508">H761</f>
        <v>0</v>
      </c>
      <c r="I760" s="184">
        <f t="shared" si="508"/>
        <v>0</v>
      </c>
      <c r="J760" s="184">
        <f t="shared" si="508"/>
        <v>0</v>
      </c>
      <c r="K760" s="184">
        <f t="shared" si="508"/>
        <v>903400</v>
      </c>
      <c r="L760" s="184">
        <f t="shared" si="508"/>
        <v>0</v>
      </c>
    </row>
    <row r="761" spans="1:12" ht="25.5" x14ac:dyDescent="0.25">
      <c r="A761" s="374" t="s">
        <v>46</v>
      </c>
      <c r="B761" s="325">
        <v>709</v>
      </c>
      <c r="C761" s="34" t="s">
        <v>56</v>
      </c>
      <c r="D761" s="34" t="s">
        <v>21</v>
      </c>
      <c r="E761" s="34" t="s">
        <v>1145</v>
      </c>
      <c r="F761" s="34" t="s">
        <v>44</v>
      </c>
      <c r="G761" s="184">
        <v>903400</v>
      </c>
      <c r="H761" s="184"/>
      <c r="I761" s="164"/>
      <c r="J761" s="164"/>
      <c r="K761" s="184">
        <f t="shared" ref="K761" si="509">G761+I761</f>
        <v>903400</v>
      </c>
      <c r="L761" s="184">
        <f t="shared" ref="L761" si="510">H761+J761</f>
        <v>0</v>
      </c>
    </row>
    <row r="762" spans="1:12" ht="63.75" x14ac:dyDescent="0.25">
      <c r="A762" s="374" t="s">
        <v>1124</v>
      </c>
      <c r="B762" s="325">
        <v>709</v>
      </c>
      <c r="C762" s="34" t="s">
        <v>56</v>
      </c>
      <c r="D762" s="34" t="s">
        <v>21</v>
      </c>
      <c r="E762" s="34" t="s">
        <v>884</v>
      </c>
      <c r="F762" s="34"/>
      <c r="G762" s="184">
        <f>G763</f>
        <v>397147.67</v>
      </c>
      <c r="H762" s="163">
        <f>H763</f>
        <v>0</v>
      </c>
      <c r="I762" s="164">
        <f t="shared" ref="I762:J762" si="511">I763</f>
        <v>0</v>
      </c>
      <c r="J762" s="164">
        <f t="shared" si="511"/>
        <v>0</v>
      </c>
      <c r="K762" s="163">
        <f t="shared" si="465"/>
        <v>397147.67</v>
      </c>
      <c r="L762" s="163">
        <f t="shared" si="466"/>
        <v>0</v>
      </c>
    </row>
    <row r="763" spans="1:12" ht="25.5" x14ac:dyDescent="0.25">
      <c r="A763" s="374" t="s">
        <v>46</v>
      </c>
      <c r="B763" s="325">
        <v>709</v>
      </c>
      <c r="C763" s="34" t="s">
        <v>56</v>
      </c>
      <c r="D763" s="34" t="s">
        <v>21</v>
      </c>
      <c r="E763" s="34" t="s">
        <v>884</v>
      </c>
      <c r="F763" s="34" t="s">
        <v>44</v>
      </c>
      <c r="G763" s="184">
        <f>378213+18934.67</f>
        <v>397147.67</v>
      </c>
      <c r="H763" s="163"/>
      <c r="I763" s="164"/>
      <c r="J763" s="164"/>
      <c r="K763" s="163">
        <f t="shared" si="465"/>
        <v>397147.67</v>
      </c>
      <c r="L763" s="163">
        <f t="shared" si="466"/>
        <v>0</v>
      </c>
    </row>
    <row r="764" spans="1:12" ht="38.25" x14ac:dyDescent="0.25">
      <c r="A764" s="374" t="s">
        <v>809</v>
      </c>
      <c r="B764" s="325">
        <v>709</v>
      </c>
      <c r="C764" s="34" t="s">
        <v>56</v>
      </c>
      <c r="D764" s="34" t="s">
        <v>21</v>
      </c>
      <c r="E764" s="34" t="s">
        <v>810</v>
      </c>
      <c r="F764" s="34"/>
      <c r="G764" s="184">
        <f>G765+G767</f>
        <v>2523000</v>
      </c>
      <c r="H764" s="163">
        <f t="shared" ref="H764:L764" si="512">H765+H767</f>
        <v>0</v>
      </c>
      <c r="I764" s="164">
        <f t="shared" si="512"/>
        <v>0</v>
      </c>
      <c r="J764" s="164">
        <f t="shared" si="512"/>
        <v>0</v>
      </c>
      <c r="K764" s="163">
        <f t="shared" si="512"/>
        <v>2523000</v>
      </c>
      <c r="L764" s="163">
        <f t="shared" si="512"/>
        <v>0</v>
      </c>
    </row>
    <row r="765" spans="1:12" ht="25.5" x14ac:dyDescent="0.25">
      <c r="A765" s="374" t="s">
        <v>806</v>
      </c>
      <c r="B765" s="325">
        <v>709</v>
      </c>
      <c r="C765" s="34" t="s">
        <v>56</v>
      </c>
      <c r="D765" s="34" t="s">
        <v>21</v>
      </c>
      <c r="E765" s="34" t="s">
        <v>811</v>
      </c>
      <c r="F765" s="34"/>
      <c r="G765" s="184">
        <f>G766</f>
        <v>323000</v>
      </c>
      <c r="H765" s="163">
        <f t="shared" ref="H765:L765" si="513">H766</f>
        <v>0</v>
      </c>
      <c r="I765" s="164">
        <f t="shared" si="513"/>
        <v>0</v>
      </c>
      <c r="J765" s="164">
        <f t="shared" si="513"/>
        <v>0</v>
      </c>
      <c r="K765" s="163">
        <f t="shared" si="513"/>
        <v>323000</v>
      </c>
      <c r="L765" s="163">
        <f t="shared" si="513"/>
        <v>0</v>
      </c>
    </row>
    <row r="766" spans="1:12" ht="25.5" x14ac:dyDescent="0.25">
      <c r="A766" s="374" t="s">
        <v>46</v>
      </c>
      <c r="B766" s="325">
        <v>709</v>
      </c>
      <c r="C766" s="34" t="s">
        <v>56</v>
      </c>
      <c r="D766" s="34" t="s">
        <v>21</v>
      </c>
      <c r="E766" s="34" t="s">
        <v>811</v>
      </c>
      <c r="F766" s="34" t="s">
        <v>44</v>
      </c>
      <c r="G766" s="184">
        <f>223000+100000</f>
        <v>323000</v>
      </c>
      <c r="H766" s="163"/>
      <c r="I766" s="164"/>
      <c r="J766" s="164"/>
      <c r="K766" s="163">
        <f>G766+I766</f>
        <v>323000</v>
      </c>
      <c r="L766" s="163">
        <f>H766+J766</f>
        <v>0</v>
      </c>
    </row>
    <row r="767" spans="1:12" x14ac:dyDescent="0.25">
      <c r="A767" s="374" t="s">
        <v>597</v>
      </c>
      <c r="B767" s="325">
        <v>709</v>
      </c>
      <c r="C767" s="34" t="s">
        <v>56</v>
      </c>
      <c r="D767" s="34" t="s">
        <v>21</v>
      </c>
      <c r="E767" s="34" t="s">
        <v>846</v>
      </c>
      <c r="F767" s="34"/>
      <c r="G767" s="184">
        <f>G768</f>
        <v>2200000</v>
      </c>
      <c r="H767" s="163">
        <f t="shared" ref="H767:L767" si="514">H768</f>
        <v>0</v>
      </c>
      <c r="I767" s="164">
        <f t="shared" si="514"/>
        <v>0</v>
      </c>
      <c r="J767" s="164">
        <f t="shared" si="514"/>
        <v>0</v>
      </c>
      <c r="K767" s="163">
        <f t="shared" si="514"/>
        <v>2200000</v>
      </c>
      <c r="L767" s="163">
        <f t="shared" si="514"/>
        <v>0</v>
      </c>
    </row>
    <row r="768" spans="1:12" ht="25.5" x14ac:dyDescent="0.25">
      <c r="A768" s="374" t="s">
        <v>46</v>
      </c>
      <c r="B768" s="325">
        <v>709</v>
      </c>
      <c r="C768" s="34" t="s">
        <v>56</v>
      </c>
      <c r="D768" s="34" t="s">
        <v>21</v>
      </c>
      <c r="E768" s="34" t="s">
        <v>846</v>
      </c>
      <c r="F768" s="34" t="s">
        <v>44</v>
      </c>
      <c r="G768" s="184">
        <f>1200000+1000000</f>
        <v>2200000</v>
      </c>
      <c r="H768" s="163"/>
      <c r="I768" s="164"/>
      <c r="J768" s="164"/>
      <c r="K768" s="163">
        <f>G768+I768</f>
        <v>2200000</v>
      </c>
      <c r="L768" s="163">
        <f>H768+J768</f>
        <v>0</v>
      </c>
    </row>
    <row r="769" spans="1:12" ht="25.5" x14ac:dyDescent="0.25">
      <c r="A769" s="374" t="s">
        <v>497</v>
      </c>
      <c r="B769" s="325">
        <v>709</v>
      </c>
      <c r="C769" s="34" t="s">
        <v>56</v>
      </c>
      <c r="D769" s="34" t="s">
        <v>21</v>
      </c>
      <c r="E769" s="34" t="s">
        <v>585</v>
      </c>
      <c r="F769" s="34"/>
      <c r="G769" s="184">
        <f>G770+G775</f>
        <v>16013500</v>
      </c>
      <c r="H769" s="377">
        <f t="shared" ref="H769:L769" si="515">H770+H775</f>
        <v>0</v>
      </c>
      <c r="I769" s="377">
        <f t="shared" si="515"/>
        <v>322218</v>
      </c>
      <c r="J769" s="377">
        <f t="shared" si="515"/>
        <v>0</v>
      </c>
      <c r="K769" s="377">
        <f t="shared" si="515"/>
        <v>16335718</v>
      </c>
      <c r="L769" s="377">
        <f t="shared" si="515"/>
        <v>0</v>
      </c>
    </row>
    <row r="770" spans="1:12" ht="38.25" x14ac:dyDescent="0.25">
      <c r="A770" s="374" t="s">
        <v>772</v>
      </c>
      <c r="B770" s="325">
        <v>709</v>
      </c>
      <c r="C770" s="34" t="s">
        <v>56</v>
      </c>
      <c r="D770" s="34" t="s">
        <v>21</v>
      </c>
      <c r="E770" s="34" t="s">
        <v>586</v>
      </c>
      <c r="F770" s="34"/>
      <c r="G770" s="184">
        <f>G771+G773</f>
        <v>15713500</v>
      </c>
      <c r="H770" s="163">
        <f>H771+H773</f>
        <v>0</v>
      </c>
      <c r="I770" s="164">
        <f t="shared" ref="I770:L770" si="516">I771+I773</f>
        <v>322218</v>
      </c>
      <c r="J770" s="164">
        <f t="shared" si="516"/>
        <v>0</v>
      </c>
      <c r="K770" s="163">
        <f t="shared" si="516"/>
        <v>16035718</v>
      </c>
      <c r="L770" s="163">
        <f t="shared" si="516"/>
        <v>0</v>
      </c>
    </row>
    <row r="771" spans="1:12" ht="51" x14ac:dyDescent="0.25">
      <c r="A771" s="374" t="s">
        <v>12</v>
      </c>
      <c r="B771" s="325">
        <v>709</v>
      </c>
      <c r="C771" s="34" t="s">
        <v>56</v>
      </c>
      <c r="D771" s="34" t="s">
        <v>21</v>
      </c>
      <c r="E771" s="34" t="s">
        <v>587</v>
      </c>
      <c r="F771" s="34"/>
      <c r="G771" s="184">
        <f>G772</f>
        <v>250000</v>
      </c>
      <c r="H771" s="163">
        <f>H772</f>
        <v>0</v>
      </c>
      <c r="I771" s="164">
        <f t="shared" ref="I771:L771" si="517">I772</f>
        <v>0</v>
      </c>
      <c r="J771" s="164">
        <f t="shared" si="517"/>
        <v>0</v>
      </c>
      <c r="K771" s="163">
        <f t="shared" si="517"/>
        <v>250000</v>
      </c>
      <c r="L771" s="163">
        <f t="shared" si="517"/>
        <v>0</v>
      </c>
    </row>
    <row r="772" spans="1:12" ht="25.5" x14ac:dyDescent="0.25">
      <c r="A772" s="374" t="s">
        <v>46</v>
      </c>
      <c r="B772" s="325">
        <v>709</v>
      </c>
      <c r="C772" s="34" t="s">
        <v>56</v>
      </c>
      <c r="D772" s="34" t="s">
        <v>21</v>
      </c>
      <c r="E772" s="34" t="s">
        <v>587</v>
      </c>
      <c r="F772" s="34" t="s">
        <v>44</v>
      </c>
      <c r="G772" s="184">
        <v>250000</v>
      </c>
      <c r="H772" s="163"/>
      <c r="I772" s="164">
        <v>0</v>
      </c>
      <c r="J772" s="164"/>
      <c r="K772" s="163">
        <f t="shared" si="465"/>
        <v>250000</v>
      </c>
      <c r="L772" s="163">
        <f t="shared" si="466"/>
        <v>0</v>
      </c>
    </row>
    <row r="773" spans="1:12" ht="51" x14ac:dyDescent="0.25">
      <c r="A773" s="374" t="s">
        <v>729</v>
      </c>
      <c r="B773" s="325">
        <v>709</v>
      </c>
      <c r="C773" s="34" t="s">
        <v>56</v>
      </c>
      <c r="D773" s="34" t="s">
        <v>21</v>
      </c>
      <c r="E773" s="34" t="s">
        <v>588</v>
      </c>
      <c r="F773" s="34"/>
      <c r="G773" s="184">
        <f>G774</f>
        <v>15463500</v>
      </c>
      <c r="H773" s="163">
        <f>H774</f>
        <v>0</v>
      </c>
      <c r="I773" s="164">
        <f t="shared" ref="I773:J773" si="518">I774</f>
        <v>322218</v>
      </c>
      <c r="J773" s="164">
        <f t="shared" si="518"/>
        <v>0</v>
      </c>
      <c r="K773" s="163">
        <f t="shared" si="465"/>
        <v>15785718</v>
      </c>
      <c r="L773" s="163">
        <f t="shared" si="466"/>
        <v>0</v>
      </c>
    </row>
    <row r="774" spans="1:12" ht="25.5" x14ac:dyDescent="0.25">
      <c r="A774" s="374" t="s">
        <v>46</v>
      </c>
      <c r="B774" s="325">
        <v>709</v>
      </c>
      <c r="C774" s="34" t="s">
        <v>56</v>
      </c>
      <c r="D774" s="34" t="s">
        <v>21</v>
      </c>
      <c r="E774" s="34" t="s">
        <v>588</v>
      </c>
      <c r="F774" s="34" t="s">
        <v>44</v>
      </c>
      <c r="G774" s="184">
        <v>15463500</v>
      </c>
      <c r="H774" s="163"/>
      <c r="I774" s="164">
        <v>322218</v>
      </c>
      <c r="J774" s="164"/>
      <c r="K774" s="163">
        <f t="shared" si="465"/>
        <v>15785718</v>
      </c>
      <c r="L774" s="163">
        <f t="shared" si="466"/>
        <v>0</v>
      </c>
    </row>
    <row r="775" spans="1:12" ht="38.25" x14ac:dyDescent="0.25">
      <c r="A775" s="125" t="s">
        <v>1263</v>
      </c>
      <c r="B775" s="370">
        <v>709</v>
      </c>
      <c r="C775" s="372" t="s">
        <v>56</v>
      </c>
      <c r="D775" s="372" t="s">
        <v>21</v>
      </c>
      <c r="E775" s="372" t="s">
        <v>1259</v>
      </c>
      <c r="F775" s="372"/>
      <c r="G775" s="377">
        <f>G776</f>
        <v>300000</v>
      </c>
      <c r="H775" s="377">
        <f t="shared" ref="H775:L776" si="519">H776</f>
        <v>0</v>
      </c>
      <c r="I775" s="377">
        <f t="shared" si="519"/>
        <v>0</v>
      </c>
      <c r="J775" s="377">
        <f t="shared" si="519"/>
        <v>0</v>
      </c>
      <c r="K775" s="377">
        <f t="shared" si="519"/>
        <v>300000</v>
      </c>
      <c r="L775" s="377">
        <f t="shared" si="519"/>
        <v>0</v>
      </c>
    </row>
    <row r="776" spans="1:12" x14ac:dyDescent="0.25">
      <c r="A776" s="374" t="s">
        <v>597</v>
      </c>
      <c r="B776" s="370">
        <v>709</v>
      </c>
      <c r="C776" s="372" t="s">
        <v>56</v>
      </c>
      <c r="D776" s="372" t="s">
        <v>21</v>
      </c>
      <c r="E776" s="372" t="s">
        <v>1258</v>
      </c>
      <c r="F776" s="372"/>
      <c r="G776" s="377">
        <f>G777</f>
        <v>300000</v>
      </c>
      <c r="H776" s="377">
        <f t="shared" si="519"/>
        <v>0</v>
      </c>
      <c r="I776" s="377">
        <f t="shared" si="519"/>
        <v>0</v>
      </c>
      <c r="J776" s="377">
        <f t="shared" si="519"/>
        <v>0</v>
      </c>
      <c r="K776" s="377">
        <f t="shared" si="519"/>
        <v>300000</v>
      </c>
      <c r="L776" s="377">
        <f t="shared" si="519"/>
        <v>0</v>
      </c>
    </row>
    <row r="777" spans="1:12" ht="25.5" x14ac:dyDescent="0.25">
      <c r="A777" s="374" t="s">
        <v>46</v>
      </c>
      <c r="B777" s="370">
        <v>709</v>
      </c>
      <c r="C777" s="372" t="s">
        <v>56</v>
      </c>
      <c r="D777" s="372" t="s">
        <v>21</v>
      </c>
      <c r="E777" s="372" t="s">
        <v>1258</v>
      </c>
      <c r="F777" s="372" t="s">
        <v>44</v>
      </c>
      <c r="G777" s="377">
        <v>300000</v>
      </c>
      <c r="H777" s="377">
        <v>0</v>
      </c>
      <c r="I777" s="378"/>
      <c r="J777" s="378">
        <v>0</v>
      </c>
      <c r="K777" s="377">
        <f>G777+I777</f>
        <v>300000</v>
      </c>
      <c r="L777" s="377">
        <f>H777+J777</f>
        <v>0</v>
      </c>
    </row>
    <row r="778" spans="1:12" x14ac:dyDescent="0.25">
      <c r="A778" s="374" t="s">
        <v>59</v>
      </c>
      <c r="B778" s="325">
        <v>709</v>
      </c>
      <c r="C778" s="34" t="s">
        <v>56</v>
      </c>
      <c r="D778" s="34" t="s">
        <v>2</v>
      </c>
      <c r="E778" s="34"/>
      <c r="F778" s="34"/>
      <c r="G778" s="184">
        <f>G779+G784</f>
        <v>56367994.630000003</v>
      </c>
      <c r="H778" s="163">
        <f>H779+H784</f>
        <v>2312265.1199999996</v>
      </c>
      <c r="I778" s="164">
        <f t="shared" ref="I778:L778" si="520">I779+I784</f>
        <v>-341005</v>
      </c>
      <c r="J778" s="164">
        <f t="shared" si="520"/>
        <v>0</v>
      </c>
      <c r="K778" s="163">
        <f t="shared" si="520"/>
        <v>56026989.630000003</v>
      </c>
      <c r="L778" s="163">
        <f t="shared" si="520"/>
        <v>2312265.1199999996</v>
      </c>
    </row>
    <row r="779" spans="1:12" ht="25.5" x14ac:dyDescent="0.25">
      <c r="A779" s="384" t="s">
        <v>1273</v>
      </c>
      <c r="B779" s="325">
        <v>709</v>
      </c>
      <c r="C779" s="34" t="s">
        <v>56</v>
      </c>
      <c r="D779" s="34" t="s">
        <v>2</v>
      </c>
      <c r="E779" s="34" t="s">
        <v>340</v>
      </c>
      <c r="F779" s="325"/>
      <c r="G779" s="184">
        <f t="shared" ref="G779:L782" si="521">G780</f>
        <v>0</v>
      </c>
      <c r="H779" s="163">
        <f t="shared" si="521"/>
        <v>0</v>
      </c>
      <c r="I779" s="164">
        <f t="shared" si="521"/>
        <v>0</v>
      </c>
      <c r="J779" s="164">
        <f t="shared" si="521"/>
        <v>0</v>
      </c>
      <c r="K779" s="163">
        <f t="shared" si="521"/>
        <v>0</v>
      </c>
      <c r="L779" s="163">
        <f t="shared" si="521"/>
        <v>0</v>
      </c>
    </row>
    <row r="780" spans="1:12" ht="38.25" x14ac:dyDescent="0.25">
      <c r="A780" s="374" t="s">
        <v>815</v>
      </c>
      <c r="B780" s="325">
        <v>709</v>
      </c>
      <c r="C780" s="34" t="s">
        <v>56</v>
      </c>
      <c r="D780" s="34" t="s">
        <v>2</v>
      </c>
      <c r="E780" s="34" t="s">
        <v>341</v>
      </c>
      <c r="F780" s="325"/>
      <c r="G780" s="184">
        <f>G781</f>
        <v>0</v>
      </c>
      <c r="H780" s="163">
        <f>H781</f>
        <v>0</v>
      </c>
      <c r="I780" s="164">
        <f t="shared" si="521"/>
        <v>0</v>
      </c>
      <c r="J780" s="164">
        <f t="shared" si="521"/>
        <v>0</v>
      </c>
      <c r="K780" s="163">
        <f t="shared" si="521"/>
        <v>0</v>
      </c>
      <c r="L780" s="163">
        <f t="shared" si="521"/>
        <v>0</v>
      </c>
    </row>
    <row r="781" spans="1:12" ht="38.25" x14ac:dyDescent="0.25">
      <c r="A781" s="374" t="s">
        <v>589</v>
      </c>
      <c r="B781" s="325">
        <v>709</v>
      </c>
      <c r="C781" s="34" t="s">
        <v>56</v>
      </c>
      <c r="D781" s="34" t="s">
        <v>2</v>
      </c>
      <c r="E781" s="34" t="s">
        <v>451</v>
      </c>
      <c r="F781" s="325"/>
      <c r="G781" s="184">
        <f>G782</f>
        <v>0</v>
      </c>
      <c r="H781" s="163">
        <f>H782</f>
        <v>0</v>
      </c>
      <c r="I781" s="164">
        <f t="shared" si="521"/>
        <v>0</v>
      </c>
      <c r="J781" s="164">
        <f t="shared" si="521"/>
        <v>0</v>
      </c>
      <c r="K781" s="163">
        <f t="shared" si="521"/>
        <v>0</v>
      </c>
      <c r="L781" s="163">
        <f t="shared" si="521"/>
        <v>0</v>
      </c>
    </row>
    <row r="782" spans="1:12" ht="38.25" x14ac:dyDescent="0.25">
      <c r="A782" s="50" t="s">
        <v>336</v>
      </c>
      <c r="B782" s="325">
        <v>709</v>
      </c>
      <c r="C782" s="34" t="s">
        <v>56</v>
      </c>
      <c r="D782" s="34" t="s">
        <v>2</v>
      </c>
      <c r="E782" s="34" t="s">
        <v>346</v>
      </c>
      <c r="F782" s="325"/>
      <c r="G782" s="184">
        <f t="shared" si="521"/>
        <v>0</v>
      </c>
      <c r="H782" s="163">
        <f t="shared" si="521"/>
        <v>0</v>
      </c>
      <c r="I782" s="164">
        <f t="shared" si="521"/>
        <v>0</v>
      </c>
      <c r="J782" s="164">
        <f t="shared" si="521"/>
        <v>0</v>
      </c>
      <c r="K782" s="163">
        <f t="shared" si="521"/>
        <v>0</v>
      </c>
      <c r="L782" s="163">
        <f t="shared" si="521"/>
        <v>0</v>
      </c>
    </row>
    <row r="783" spans="1:12" ht="25.5" x14ac:dyDescent="0.25">
      <c r="A783" s="374" t="s">
        <v>46</v>
      </c>
      <c r="B783" s="325">
        <v>709</v>
      </c>
      <c r="C783" s="34" t="s">
        <v>56</v>
      </c>
      <c r="D783" s="34" t="s">
        <v>2</v>
      </c>
      <c r="E783" s="34" t="s">
        <v>346</v>
      </c>
      <c r="F783" s="325">
        <v>600</v>
      </c>
      <c r="G783" s="184"/>
      <c r="H783" s="163"/>
      <c r="I783" s="164"/>
      <c r="J783" s="164"/>
      <c r="K783" s="163">
        <f t="shared" ref="K783:K872" si="522">G783+I783</f>
        <v>0</v>
      </c>
      <c r="L783" s="163">
        <f t="shared" ref="L783:L872" si="523">H783+J783</f>
        <v>0</v>
      </c>
    </row>
    <row r="784" spans="1:12" ht="25.5" x14ac:dyDescent="0.25">
      <c r="A784" s="374" t="s">
        <v>493</v>
      </c>
      <c r="B784" s="325">
        <v>709</v>
      </c>
      <c r="C784" s="34" t="s">
        <v>56</v>
      </c>
      <c r="D784" s="34" t="s">
        <v>2</v>
      </c>
      <c r="E784" s="34" t="s">
        <v>418</v>
      </c>
      <c r="F784" s="34"/>
      <c r="G784" s="184">
        <f>G793+G785+G789</f>
        <v>56367994.630000003</v>
      </c>
      <c r="H784" s="163">
        <f t="shared" ref="H784:L784" si="524">H793+H785+H789</f>
        <v>2312265.1199999996</v>
      </c>
      <c r="I784" s="164">
        <f t="shared" si="524"/>
        <v>-341005</v>
      </c>
      <c r="J784" s="164">
        <f t="shared" si="524"/>
        <v>0</v>
      </c>
      <c r="K784" s="163">
        <f t="shared" si="524"/>
        <v>56026989.630000003</v>
      </c>
      <c r="L784" s="163">
        <f t="shared" si="524"/>
        <v>2312265.1199999996</v>
      </c>
    </row>
    <row r="785" spans="1:12" ht="25.5" x14ac:dyDescent="0.25">
      <c r="A785" s="374" t="s">
        <v>498</v>
      </c>
      <c r="B785" s="325">
        <v>709</v>
      </c>
      <c r="C785" s="34" t="s">
        <v>56</v>
      </c>
      <c r="D785" s="34" t="s">
        <v>2</v>
      </c>
      <c r="E785" s="34" t="s">
        <v>579</v>
      </c>
      <c r="F785" s="34"/>
      <c r="G785" s="184">
        <f>G786</f>
        <v>72000</v>
      </c>
      <c r="H785" s="163">
        <f>H786</f>
        <v>0</v>
      </c>
      <c r="I785" s="164">
        <f t="shared" ref="I785:L786" si="525">I786</f>
        <v>0</v>
      </c>
      <c r="J785" s="164">
        <f t="shared" si="525"/>
        <v>0</v>
      </c>
      <c r="K785" s="163">
        <f t="shared" si="525"/>
        <v>72000</v>
      </c>
      <c r="L785" s="163">
        <f t="shared" si="525"/>
        <v>0</v>
      </c>
    </row>
    <row r="786" spans="1:12" ht="38.25" x14ac:dyDescent="0.25">
      <c r="A786" s="374" t="s">
        <v>581</v>
      </c>
      <c r="B786" s="325">
        <v>709</v>
      </c>
      <c r="C786" s="34" t="s">
        <v>56</v>
      </c>
      <c r="D786" s="34" t="s">
        <v>2</v>
      </c>
      <c r="E786" s="34" t="s">
        <v>580</v>
      </c>
      <c r="F786" s="34"/>
      <c r="G786" s="184">
        <f>G787</f>
        <v>72000</v>
      </c>
      <c r="H786" s="163">
        <f>H787</f>
        <v>0</v>
      </c>
      <c r="I786" s="164">
        <f t="shared" si="525"/>
        <v>0</v>
      </c>
      <c r="J786" s="164">
        <f t="shared" si="525"/>
        <v>0</v>
      </c>
      <c r="K786" s="163">
        <f t="shared" si="525"/>
        <v>72000</v>
      </c>
      <c r="L786" s="163">
        <f t="shared" si="525"/>
        <v>0</v>
      </c>
    </row>
    <row r="787" spans="1:12" ht="38.25" x14ac:dyDescent="0.25">
      <c r="A787" s="374" t="s">
        <v>260</v>
      </c>
      <c r="B787" s="325">
        <v>709</v>
      </c>
      <c r="C787" s="34" t="s">
        <v>56</v>
      </c>
      <c r="D787" s="34" t="s">
        <v>2</v>
      </c>
      <c r="E787" s="34" t="s">
        <v>591</v>
      </c>
      <c r="F787" s="34"/>
      <c r="G787" s="184">
        <f t="shared" ref="G787:L787" si="526">G788</f>
        <v>72000</v>
      </c>
      <c r="H787" s="163">
        <f t="shared" si="526"/>
        <v>0</v>
      </c>
      <c r="I787" s="164">
        <f t="shared" si="526"/>
        <v>0</v>
      </c>
      <c r="J787" s="164">
        <f t="shared" si="526"/>
        <v>0</v>
      </c>
      <c r="K787" s="163">
        <f t="shared" si="526"/>
        <v>72000</v>
      </c>
      <c r="L787" s="163">
        <f t="shared" si="526"/>
        <v>0</v>
      </c>
    </row>
    <row r="788" spans="1:12" ht="25.5" x14ac:dyDescent="0.25">
      <c r="A788" s="374" t="s">
        <v>46</v>
      </c>
      <c r="B788" s="325">
        <v>709</v>
      </c>
      <c r="C788" s="34" t="s">
        <v>56</v>
      </c>
      <c r="D788" s="34" t="s">
        <v>2</v>
      </c>
      <c r="E788" s="34" t="s">
        <v>591</v>
      </c>
      <c r="F788" s="34" t="s">
        <v>44</v>
      </c>
      <c r="G788" s="184">
        <v>72000</v>
      </c>
      <c r="H788" s="163"/>
      <c r="I788" s="164"/>
      <c r="J788" s="164"/>
      <c r="K788" s="163">
        <f t="shared" si="522"/>
        <v>72000</v>
      </c>
      <c r="L788" s="163">
        <f t="shared" si="523"/>
        <v>0</v>
      </c>
    </row>
    <row r="789" spans="1:12" ht="25.5" x14ac:dyDescent="0.25">
      <c r="A789" s="374" t="s">
        <v>497</v>
      </c>
      <c r="B789" s="325">
        <v>709</v>
      </c>
      <c r="C789" s="34" t="s">
        <v>56</v>
      </c>
      <c r="D789" s="34" t="s">
        <v>2</v>
      </c>
      <c r="E789" s="34" t="s">
        <v>585</v>
      </c>
      <c r="F789" s="34"/>
      <c r="G789" s="184">
        <f t="shared" ref="G789:L791" si="527">G790</f>
        <v>9000</v>
      </c>
      <c r="H789" s="163">
        <f t="shared" si="527"/>
        <v>0</v>
      </c>
      <c r="I789" s="164">
        <f t="shared" si="527"/>
        <v>0</v>
      </c>
      <c r="J789" s="164">
        <f t="shared" si="527"/>
        <v>0</v>
      </c>
      <c r="K789" s="163">
        <f t="shared" si="527"/>
        <v>9000</v>
      </c>
      <c r="L789" s="163">
        <f t="shared" si="527"/>
        <v>0</v>
      </c>
    </row>
    <row r="790" spans="1:12" ht="38.25" x14ac:dyDescent="0.25">
      <c r="A790" s="374" t="s">
        <v>772</v>
      </c>
      <c r="B790" s="325">
        <v>709</v>
      </c>
      <c r="C790" s="34" t="s">
        <v>56</v>
      </c>
      <c r="D790" s="34" t="s">
        <v>2</v>
      </c>
      <c r="E790" s="34" t="s">
        <v>586</v>
      </c>
      <c r="F790" s="34"/>
      <c r="G790" s="184">
        <f t="shared" si="527"/>
        <v>9000</v>
      </c>
      <c r="H790" s="163">
        <f t="shared" si="527"/>
        <v>0</v>
      </c>
      <c r="I790" s="164">
        <f t="shared" si="527"/>
        <v>0</v>
      </c>
      <c r="J790" s="164">
        <f t="shared" si="527"/>
        <v>0</v>
      </c>
      <c r="K790" s="163">
        <f t="shared" si="527"/>
        <v>9000</v>
      </c>
      <c r="L790" s="163">
        <f t="shared" si="527"/>
        <v>0</v>
      </c>
    </row>
    <row r="791" spans="1:12" ht="38.25" x14ac:dyDescent="0.25">
      <c r="A791" s="374" t="s">
        <v>260</v>
      </c>
      <c r="B791" s="325">
        <v>709</v>
      </c>
      <c r="C791" s="34" t="s">
        <v>56</v>
      </c>
      <c r="D791" s="34" t="s">
        <v>2</v>
      </c>
      <c r="E791" s="34" t="s">
        <v>867</v>
      </c>
      <c r="F791" s="34"/>
      <c r="G791" s="184">
        <f t="shared" si="527"/>
        <v>9000</v>
      </c>
      <c r="H791" s="163">
        <f t="shared" si="527"/>
        <v>0</v>
      </c>
      <c r="I791" s="164">
        <f t="shared" si="527"/>
        <v>0</v>
      </c>
      <c r="J791" s="164">
        <f t="shared" si="527"/>
        <v>0</v>
      </c>
      <c r="K791" s="163">
        <f t="shared" si="527"/>
        <v>9000</v>
      </c>
      <c r="L791" s="163">
        <f t="shared" si="527"/>
        <v>0</v>
      </c>
    </row>
    <row r="792" spans="1:12" ht="25.5" x14ac:dyDescent="0.25">
      <c r="A792" s="374" t="s">
        <v>46</v>
      </c>
      <c r="B792" s="325">
        <v>709</v>
      </c>
      <c r="C792" s="34" t="s">
        <v>56</v>
      </c>
      <c r="D792" s="34" t="s">
        <v>2</v>
      </c>
      <c r="E792" s="34" t="s">
        <v>867</v>
      </c>
      <c r="F792" s="34" t="s">
        <v>44</v>
      </c>
      <c r="G792" s="184">
        <v>9000</v>
      </c>
      <c r="H792" s="163"/>
      <c r="I792" s="164"/>
      <c r="J792" s="164"/>
      <c r="K792" s="163">
        <f>G792+I792</f>
        <v>9000</v>
      </c>
      <c r="L792" s="163">
        <f>H792+J792</f>
        <v>0</v>
      </c>
    </row>
    <row r="793" spans="1:12" ht="51" x14ac:dyDescent="0.25">
      <c r="A793" s="374" t="s">
        <v>590</v>
      </c>
      <c r="B793" s="325">
        <v>709</v>
      </c>
      <c r="C793" s="34" t="s">
        <v>56</v>
      </c>
      <c r="D793" s="34" t="s">
        <v>2</v>
      </c>
      <c r="E793" s="34" t="s">
        <v>592</v>
      </c>
      <c r="F793" s="34"/>
      <c r="G793" s="184">
        <f>G794+G803+G806</f>
        <v>56286994.630000003</v>
      </c>
      <c r="H793" s="184">
        <f t="shared" ref="H793:L793" si="528">H794+H803+H806</f>
        <v>2312265.1199999996</v>
      </c>
      <c r="I793" s="164">
        <f t="shared" si="528"/>
        <v>-341005</v>
      </c>
      <c r="J793" s="164">
        <f t="shared" si="528"/>
        <v>0</v>
      </c>
      <c r="K793" s="184">
        <f t="shared" si="528"/>
        <v>55945989.630000003</v>
      </c>
      <c r="L793" s="184">
        <f t="shared" si="528"/>
        <v>2312265.1199999996</v>
      </c>
    </row>
    <row r="794" spans="1:12" ht="38.25" x14ac:dyDescent="0.25">
      <c r="A794" s="374" t="s">
        <v>594</v>
      </c>
      <c r="B794" s="325">
        <v>709</v>
      </c>
      <c r="C794" s="34" t="s">
        <v>56</v>
      </c>
      <c r="D794" s="34" t="s">
        <v>2</v>
      </c>
      <c r="E794" s="34" t="s">
        <v>595</v>
      </c>
      <c r="F794" s="34"/>
      <c r="G794" s="184">
        <f>G795+G799+G797+G801</f>
        <v>18534887.890000001</v>
      </c>
      <c r="H794" s="184">
        <f t="shared" ref="H794:L794" si="529">H795+H799+H797+H801</f>
        <v>46245.3</v>
      </c>
      <c r="I794" s="184">
        <f t="shared" si="529"/>
        <v>-148300</v>
      </c>
      <c r="J794" s="184">
        <f t="shared" si="529"/>
        <v>0</v>
      </c>
      <c r="K794" s="184">
        <f t="shared" si="529"/>
        <v>18386587.890000001</v>
      </c>
      <c r="L794" s="184">
        <f t="shared" si="529"/>
        <v>46245.3</v>
      </c>
    </row>
    <row r="795" spans="1:12" ht="51" x14ac:dyDescent="0.25">
      <c r="A795" s="374" t="s">
        <v>12</v>
      </c>
      <c r="B795" s="325">
        <v>709</v>
      </c>
      <c r="C795" s="34" t="s">
        <v>56</v>
      </c>
      <c r="D795" s="34" t="s">
        <v>2</v>
      </c>
      <c r="E795" s="34" t="s">
        <v>593</v>
      </c>
      <c r="F795" s="34"/>
      <c r="G795" s="184">
        <f>G796</f>
        <v>350000</v>
      </c>
      <c r="H795" s="163">
        <f>H796</f>
        <v>0</v>
      </c>
      <c r="I795" s="164">
        <f t="shared" ref="I795:L795" si="530">I796</f>
        <v>0</v>
      </c>
      <c r="J795" s="164">
        <f t="shared" si="530"/>
        <v>0</v>
      </c>
      <c r="K795" s="163">
        <f t="shared" si="530"/>
        <v>350000</v>
      </c>
      <c r="L795" s="163">
        <f t="shared" si="530"/>
        <v>0</v>
      </c>
    </row>
    <row r="796" spans="1:12" ht="25.5" x14ac:dyDescent="0.25">
      <c r="A796" s="374" t="s">
        <v>46</v>
      </c>
      <c r="B796" s="325">
        <v>709</v>
      </c>
      <c r="C796" s="34" t="s">
        <v>56</v>
      </c>
      <c r="D796" s="34" t="s">
        <v>2</v>
      </c>
      <c r="E796" s="34" t="s">
        <v>593</v>
      </c>
      <c r="F796" s="34" t="s">
        <v>44</v>
      </c>
      <c r="G796" s="184">
        <v>350000</v>
      </c>
      <c r="H796" s="163"/>
      <c r="I796" s="164">
        <v>0</v>
      </c>
      <c r="J796" s="164"/>
      <c r="K796" s="163">
        <f t="shared" si="522"/>
        <v>350000</v>
      </c>
      <c r="L796" s="163">
        <f t="shared" si="523"/>
        <v>0</v>
      </c>
    </row>
    <row r="797" spans="1:12" ht="51" x14ac:dyDescent="0.25">
      <c r="A797" s="374" t="s">
        <v>874</v>
      </c>
      <c r="B797" s="354">
        <v>709</v>
      </c>
      <c r="C797" s="356" t="s">
        <v>56</v>
      </c>
      <c r="D797" s="356" t="s">
        <v>2</v>
      </c>
      <c r="E797" s="356" t="s">
        <v>1227</v>
      </c>
      <c r="F797" s="354"/>
      <c r="G797" s="184">
        <f>G798</f>
        <v>46245.3</v>
      </c>
      <c r="H797" s="184">
        <f t="shared" ref="H797:L797" si="531">H798</f>
        <v>46245.3</v>
      </c>
      <c r="I797" s="184">
        <f t="shared" si="531"/>
        <v>0</v>
      </c>
      <c r="J797" s="184">
        <f t="shared" si="531"/>
        <v>0</v>
      </c>
      <c r="K797" s="184">
        <f t="shared" si="531"/>
        <v>46245.3</v>
      </c>
      <c r="L797" s="184">
        <f t="shared" si="531"/>
        <v>46245.3</v>
      </c>
    </row>
    <row r="798" spans="1:12" ht="25.5" x14ac:dyDescent="0.25">
      <c r="A798" s="374" t="s">
        <v>46</v>
      </c>
      <c r="B798" s="354">
        <v>709</v>
      </c>
      <c r="C798" s="356" t="s">
        <v>56</v>
      </c>
      <c r="D798" s="356" t="s">
        <v>2</v>
      </c>
      <c r="E798" s="356" t="s">
        <v>1228</v>
      </c>
      <c r="F798" s="354">
        <v>600</v>
      </c>
      <c r="G798" s="164">
        <v>46245.3</v>
      </c>
      <c r="H798" s="164">
        <v>46245.3</v>
      </c>
      <c r="I798" s="164"/>
      <c r="J798" s="164"/>
      <c r="K798" s="184">
        <f t="shared" ref="K798" si="532">G798+I798</f>
        <v>46245.3</v>
      </c>
      <c r="L798" s="184">
        <f t="shared" ref="L798" si="533">H798+J798</f>
        <v>46245.3</v>
      </c>
    </row>
    <row r="799" spans="1:12" ht="51" x14ac:dyDescent="0.25">
      <c r="A799" s="374" t="s">
        <v>539</v>
      </c>
      <c r="B799" s="354">
        <v>709</v>
      </c>
      <c r="C799" s="356" t="s">
        <v>56</v>
      </c>
      <c r="D799" s="356" t="s">
        <v>2</v>
      </c>
      <c r="E799" s="34" t="s">
        <v>600</v>
      </c>
      <c r="F799" s="34"/>
      <c r="G799" s="184">
        <f>G800</f>
        <v>18109200</v>
      </c>
      <c r="H799" s="163">
        <f>H800</f>
        <v>0</v>
      </c>
      <c r="I799" s="164">
        <f t="shared" ref="I799:J799" si="534">I800</f>
        <v>-148300</v>
      </c>
      <c r="J799" s="164">
        <f t="shared" si="534"/>
        <v>0</v>
      </c>
      <c r="K799" s="163">
        <f t="shared" si="522"/>
        <v>17960900</v>
      </c>
      <c r="L799" s="163">
        <f t="shared" si="523"/>
        <v>0</v>
      </c>
    </row>
    <row r="800" spans="1:12" ht="25.5" x14ac:dyDescent="0.25">
      <c r="A800" s="374" t="s">
        <v>46</v>
      </c>
      <c r="B800" s="354">
        <v>709</v>
      </c>
      <c r="C800" s="356" t="s">
        <v>56</v>
      </c>
      <c r="D800" s="356" t="s">
        <v>2</v>
      </c>
      <c r="E800" s="34" t="s">
        <v>600</v>
      </c>
      <c r="F800" s="34" t="s">
        <v>44</v>
      </c>
      <c r="G800" s="184">
        <v>18109200</v>
      </c>
      <c r="H800" s="163"/>
      <c r="I800" s="164">
        <v>-148300</v>
      </c>
      <c r="J800" s="164"/>
      <c r="K800" s="163">
        <f t="shared" si="522"/>
        <v>17960900</v>
      </c>
      <c r="L800" s="163">
        <f t="shared" si="523"/>
        <v>0</v>
      </c>
    </row>
    <row r="801" spans="1:12" ht="63.75" x14ac:dyDescent="0.25">
      <c r="A801" s="374" t="s">
        <v>1124</v>
      </c>
      <c r="B801" s="354">
        <v>709</v>
      </c>
      <c r="C801" s="356" t="s">
        <v>56</v>
      </c>
      <c r="D801" s="356" t="s">
        <v>2</v>
      </c>
      <c r="E801" s="356" t="s">
        <v>1229</v>
      </c>
      <c r="F801" s="354"/>
      <c r="G801" s="184">
        <f>G802</f>
        <v>29442.59</v>
      </c>
      <c r="H801" s="184">
        <f t="shared" ref="H801:L801" si="535">H802</f>
        <v>0</v>
      </c>
      <c r="I801" s="184">
        <f t="shared" si="535"/>
        <v>0</v>
      </c>
      <c r="J801" s="184">
        <f t="shared" si="535"/>
        <v>0</v>
      </c>
      <c r="K801" s="184">
        <f t="shared" si="535"/>
        <v>29442.59</v>
      </c>
      <c r="L801" s="184">
        <f t="shared" si="535"/>
        <v>0</v>
      </c>
    </row>
    <row r="802" spans="1:12" ht="25.5" x14ac:dyDescent="0.25">
      <c r="A802" s="374" t="s">
        <v>46</v>
      </c>
      <c r="B802" s="354">
        <v>709</v>
      </c>
      <c r="C802" s="356" t="s">
        <v>56</v>
      </c>
      <c r="D802" s="356" t="s">
        <v>2</v>
      </c>
      <c r="E802" s="356" t="s">
        <v>1229</v>
      </c>
      <c r="F802" s="354">
        <v>600</v>
      </c>
      <c r="G802" s="164">
        <v>29442.59</v>
      </c>
      <c r="H802" s="184"/>
      <c r="I802" s="164"/>
      <c r="J802" s="164"/>
      <c r="K802" s="184">
        <f t="shared" ref="K802" si="536">G802+I802</f>
        <v>29442.59</v>
      </c>
      <c r="L802" s="184">
        <f t="shared" ref="L802" si="537">H802+J802</f>
        <v>0</v>
      </c>
    </row>
    <row r="803" spans="1:12" ht="38.25" x14ac:dyDescent="0.25">
      <c r="A803" s="374" t="s">
        <v>596</v>
      </c>
      <c r="B803" s="325">
        <v>709</v>
      </c>
      <c r="C803" s="34" t="s">
        <v>56</v>
      </c>
      <c r="D803" s="34" t="s">
        <v>2</v>
      </c>
      <c r="E803" s="34" t="s">
        <v>598</v>
      </c>
      <c r="F803" s="34"/>
      <c r="G803" s="184">
        <f>G804</f>
        <v>0</v>
      </c>
      <c r="H803" s="163">
        <f>H804</f>
        <v>0</v>
      </c>
      <c r="I803" s="164">
        <f t="shared" ref="I803:L804" si="538">I804</f>
        <v>0</v>
      </c>
      <c r="J803" s="164">
        <f t="shared" si="538"/>
        <v>0</v>
      </c>
      <c r="K803" s="163">
        <f t="shared" si="538"/>
        <v>0</v>
      </c>
      <c r="L803" s="163">
        <f t="shared" si="538"/>
        <v>0</v>
      </c>
    </row>
    <row r="804" spans="1:12" x14ac:dyDescent="0.25">
      <c r="A804" s="374" t="s">
        <v>597</v>
      </c>
      <c r="B804" s="325">
        <v>709</v>
      </c>
      <c r="C804" s="34" t="s">
        <v>56</v>
      </c>
      <c r="D804" s="34" t="s">
        <v>2</v>
      </c>
      <c r="E804" s="34" t="s">
        <v>599</v>
      </c>
      <c r="F804" s="34"/>
      <c r="G804" s="184">
        <f>G805</f>
        <v>0</v>
      </c>
      <c r="H804" s="163">
        <f>H805</f>
        <v>0</v>
      </c>
      <c r="I804" s="164">
        <f t="shared" si="538"/>
        <v>0</v>
      </c>
      <c r="J804" s="164">
        <f t="shared" si="538"/>
        <v>0</v>
      </c>
      <c r="K804" s="163">
        <f t="shared" si="538"/>
        <v>0</v>
      </c>
      <c r="L804" s="163">
        <f t="shared" si="538"/>
        <v>0</v>
      </c>
    </row>
    <row r="805" spans="1:12" ht="25.5" x14ac:dyDescent="0.25">
      <c r="A805" s="374" t="s">
        <v>46</v>
      </c>
      <c r="B805" s="325">
        <v>709</v>
      </c>
      <c r="C805" s="34" t="s">
        <v>56</v>
      </c>
      <c r="D805" s="34" t="s">
        <v>2</v>
      </c>
      <c r="E805" s="34" t="s">
        <v>599</v>
      </c>
      <c r="F805" s="34" t="s">
        <v>44</v>
      </c>
      <c r="G805" s="184">
        <v>0</v>
      </c>
      <c r="H805" s="163"/>
      <c r="I805" s="164"/>
      <c r="J805" s="164"/>
      <c r="K805" s="163">
        <f t="shared" si="522"/>
        <v>0</v>
      </c>
      <c r="L805" s="163">
        <f t="shared" si="523"/>
        <v>0</v>
      </c>
    </row>
    <row r="806" spans="1:12" ht="25.5" x14ac:dyDescent="0.25">
      <c r="A806" s="374" t="s">
        <v>1105</v>
      </c>
      <c r="B806" s="325">
        <v>709</v>
      </c>
      <c r="C806" s="34" t="s">
        <v>56</v>
      </c>
      <c r="D806" s="34" t="s">
        <v>2</v>
      </c>
      <c r="E806" s="34" t="s">
        <v>1106</v>
      </c>
      <c r="F806" s="34"/>
      <c r="G806" s="184">
        <f>G811+G807+G809+G813</f>
        <v>37752106.740000002</v>
      </c>
      <c r="H806" s="184">
        <f t="shared" ref="H806:L806" si="539">H811+H807+H809+H813</f>
        <v>2266019.8199999998</v>
      </c>
      <c r="I806" s="184">
        <f t="shared" si="539"/>
        <v>-192705</v>
      </c>
      <c r="J806" s="184">
        <f t="shared" si="539"/>
        <v>0</v>
      </c>
      <c r="K806" s="184">
        <f t="shared" si="539"/>
        <v>37559401.740000002</v>
      </c>
      <c r="L806" s="184">
        <f t="shared" si="539"/>
        <v>2266019.8199999998</v>
      </c>
    </row>
    <row r="807" spans="1:12" ht="51" x14ac:dyDescent="0.25">
      <c r="A807" s="374" t="s">
        <v>12</v>
      </c>
      <c r="B807" s="325">
        <v>709</v>
      </c>
      <c r="C807" s="34" t="s">
        <v>56</v>
      </c>
      <c r="D807" s="34" t="s">
        <v>2</v>
      </c>
      <c r="E807" s="34" t="s">
        <v>1109</v>
      </c>
      <c r="F807" s="34"/>
      <c r="G807" s="184">
        <f>G808</f>
        <v>430000</v>
      </c>
      <c r="H807" s="184">
        <f t="shared" ref="H807:L807" si="540">H808</f>
        <v>0</v>
      </c>
      <c r="I807" s="164">
        <f t="shared" si="540"/>
        <v>0</v>
      </c>
      <c r="J807" s="164">
        <f t="shared" si="540"/>
        <v>0</v>
      </c>
      <c r="K807" s="184">
        <f t="shared" si="540"/>
        <v>430000</v>
      </c>
      <c r="L807" s="184">
        <f t="shared" si="540"/>
        <v>0</v>
      </c>
    </row>
    <row r="808" spans="1:12" ht="25.5" x14ac:dyDescent="0.25">
      <c r="A808" s="374" t="s">
        <v>46</v>
      </c>
      <c r="B808" s="325">
        <v>709</v>
      </c>
      <c r="C808" s="34" t="s">
        <v>56</v>
      </c>
      <c r="D808" s="34" t="s">
        <v>2</v>
      </c>
      <c r="E808" s="34" t="s">
        <v>1109</v>
      </c>
      <c r="F808" s="34" t="s">
        <v>44</v>
      </c>
      <c r="G808" s="184">
        <v>430000</v>
      </c>
      <c r="H808" s="184"/>
      <c r="I808" s="164"/>
      <c r="J808" s="164"/>
      <c r="K808" s="184">
        <f>G808+I808</f>
        <v>430000</v>
      </c>
      <c r="L808" s="184">
        <f>H808+J808</f>
        <v>0</v>
      </c>
    </row>
    <row r="809" spans="1:12" ht="51" x14ac:dyDescent="0.25">
      <c r="A809" s="374" t="s">
        <v>874</v>
      </c>
      <c r="B809" s="354">
        <v>709</v>
      </c>
      <c r="C809" s="356" t="s">
        <v>56</v>
      </c>
      <c r="D809" s="356" t="s">
        <v>2</v>
      </c>
      <c r="E809" s="356" t="s">
        <v>1230</v>
      </c>
      <c r="F809" s="354"/>
      <c r="G809" s="184">
        <f>G810</f>
        <v>2266019.8199999998</v>
      </c>
      <c r="H809" s="184">
        <f t="shared" ref="H809:L809" si="541">H810</f>
        <v>2266019.8199999998</v>
      </c>
      <c r="I809" s="184">
        <f t="shared" si="541"/>
        <v>0</v>
      </c>
      <c r="J809" s="184">
        <f t="shared" si="541"/>
        <v>0</v>
      </c>
      <c r="K809" s="184">
        <f t="shared" si="541"/>
        <v>2266019.8199999998</v>
      </c>
      <c r="L809" s="184">
        <f t="shared" si="541"/>
        <v>2266019.8199999998</v>
      </c>
    </row>
    <row r="810" spans="1:12" ht="25.5" x14ac:dyDescent="0.25">
      <c r="A810" s="374" t="s">
        <v>46</v>
      </c>
      <c r="B810" s="354">
        <v>709</v>
      </c>
      <c r="C810" s="356" t="s">
        <v>56</v>
      </c>
      <c r="D810" s="356" t="s">
        <v>2</v>
      </c>
      <c r="E810" s="356" t="s">
        <v>1230</v>
      </c>
      <c r="F810" s="354">
        <v>600</v>
      </c>
      <c r="G810" s="164">
        <v>2266019.8199999998</v>
      </c>
      <c r="H810" s="164">
        <v>2266019.8199999998</v>
      </c>
      <c r="I810" s="164"/>
      <c r="J810" s="164"/>
      <c r="K810" s="184">
        <f t="shared" ref="K810" si="542">G810+I810</f>
        <v>2266019.8199999998</v>
      </c>
      <c r="L810" s="184">
        <f t="shared" ref="L810" si="543">H810+J810</f>
        <v>2266019.8199999998</v>
      </c>
    </row>
    <row r="811" spans="1:12" ht="63.75" x14ac:dyDescent="0.25">
      <c r="A811" s="374" t="s">
        <v>1107</v>
      </c>
      <c r="B811" s="354">
        <v>709</v>
      </c>
      <c r="C811" s="356" t="s">
        <v>56</v>
      </c>
      <c r="D811" s="356" t="s">
        <v>2</v>
      </c>
      <c r="E811" s="34" t="s">
        <v>1108</v>
      </c>
      <c r="F811" s="34"/>
      <c r="G811" s="184">
        <f>G812</f>
        <v>33613400</v>
      </c>
      <c r="H811" s="184">
        <f t="shared" ref="H811:L811" si="544">H812</f>
        <v>0</v>
      </c>
      <c r="I811" s="164">
        <f t="shared" si="544"/>
        <v>-192705</v>
      </c>
      <c r="J811" s="164">
        <f t="shared" si="544"/>
        <v>0</v>
      </c>
      <c r="K811" s="184">
        <f t="shared" si="544"/>
        <v>33420695</v>
      </c>
      <c r="L811" s="184">
        <f t="shared" si="544"/>
        <v>0</v>
      </c>
    </row>
    <row r="812" spans="1:12" ht="25.5" x14ac:dyDescent="0.25">
      <c r="A812" s="374" t="s">
        <v>46</v>
      </c>
      <c r="B812" s="354">
        <v>709</v>
      </c>
      <c r="C812" s="356" t="s">
        <v>56</v>
      </c>
      <c r="D812" s="356" t="s">
        <v>2</v>
      </c>
      <c r="E812" s="34" t="s">
        <v>1108</v>
      </c>
      <c r="F812" s="34" t="s">
        <v>44</v>
      </c>
      <c r="G812" s="184">
        <v>33613400</v>
      </c>
      <c r="H812" s="184"/>
      <c r="I812" s="164">
        <v>-192705</v>
      </c>
      <c r="J812" s="164"/>
      <c r="K812" s="184">
        <f>G812+I812</f>
        <v>33420695</v>
      </c>
      <c r="L812" s="184">
        <f>H812+J812</f>
        <v>0</v>
      </c>
    </row>
    <row r="813" spans="1:12" ht="63.75" x14ac:dyDescent="0.25">
      <c r="A813" s="374" t="s">
        <v>1124</v>
      </c>
      <c r="B813" s="354">
        <v>709</v>
      </c>
      <c r="C813" s="356" t="s">
        <v>56</v>
      </c>
      <c r="D813" s="356" t="s">
        <v>2</v>
      </c>
      <c r="E813" s="356" t="s">
        <v>1231</v>
      </c>
      <c r="F813" s="354"/>
      <c r="G813" s="184">
        <f>G814</f>
        <v>1442686.92</v>
      </c>
      <c r="H813" s="184">
        <f t="shared" ref="H813:L813" si="545">H814</f>
        <v>0</v>
      </c>
      <c r="I813" s="184">
        <f t="shared" si="545"/>
        <v>0</v>
      </c>
      <c r="J813" s="184">
        <f t="shared" si="545"/>
        <v>0</v>
      </c>
      <c r="K813" s="184">
        <f t="shared" si="545"/>
        <v>1442686.92</v>
      </c>
      <c r="L813" s="184">
        <f t="shared" si="545"/>
        <v>0</v>
      </c>
    </row>
    <row r="814" spans="1:12" ht="25.5" x14ac:dyDescent="0.25">
      <c r="A814" s="374" t="s">
        <v>46</v>
      </c>
      <c r="B814" s="354">
        <v>709</v>
      </c>
      <c r="C814" s="356" t="s">
        <v>56</v>
      </c>
      <c r="D814" s="356" t="s">
        <v>2</v>
      </c>
      <c r="E814" s="356" t="s">
        <v>1231</v>
      </c>
      <c r="F814" s="354">
        <v>600</v>
      </c>
      <c r="G814" s="164">
        <v>1442686.92</v>
      </c>
      <c r="H814" s="184"/>
      <c r="I814" s="164"/>
      <c r="J814" s="164"/>
      <c r="K814" s="184">
        <f t="shared" ref="K814" si="546">G814+I814</f>
        <v>1442686.92</v>
      </c>
      <c r="L814" s="184">
        <f t="shared" ref="L814" si="547">H814+J814</f>
        <v>0</v>
      </c>
    </row>
    <row r="815" spans="1:12" x14ac:dyDescent="0.25">
      <c r="A815" s="374" t="s">
        <v>9</v>
      </c>
      <c r="B815" s="325">
        <v>709</v>
      </c>
      <c r="C815" s="34" t="s">
        <v>3</v>
      </c>
      <c r="D815" s="34"/>
      <c r="E815" s="34"/>
      <c r="F815" s="34"/>
      <c r="G815" s="184">
        <f>G816</f>
        <v>0</v>
      </c>
      <c r="H815" s="163">
        <f>H816</f>
        <v>0</v>
      </c>
      <c r="I815" s="164">
        <f t="shared" ref="I815:L815" si="548">I816</f>
        <v>0</v>
      </c>
      <c r="J815" s="164">
        <f t="shared" si="548"/>
        <v>0</v>
      </c>
      <c r="K815" s="163">
        <f t="shared" si="548"/>
        <v>0</v>
      </c>
      <c r="L815" s="163">
        <f t="shared" si="548"/>
        <v>0</v>
      </c>
    </row>
    <row r="816" spans="1:12" x14ac:dyDescent="0.25">
      <c r="A816" s="100" t="s">
        <v>309</v>
      </c>
      <c r="B816" s="325">
        <v>709</v>
      </c>
      <c r="C816" s="34" t="s">
        <v>3</v>
      </c>
      <c r="D816" s="34" t="s">
        <v>31</v>
      </c>
      <c r="E816" s="34"/>
      <c r="F816" s="34"/>
      <c r="G816" s="184">
        <f>G817</f>
        <v>0</v>
      </c>
      <c r="H816" s="163">
        <f t="shared" ref="H816:L818" si="549">H817</f>
        <v>0</v>
      </c>
      <c r="I816" s="164">
        <f t="shared" si="549"/>
        <v>0</v>
      </c>
      <c r="J816" s="164">
        <f t="shared" si="549"/>
        <v>0</v>
      </c>
      <c r="K816" s="163">
        <f t="shared" si="549"/>
        <v>0</v>
      </c>
      <c r="L816" s="163">
        <f t="shared" si="549"/>
        <v>0</v>
      </c>
    </row>
    <row r="817" spans="1:14" ht="25.5" x14ac:dyDescent="0.25">
      <c r="A817" s="375" t="s">
        <v>384</v>
      </c>
      <c r="B817" s="325">
        <v>709</v>
      </c>
      <c r="C817" s="34" t="s">
        <v>3</v>
      </c>
      <c r="D817" s="34" t="s">
        <v>31</v>
      </c>
      <c r="E817" s="34" t="s">
        <v>330</v>
      </c>
      <c r="F817" s="34"/>
      <c r="G817" s="184">
        <f>G818</f>
        <v>0</v>
      </c>
      <c r="H817" s="163">
        <f>H818</f>
        <v>0</v>
      </c>
      <c r="I817" s="164">
        <f t="shared" si="549"/>
        <v>0</v>
      </c>
      <c r="J817" s="164">
        <f t="shared" si="549"/>
        <v>0</v>
      </c>
      <c r="K817" s="163">
        <f t="shared" si="549"/>
        <v>0</v>
      </c>
      <c r="L817" s="163">
        <f t="shared" si="549"/>
        <v>0</v>
      </c>
    </row>
    <row r="818" spans="1:14" x14ac:dyDescent="0.25">
      <c r="A818" s="374" t="s">
        <v>499</v>
      </c>
      <c r="B818" s="325">
        <v>709</v>
      </c>
      <c r="C818" s="34" t="s">
        <v>3</v>
      </c>
      <c r="D818" s="34" t="s">
        <v>31</v>
      </c>
      <c r="E818" s="34" t="s">
        <v>331</v>
      </c>
      <c r="F818" s="34"/>
      <c r="G818" s="184">
        <f>G819</f>
        <v>0</v>
      </c>
      <c r="H818" s="163">
        <f>H819</f>
        <v>0</v>
      </c>
      <c r="I818" s="164">
        <f t="shared" si="549"/>
        <v>0</v>
      </c>
      <c r="J818" s="164">
        <f t="shared" si="549"/>
        <v>0</v>
      </c>
      <c r="K818" s="163">
        <f t="shared" si="549"/>
        <v>0</v>
      </c>
      <c r="L818" s="163">
        <f t="shared" si="549"/>
        <v>0</v>
      </c>
    </row>
    <row r="819" spans="1:14" ht="25.5" x14ac:dyDescent="0.25">
      <c r="A819" s="374" t="s">
        <v>548</v>
      </c>
      <c r="B819" s="325">
        <v>709</v>
      </c>
      <c r="C819" s="34" t="s">
        <v>3</v>
      </c>
      <c r="D819" s="34" t="s">
        <v>31</v>
      </c>
      <c r="E819" s="34" t="s">
        <v>550</v>
      </c>
      <c r="F819" s="34"/>
      <c r="G819" s="184">
        <f>G822+G820+G824</f>
        <v>0</v>
      </c>
      <c r="H819" s="163">
        <f t="shared" ref="H819:L819" si="550">H822+H820+H824</f>
        <v>0</v>
      </c>
      <c r="I819" s="164">
        <f t="shared" si="550"/>
        <v>0</v>
      </c>
      <c r="J819" s="164">
        <f t="shared" si="550"/>
        <v>0</v>
      </c>
      <c r="K819" s="163">
        <f t="shared" si="550"/>
        <v>0</v>
      </c>
      <c r="L819" s="163">
        <f t="shared" si="550"/>
        <v>0</v>
      </c>
    </row>
    <row r="820" spans="1:14" ht="25.5" x14ac:dyDescent="0.25">
      <c r="A820" s="374" t="s">
        <v>842</v>
      </c>
      <c r="B820" s="325">
        <v>709</v>
      </c>
      <c r="C820" s="34" t="s">
        <v>3</v>
      </c>
      <c r="D820" s="34" t="s">
        <v>31</v>
      </c>
      <c r="E820" s="34" t="s">
        <v>858</v>
      </c>
      <c r="F820" s="34"/>
      <c r="G820" s="184">
        <f>G821</f>
        <v>0</v>
      </c>
      <c r="H820" s="163">
        <f t="shared" ref="H820:L820" si="551">H821</f>
        <v>0</v>
      </c>
      <c r="I820" s="164">
        <f t="shared" si="551"/>
        <v>0</v>
      </c>
      <c r="J820" s="164">
        <f t="shared" si="551"/>
        <v>0</v>
      </c>
      <c r="K820" s="163">
        <f t="shared" si="551"/>
        <v>0</v>
      </c>
      <c r="L820" s="163">
        <f t="shared" si="551"/>
        <v>0</v>
      </c>
    </row>
    <row r="821" spans="1:14" ht="25.5" x14ac:dyDescent="0.25">
      <c r="A821" s="374" t="s">
        <v>46</v>
      </c>
      <c r="B821" s="325">
        <v>709</v>
      </c>
      <c r="C821" s="34" t="s">
        <v>3</v>
      </c>
      <c r="D821" s="34" t="s">
        <v>31</v>
      </c>
      <c r="E821" s="34" t="s">
        <v>858</v>
      </c>
      <c r="F821" s="34" t="s">
        <v>44</v>
      </c>
      <c r="G821" s="184"/>
      <c r="H821" s="163"/>
      <c r="I821" s="164"/>
      <c r="J821" s="164"/>
      <c r="K821" s="163">
        <f>G821+I821</f>
        <v>0</v>
      </c>
      <c r="L821" s="163">
        <f>H821+J821</f>
        <v>0</v>
      </c>
    </row>
    <row r="822" spans="1:14" x14ac:dyDescent="0.25">
      <c r="A822" s="50" t="s">
        <v>23</v>
      </c>
      <c r="B822" s="325">
        <v>709</v>
      </c>
      <c r="C822" s="34" t="s">
        <v>3</v>
      </c>
      <c r="D822" s="34" t="s">
        <v>31</v>
      </c>
      <c r="E822" s="34" t="s">
        <v>549</v>
      </c>
      <c r="F822" s="34"/>
      <c r="G822" s="184">
        <f>G823</f>
        <v>0</v>
      </c>
      <c r="H822" s="163">
        <f t="shared" ref="H822:L822" si="552">H823</f>
        <v>0</v>
      </c>
      <c r="I822" s="164">
        <f t="shared" si="552"/>
        <v>0</v>
      </c>
      <c r="J822" s="164">
        <f t="shared" si="552"/>
        <v>0</v>
      </c>
      <c r="K822" s="163">
        <f t="shared" si="552"/>
        <v>0</v>
      </c>
      <c r="L822" s="163">
        <f t="shared" si="552"/>
        <v>0</v>
      </c>
    </row>
    <row r="823" spans="1:14" ht="25.5" x14ac:dyDescent="0.25">
      <c r="A823" s="374" t="s">
        <v>46</v>
      </c>
      <c r="B823" s="325">
        <v>709</v>
      </c>
      <c r="C823" s="34" t="s">
        <v>3</v>
      </c>
      <c r="D823" s="34" t="s">
        <v>31</v>
      </c>
      <c r="E823" s="34" t="s">
        <v>549</v>
      </c>
      <c r="F823" s="34" t="s">
        <v>44</v>
      </c>
      <c r="G823" s="184"/>
      <c r="H823" s="163"/>
      <c r="I823" s="164"/>
      <c r="J823" s="164"/>
      <c r="K823" s="163">
        <f t="shared" si="522"/>
        <v>0</v>
      </c>
      <c r="L823" s="163">
        <f t="shared" si="523"/>
        <v>0</v>
      </c>
    </row>
    <row r="824" spans="1:14" ht="38.25" x14ac:dyDescent="0.25">
      <c r="A824" s="374" t="s">
        <v>849</v>
      </c>
      <c r="B824" s="325">
        <v>709</v>
      </c>
      <c r="C824" s="34" t="s">
        <v>3</v>
      </c>
      <c r="D824" s="34" t="s">
        <v>31</v>
      </c>
      <c r="E824" s="34" t="s">
        <v>857</v>
      </c>
      <c r="F824" s="34"/>
      <c r="G824" s="184">
        <f>G825</f>
        <v>0</v>
      </c>
      <c r="H824" s="163">
        <f t="shared" ref="H824:L824" si="553">H825</f>
        <v>0</v>
      </c>
      <c r="I824" s="164">
        <f t="shared" si="553"/>
        <v>0</v>
      </c>
      <c r="J824" s="164">
        <f t="shared" si="553"/>
        <v>0</v>
      </c>
      <c r="K824" s="163">
        <f t="shared" si="553"/>
        <v>0</v>
      </c>
      <c r="L824" s="163">
        <f t="shared" si="553"/>
        <v>0</v>
      </c>
    </row>
    <row r="825" spans="1:14" ht="25.5" x14ac:dyDescent="0.25">
      <c r="A825" s="374" t="s">
        <v>46</v>
      </c>
      <c r="B825" s="325">
        <v>709</v>
      </c>
      <c r="C825" s="34" t="s">
        <v>3</v>
      </c>
      <c r="D825" s="34" t="s">
        <v>31</v>
      </c>
      <c r="E825" s="34" t="s">
        <v>857</v>
      </c>
      <c r="F825" s="34" t="s">
        <v>44</v>
      </c>
      <c r="G825" s="184"/>
      <c r="H825" s="163"/>
      <c r="I825" s="164"/>
      <c r="J825" s="164"/>
      <c r="K825" s="163">
        <f>G825+I825</f>
        <v>0</v>
      </c>
      <c r="L825" s="163">
        <f>H825+J825</f>
        <v>0</v>
      </c>
    </row>
    <row r="826" spans="1:14" s="159" customFormat="1" ht="25.5" x14ac:dyDescent="0.25">
      <c r="A826" s="255" t="s">
        <v>58</v>
      </c>
      <c r="B826" s="245" t="s">
        <v>42</v>
      </c>
      <c r="C826" s="245"/>
      <c r="D826" s="245"/>
      <c r="E826" s="245"/>
      <c r="F826" s="245"/>
      <c r="G826" s="257">
        <f t="shared" ref="G826:L826" si="554">G827+G864+G939+G1098+G1086</f>
        <v>274646467.42000002</v>
      </c>
      <c r="H826" s="257">
        <f t="shared" si="554"/>
        <v>34242879.5</v>
      </c>
      <c r="I826" s="267">
        <f t="shared" si="554"/>
        <v>295000</v>
      </c>
      <c r="J826" s="267">
        <f t="shared" si="554"/>
        <v>0</v>
      </c>
      <c r="K826" s="257">
        <f t="shared" si="554"/>
        <v>274941467.42000002</v>
      </c>
      <c r="L826" s="257">
        <f t="shared" si="554"/>
        <v>34242879.5</v>
      </c>
      <c r="N826" s="258"/>
    </row>
    <row r="827" spans="1:14" x14ac:dyDescent="0.25">
      <c r="A827" s="375" t="s">
        <v>28</v>
      </c>
      <c r="B827" s="325">
        <v>731</v>
      </c>
      <c r="C827" s="34" t="s">
        <v>21</v>
      </c>
      <c r="D827" s="34" t="s">
        <v>27</v>
      </c>
      <c r="E827" s="34"/>
      <c r="F827" s="34"/>
      <c r="G827" s="184">
        <f t="shared" ref="G827:L827" si="555">G828+G850</f>
        <v>12432677.93</v>
      </c>
      <c r="H827" s="163">
        <f t="shared" si="555"/>
        <v>0</v>
      </c>
      <c r="I827" s="164">
        <f t="shared" si="555"/>
        <v>0</v>
      </c>
      <c r="J827" s="164">
        <f t="shared" si="555"/>
        <v>0</v>
      </c>
      <c r="K827" s="163">
        <f t="shared" si="555"/>
        <v>12432677.93</v>
      </c>
      <c r="L827" s="163">
        <f t="shared" si="555"/>
        <v>0</v>
      </c>
    </row>
    <row r="828" spans="1:14" ht="38.25" x14ac:dyDescent="0.25">
      <c r="A828" s="374" t="s">
        <v>26</v>
      </c>
      <c r="B828" s="325">
        <v>731</v>
      </c>
      <c r="C828" s="34" t="s">
        <v>21</v>
      </c>
      <c r="D828" s="34" t="s">
        <v>2</v>
      </c>
      <c r="E828" s="34"/>
      <c r="F828" s="34"/>
      <c r="G828" s="184">
        <f>G838+G829</f>
        <v>11796239.789999999</v>
      </c>
      <c r="H828" s="163">
        <f t="shared" ref="H828:L828" si="556">H838+H829</f>
        <v>0</v>
      </c>
      <c r="I828" s="164">
        <f t="shared" si="556"/>
        <v>-118971</v>
      </c>
      <c r="J828" s="164">
        <f t="shared" si="556"/>
        <v>0</v>
      </c>
      <c r="K828" s="163">
        <f t="shared" si="556"/>
        <v>11677268.789999999</v>
      </c>
      <c r="L828" s="163">
        <f t="shared" si="556"/>
        <v>0</v>
      </c>
    </row>
    <row r="829" spans="1:14" ht="25.5" x14ac:dyDescent="0.25">
      <c r="A829" s="384" t="s">
        <v>1273</v>
      </c>
      <c r="B829" s="325">
        <v>731</v>
      </c>
      <c r="C829" s="34" t="s">
        <v>21</v>
      </c>
      <c r="D829" s="34" t="s">
        <v>2</v>
      </c>
      <c r="E829" s="34" t="s">
        <v>340</v>
      </c>
      <c r="F829" s="325"/>
      <c r="G829" s="184">
        <f>G830</f>
        <v>366600</v>
      </c>
      <c r="H829" s="163">
        <f t="shared" ref="H829:L829" si="557">H830</f>
        <v>0</v>
      </c>
      <c r="I829" s="164">
        <f t="shared" si="557"/>
        <v>0</v>
      </c>
      <c r="J829" s="164">
        <f t="shared" si="557"/>
        <v>0</v>
      </c>
      <c r="K829" s="163">
        <f t="shared" si="557"/>
        <v>366600</v>
      </c>
      <c r="L829" s="163">
        <f t="shared" si="557"/>
        <v>0</v>
      </c>
    </row>
    <row r="830" spans="1:14" ht="25.5" x14ac:dyDescent="0.25">
      <c r="A830" s="374" t="s">
        <v>350</v>
      </c>
      <c r="B830" s="325">
        <v>731</v>
      </c>
      <c r="C830" s="34" t="s">
        <v>21</v>
      </c>
      <c r="D830" s="34" t="s">
        <v>2</v>
      </c>
      <c r="E830" s="34" t="s">
        <v>351</v>
      </c>
      <c r="F830" s="325"/>
      <c r="G830" s="184">
        <f>G831+G835</f>
        <v>366600</v>
      </c>
      <c r="H830" s="163">
        <f t="shared" ref="H830:L830" si="558">H831+H835</f>
        <v>0</v>
      </c>
      <c r="I830" s="164">
        <f t="shared" si="558"/>
        <v>0</v>
      </c>
      <c r="J830" s="164">
        <f t="shared" si="558"/>
        <v>0</v>
      </c>
      <c r="K830" s="163">
        <f t="shared" si="558"/>
        <v>366600</v>
      </c>
      <c r="L830" s="163">
        <f t="shared" si="558"/>
        <v>0</v>
      </c>
    </row>
    <row r="831" spans="1:14" ht="38.25" x14ac:dyDescent="0.25">
      <c r="A831" s="374" t="s">
        <v>353</v>
      </c>
      <c r="B831" s="325">
        <v>731</v>
      </c>
      <c r="C831" s="34" t="s">
        <v>21</v>
      </c>
      <c r="D831" s="34" t="s">
        <v>2</v>
      </c>
      <c r="E831" s="34" t="s">
        <v>352</v>
      </c>
      <c r="F831" s="325"/>
      <c r="G831" s="184">
        <f>G832</f>
        <v>124700</v>
      </c>
      <c r="H831" s="163">
        <f t="shared" ref="H831:L831" si="559">H832</f>
        <v>0</v>
      </c>
      <c r="I831" s="164">
        <f t="shared" si="559"/>
        <v>0</v>
      </c>
      <c r="J831" s="164">
        <f t="shared" si="559"/>
        <v>0</v>
      </c>
      <c r="K831" s="163">
        <f t="shared" si="559"/>
        <v>124700</v>
      </c>
      <c r="L831" s="163">
        <f t="shared" si="559"/>
        <v>0</v>
      </c>
    </row>
    <row r="832" spans="1:14" x14ac:dyDescent="0.25">
      <c r="A832" s="374" t="s">
        <v>953</v>
      </c>
      <c r="B832" s="325">
        <v>731</v>
      </c>
      <c r="C832" s="34" t="s">
        <v>21</v>
      </c>
      <c r="D832" s="34" t="s">
        <v>2</v>
      </c>
      <c r="E832" s="34" t="s">
        <v>921</v>
      </c>
      <c r="F832" s="325"/>
      <c r="G832" s="184">
        <f>SUM(G833:G834)</f>
        <v>124700</v>
      </c>
      <c r="H832" s="163">
        <f t="shared" ref="H832:L832" si="560">SUM(H833:H834)</f>
        <v>0</v>
      </c>
      <c r="I832" s="164">
        <f t="shared" si="560"/>
        <v>0</v>
      </c>
      <c r="J832" s="164">
        <f t="shared" si="560"/>
        <v>0</v>
      </c>
      <c r="K832" s="163">
        <f t="shared" si="560"/>
        <v>124700</v>
      </c>
      <c r="L832" s="163">
        <f t="shared" si="560"/>
        <v>0</v>
      </c>
    </row>
    <row r="833" spans="1:12" ht="51" x14ac:dyDescent="0.25">
      <c r="A833" s="374" t="s">
        <v>11</v>
      </c>
      <c r="B833" s="325">
        <v>731</v>
      </c>
      <c r="C833" s="34" t="s">
        <v>21</v>
      </c>
      <c r="D833" s="34" t="s">
        <v>2</v>
      </c>
      <c r="E833" s="34" t="s">
        <v>921</v>
      </c>
      <c r="F833" s="325">
        <v>100</v>
      </c>
      <c r="G833" s="184">
        <v>24700</v>
      </c>
      <c r="H833" s="163"/>
      <c r="I833" s="164"/>
      <c r="J833" s="164"/>
      <c r="K833" s="163">
        <f>G833+I833</f>
        <v>24700</v>
      </c>
      <c r="L833" s="163">
        <f>H833+J833</f>
        <v>0</v>
      </c>
    </row>
    <row r="834" spans="1:12" ht="25.5" x14ac:dyDescent="0.25">
      <c r="A834" s="374" t="s">
        <v>16</v>
      </c>
      <c r="B834" s="325">
        <v>731</v>
      </c>
      <c r="C834" s="34" t="s">
        <v>21</v>
      </c>
      <c r="D834" s="34" t="s">
        <v>2</v>
      </c>
      <c r="E834" s="34" t="s">
        <v>921</v>
      </c>
      <c r="F834" s="325">
        <v>200</v>
      </c>
      <c r="G834" s="184">
        <v>100000</v>
      </c>
      <c r="H834" s="163"/>
      <c r="I834" s="164"/>
      <c r="J834" s="164"/>
      <c r="K834" s="163">
        <f t="shared" ref="K834:K837" si="561">G834+I834</f>
        <v>100000</v>
      </c>
      <c r="L834" s="163">
        <f t="shared" ref="L834:L837" si="562">H834+J834</f>
        <v>0</v>
      </c>
    </row>
    <row r="835" spans="1:12" ht="51" x14ac:dyDescent="0.25">
      <c r="A835" s="374" t="s">
        <v>816</v>
      </c>
      <c r="B835" s="325">
        <v>731</v>
      </c>
      <c r="C835" s="34" t="s">
        <v>21</v>
      </c>
      <c r="D835" s="34" t="s">
        <v>2</v>
      </c>
      <c r="E835" s="34" t="s">
        <v>358</v>
      </c>
      <c r="F835" s="325"/>
      <c r="G835" s="184">
        <f>G836</f>
        <v>241900</v>
      </c>
      <c r="H835" s="184">
        <f t="shared" ref="H835:L835" si="563">H836</f>
        <v>0</v>
      </c>
      <c r="I835" s="164">
        <f t="shared" si="563"/>
        <v>0</v>
      </c>
      <c r="J835" s="164">
        <f t="shared" si="563"/>
        <v>0</v>
      </c>
      <c r="K835" s="184">
        <f t="shared" si="563"/>
        <v>241900</v>
      </c>
      <c r="L835" s="184">
        <f t="shared" si="563"/>
        <v>0</v>
      </c>
    </row>
    <row r="836" spans="1:12" ht="51" x14ac:dyDescent="0.25">
      <c r="A836" s="374" t="s">
        <v>12</v>
      </c>
      <c r="B836" s="325">
        <v>731</v>
      </c>
      <c r="C836" s="34" t="s">
        <v>21</v>
      </c>
      <c r="D836" s="34" t="s">
        <v>2</v>
      </c>
      <c r="E836" s="34" t="s">
        <v>775</v>
      </c>
      <c r="F836" s="325"/>
      <c r="G836" s="184">
        <f>G837</f>
        <v>241900</v>
      </c>
      <c r="H836" s="184">
        <f t="shared" ref="H836:L836" si="564">H837</f>
        <v>0</v>
      </c>
      <c r="I836" s="164">
        <f t="shared" si="564"/>
        <v>0</v>
      </c>
      <c r="J836" s="164">
        <f t="shared" si="564"/>
        <v>0</v>
      </c>
      <c r="K836" s="184">
        <f t="shared" si="564"/>
        <v>241900</v>
      </c>
      <c r="L836" s="184">
        <f t="shared" si="564"/>
        <v>0</v>
      </c>
    </row>
    <row r="837" spans="1:12" ht="51" x14ac:dyDescent="0.25">
      <c r="A837" s="374" t="s">
        <v>11</v>
      </c>
      <c r="B837" s="325">
        <v>731</v>
      </c>
      <c r="C837" s="34" t="s">
        <v>21</v>
      </c>
      <c r="D837" s="34" t="s">
        <v>2</v>
      </c>
      <c r="E837" s="34" t="s">
        <v>775</v>
      </c>
      <c r="F837" s="325">
        <v>100</v>
      </c>
      <c r="G837" s="184">
        <v>241900</v>
      </c>
      <c r="H837" s="163"/>
      <c r="I837" s="164"/>
      <c r="J837" s="164"/>
      <c r="K837" s="163">
        <f t="shared" si="561"/>
        <v>241900</v>
      </c>
      <c r="L837" s="163">
        <f t="shared" si="562"/>
        <v>0</v>
      </c>
    </row>
    <row r="838" spans="1:12" x14ac:dyDescent="0.25">
      <c r="A838" s="98" t="s">
        <v>7</v>
      </c>
      <c r="B838" s="34" t="s">
        <v>42</v>
      </c>
      <c r="C838" s="34" t="s">
        <v>21</v>
      </c>
      <c r="D838" s="34" t="s">
        <v>2</v>
      </c>
      <c r="E838" s="34" t="s">
        <v>320</v>
      </c>
      <c r="F838" s="325"/>
      <c r="G838" s="184">
        <f t="shared" ref="G838:L838" si="565">G839</f>
        <v>11429639.789999999</v>
      </c>
      <c r="H838" s="163">
        <f t="shared" si="565"/>
        <v>0</v>
      </c>
      <c r="I838" s="164">
        <f t="shared" si="565"/>
        <v>-118971</v>
      </c>
      <c r="J838" s="164">
        <f t="shared" si="565"/>
        <v>0</v>
      </c>
      <c r="K838" s="163">
        <f t="shared" si="565"/>
        <v>11310668.789999999</v>
      </c>
      <c r="L838" s="163">
        <f t="shared" si="565"/>
        <v>0</v>
      </c>
    </row>
    <row r="839" spans="1:12" ht="25.5" x14ac:dyDescent="0.25">
      <c r="A839" s="98" t="s">
        <v>6</v>
      </c>
      <c r="B839" s="34" t="s">
        <v>42</v>
      </c>
      <c r="C839" s="34" t="s">
        <v>21</v>
      </c>
      <c r="D839" s="34" t="s">
        <v>2</v>
      </c>
      <c r="E839" s="34" t="s">
        <v>321</v>
      </c>
      <c r="F839" s="325"/>
      <c r="G839" s="184">
        <f>G840+G842+G848+G845</f>
        <v>11429639.789999999</v>
      </c>
      <c r="H839" s="163">
        <f t="shared" ref="H839:L839" si="566">H840+H842+H848+H845</f>
        <v>0</v>
      </c>
      <c r="I839" s="164">
        <f t="shared" si="566"/>
        <v>-118971</v>
      </c>
      <c r="J839" s="164">
        <f t="shared" si="566"/>
        <v>0</v>
      </c>
      <c r="K839" s="163">
        <f t="shared" si="566"/>
        <v>11310668.789999999</v>
      </c>
      <c r="L839" s="163">
        <f t="shared" si="566"/>
        <v>0</v>
      </c>
    </row>
    <row r="840" spans="1:12" ht="25.5" x14ac:dyDescent="0.25">
      <c r="A840" s="374" t="s">
        <v>25</v>
      </c>
      <c r="B840" s="34" t="s">
        <v>42</v>
      </c>
      <c r="C840" s="34" t="s">
        <v>21</v>
      </c>
      <c r="D840" s="34" t="s">
        <v>2</v>
      </c>
      <c r="E840" s="34" t="s">
        <v>323</v>
      </c>
      <c r="F840" s="325"/>
      <c r="G840" s="184">
        <f>G841</f>
        <v>11429639.789999999</v>
      </c>
      <c r="H840" s="163">
        <f>H841</f>
        <v>0</v>
      </c>
      <c r="I840" s="164">
        <f t="shared" ref="I840:L840" si="567">I841</f>
        <v>-118971</v>
      </c>
      <c r="J840" s="164">
        <f t="shared" si="567"/>
        <v>0</v>
      </c>
      <c r="K840" s="163">
        <f t="shared" si="567"/>
        <v>11310668.789999999</v>
      </c>
      <c r="L840" s="163">
        <f t="shared" si="567"/>
        <v>0</v>
      </c>
    </row>
    <row r="841" spans="1:12" ht="51" x14ac:dyDescent="0.25">
      <c r="A841" s="374" t="s">
        <v>11</v>
      </c>
      <c r="B841" s="34" t="s">
        <v>42</v>
      </c>
      <c r="C841" s="34" t="s">
        <v>21</v>
      </c>
      <c r="D841" s="34" t="s">
        <v>2</v>
      </c>
      <c r="E841" s="34" t="s">
        <v>323</v>
      </c>
      <c r="F841" s="325">
        <v>100</v>
      </c>
      <c r="G841" s="184">
        <v>11429639.789999999</v>
      </c>
      <c r="H841" s="163"/>
      <c r="I841" s="164">
        <v>-118971</v>
      </c>
      <c r="J841" s="164"/>
      <c r="K841" s="163">
        <f t="shared" si="522"/>
        <v>11310668.789999999</v>
      </c>
      <c r="L841" s="163">
        <f t="shared" si="523"/>
        <v>0</v>
      </c>
    </row>
    <row r="842" spans="1:12" ht="25.5" x14ac:dyDescent="0.25">
      <c r="A842" s="50" t="s">
        <v>22</v>
      </c>
      <c r="B842" s="34" t="s">
        <v>42</v>
      </c>
      <c r="C842" s="34" t="s">
        <v>21</v>
      </c>
      <c r="D842" s="34" t="s">
        <v>2</v>
      </c>
      <c r="E842" s="34" t="s">
        <v>324</v>
      </c>
      <c r="F842" s="325"/>
      <c r="G842" s="184">
        <f t="shared" ref="G842:J842" si="568">SUM(G843:G844)</f>
        <v>0</v>
      </c>
      <c r="H842" s="163">
        <f t="shared" si="568"/>
        <v>0</v>
      </c>
      <c r="I842" s="164">
        <f t="shared" si="568"/>
        <v>0</v>
      </c>
      <c r="J842" s="164">
        <f t="shared" si="568"/>
        <v>0</v>
      </c>
      <c r="K842" s="163">
        <f t="shared" si="522"/>
        <v>0</v>
      </c>
      <c r="L842" s="163">
        <f t="shared" si="523"/>
        <v>0</v>
      </c>
    </row>
    <row r="843" spans="1:12" ht="25.5" x14ac:dyDescent="0.25">
      <c r="A843" s="374" t="s">
        <v>16</v>
      </c>
      <c r="B843" s="34" t="s">
        <v>42</v>
      </c>
      <c r="C843" s="34" t="s">
        <v>21</v>
      </c>
      <c r="D843" s="34" t="s">
        <v>2</v>
      </c>
      <c r="E843" s="34" t="s">
        <v>324</v>
      </c>
      <c r="F843" s="325">
        <v>200</v>
      </c>
      <c r="G843" s="184"/>
      <c r="H843" s="163"/>
      <c r="I843" s="164"/>
      <c r="J843" s="164"/>
      <c r="K843" s="163">
        <f t="shared" si="522"/>
        <v>0</v>
      </c>
      <c r="L843" s="163">
        <f t="shared" si="523"/>
        <v>0</v>
      </c>
    </row>
    <row r="844" spans="1:12" x14ac:dyDescent="0.25">
      <c r="A844" s="374" t="s">
        <v>14</v>
      </c>
      <c r="B844" s="34" t="s">
        <v>42</v>
      </c>
      <c r="C844" s="34" t="s">
        <v>21</v>
      </c>
      <c r="D844" s="34" t="s">
        <v>2</v>
      </c>
      <c r="E844" s="34" t="s">
        <v>324</v>
      </c>
      <c r="F844" s="325">
        <v>800</v>
      </c>
      <c r="G844" s="184"/>
      <c r="H844" s="163"/>
      <c r="I844" s="164"/>
      <c r="J844" s="164"/>
      <c r="K844" s="163">
        <f t="shared" si="522"/>
        <v>0</v>
      </c>
      <c r="L844" s="163">
        <f t="shared" si="523"/>
        <v>0</v>
      </c>
    </row>
    <row r="845" spans="1:12" ht="89.25" x14ac:dyDescent="0.25">
      <c r="A845" s="374" t="s">
        <v>785</v>
      </c>
      <c r="B845" s="34" t="s">
        <v>42</v>
      </c>
      <c r="C845" s="34" t="s">
        <v>21</v>
      </c>
      <c r="D845" s="34" t="s">
        <v>2</v>
      </c>
      <c r="E845" s="34" t="s">
        <v>786</v>
      </c>
      <c r="F845" s="325"/>
      <c r="G845" s="184">
        <f>SUM(G846:G847)</f>
        <v>0</v>
      </c>
      <c r="H845" s="163">
        <f t="shared" ref="H845:L845" si="569">SUM(H846:H847)</f>
        <v>0</v>
      </c>
      <c r="I845" s="164">
        <f t="shared" si="569"/>
        <v>0</v>
      </c>
      <c r="J845" s="164">
        <f t="shared" si="569"/>
        <v>0</v>
      </c>
      <c r="K845" s="163">
        <f t="shared" si="569"/>
        <v>0</v>
      </c>
      <c r="L845" s="163">
        <f t="shared" si="569"/>
        <v>0</v>
      </c>
    </row>
    <row r="846" spans="1:12" ht="51" x14ac:dyDescent="0.25">
      <c r="A846" s="374" t="s">
        <v>11</v>
      </c>
      <c r="B846" s="34" t="s">
        <v>42</v>
      </c>
      <c r="C846" s="34" t="s">
        <v>21</v>
      </c>
      <c r="D846" s="34" t="s">
        <v>2</v>
      </c>
      <c r="E846" s="34" t="s">
        <v>786</v>
      </c>
      <c r="F846" s="325">
        <v>100</v>
      </c>
      <c r="G846" s="184"/>
      <c r="H846" s="163"/>
      <c r="I846" s="164"/>
      <c r="J846" s="164"/>
      <c r="K846" s="163">
        <f>G846+I846</f>
        <v>0</v>
      </c>
      <c r="L846" s="163">
        <f>H846+J846</f>
        <v>0</v>
      </c>
    </row>
    <row r="847" spans="1:12" x14ac:dyDescent="0.25">
      <c r="A847" s="374" t="s">
        <v>5</v>
      </c>
      <c r="B847" s="34" t="s">
        <v>42</v>
      </c>
      <c r="C847" s="34" t="s">
        <v>21</v>
      </c>
      <c r="D847" s="34" t="s">
        <v>2</v>
      </c>
      <c r="E847" s="34" t="s">
        <v>786</v>
      </c>
      <c r="F847" s="325">
        <v>300</v>
      </c>
      <c r="G847" s="184"/>
      <c r="H847" s="163"/>
      <c r="I847" s="164"/>
      <c r="J847" s="164"/>
      <c r="K847" s="163">
        <f>G847+I847</f>
        <v>0</v>
      </c>
      <c r="L847" s="163">
        <f>H847+J847</f>
        <v>0</v>
      </c>
    </row>
    <row r="848" spans="1:12" ht="51" x14ac:dyDescent="0.25">
      <c r="A848" s="374" t="s">
        <v>12</v>
      </c>
      <c r="B848" s="34" t="s">
        <v>42</v>
      </c>
      <c r="C848" s="34" t="s">
        <v>21</v>
      </c>
      <c r="D848" s="34" t="s">
        <v>2</v>
      </c>
      <c r="E848" s="34" t="s">
        <v>325</v>
      </c>
      <c r="F848" s="325"/>
      <c r="G848" s="184">
        <f>G849</f>
        <v>0</v>
      </c>
      <c r="H848" s="163">
        <f>H849</f>
        <v>0</v>
      </c>
      <c r="I848" s="164">
        <f t="shared" ref="I848:J848" si="570">I849</f>
        <v>0</v>
      </c>
      <c r="J848" s="164">
        <f t="shared" si="570"/>
        <v>0</v>
      </c>
      <c r="K848" s="163">
        <f t="shared" si="522"/>
        <v>0</v>
      </c>
      <c r="L848" s="163">
        <f t="shared" si="523"/>
        <v>0</v>
      </c>
    </row>
    <row r="849" spans="1:12" ht="51" x14ac:dyDescent="0.25">
      <c r="A849" s="374" t="s">
        <v>11</v>
      </c>
      <c r="B849" s="34" t="s">
        <v>42</v>
      </c>
      <c r="C849" s="34" t="s">
        <v>21</v>
      </c>
      <c r="D849" s="34" t="s">
        <v>2</v>
      </c>
      <c r="E849" s="34" t="s">
        <v>325</v>
      </c>
      <c r="F849" s="325">
        <v>100</v>
      </c>
      <c r="G849" s="184"/>
      <c r="H849" s="163"/>
      <c r="I849" s="164"/>
      <c r="J849" s="164"/>
      <c r="K849" s="163">
        <f t="shared" si="522"/>
        <v>0</v>
      </c>
      <c r="L849" s="163">
        <f t="shared" si="523"/>
        <v>0</v>
      </c>
    </row>
    <row r="850" spans="1:12" x14ac:dyDescent="0.25">
      <c r="A850" s="374" t="s">
        <v>24</v>
      </c>
      <c r="B850" s="34" t="s">
        <v>42</v>
      </c>
      <c r="C850" s="34" t="s">
        <v>21</v>
      </c>
      <c r="D850" s="34" t="s">
        <v>20</v>
      </c>
      <c r="E850" s="34"/>
      <c r="F850" s="325"/>
      <c r="G850" s="184">
        <f>G851</f>
        <v>636438.14</v>
      </c>
      <c r="H850" s="163">
        <f>H851</f>
        <v>0</v>
      </c>
      <c r="I850" s="164">
        <f t="shared" ref="I850:L850" si="571">I851</f>
        <v>118971</v>
      </c>
      <c r="J850" s="164">
        <f t="shared" si="571"/>
        <v>0</v>
      </c>
      <c r="K850" s="163">
        <f t="shared" si="571"/>
        <v>755409.14</v>
      </c>
      <c r="L850" s="163">
        <f t="shared" si="571"/>
        <v>0</v>
      </c>
    </row>
    <row r="851" spans="1:12" ht="25.5" x14ac:dyDescent="0.25">
      <c r="A851" s="384" t="s">
        <v>1274</v>
      </c>
      <c r="B851" s="34" t="s">
        <v>42</v>
      </c>
      <c r="C851" s="34" t="s">
        <v>21</v>
      </c>
      <c r="D851" s="34" t="s">
        <v>20</v>
      </c>
      <c r="E851" s="34" t="s">
        <v>340</v>
      </c>
      <c r="F851" s="325"/>
      <c r="G851" s="184">
        <f t="shared" ref="G851:L851" si="572">G852+G859</f>
        <v>636438.14</v>
      </c>
      <c r="H851" s="163">
        <f t="shared" si="572"/>
        <v>0</v>
      </c>
      <c r="I851" s="164">
        <f t="shared" si="572"/>
        <v>118971</v>
      </c>
      <c r="J851" s="164">
        <f t="shared" si="572"/>
        <v>0</v>
      </c>
      <c r="K851" s="163">
        <f t="shared" si="572"/>
        <v>755409.14</v>
      </c>
      <c r="L851" s="163">
        <f t="shared" si="572"/>
        <v>0</v>
      </c>
    </row>
    <row r="852" spans="1:12" ht="38.25" x14ac:dyDescent="0.25">
      <c r="A852" s="374" t="s">
        <v>815</v>
      </c>
      <c r="B852" s="34" t="s">
        <v>42</v>
      </c>
      <c r="C852" s="34" t="s">
        <v>21</v>
      </c>
      <c r="D852" s="34" t="s">
        <v>20</v>
      </c>
      <c r="E852" s="34" t="s">
        <v>341</v>
      </c>
      <c r="F852" s="325"/>
      <c r="G852" s="184">
        <f>G853+G856</f>
        <v>401301.14</v>
      </c>
      <c r="H852" s="163">
        <f t="shared" ref="H852:L852" si="573">H853+H856</f>
        <v>0</v>
      </c>
      <c r="I852" s="164">
        <f t="shared" si="573"/>
        <v>0</v>
      </c>
      <c r="J852" s="164">
        <f t="shared" si="573"/>
        <v>0</v>
      </c>
      <c r="K852" s="163">
        <f t="shared" si="573"/>
        <v>401301.14</v>
      </c>
      <c r="L852" s="163">
        <f t="shared" si="573"/>
        <v>0</v>
      </c>
    </row>
    <row r="853" spans="1:12" ht="63.75" x14ac:dyDescent="0.25">
      <c r="A853" s="374" t="s">
        <v>335</v>
      </c>
      <c r="B853" s="34" t="s">
        <v>42</v>
      </c>
      <c r="C853" s="34" t="s">
        <v>21</v>
      </c>
      <c r="D853" s="34" t="s">
        <v>20</v>
      </c>
      <c r="E853" s="34" t="s">
        <v>342</v>
      </c>
      <c r="F853" s="325"/>
      <c r="G853" s="184">
        <f>G854</f>
        <v>386900</v>
      </c>
      <c r="H853" s="163">
        <f>H854</f>
        <v>0</v>
      </c>
      <c r="I853" s="164">
        <f t="shared" ref="I853:L853" si="574">I854</f>
        <v>0</v>
      </c>
      <c r="J853" s="164">
        <f t="shared" si="574"/>
        <v>0</v>
      </c>
      <c r="K853" s="163">
        <f t="shared" si="574"/>
        <v>386900</v>
      </c>
      <c r="L853" s="163">
        <f t="shared" si="574"/>
        <v>0</v>
      </c>
    </row>
    <row r="854" spans="1:12" ht="38.25" x14ac:dyDescent="0.25">
      <c r="A854" s="50" t="s">
        <v>336</v>
      </c>
      <c r="B854" s="34" t="s">
        <v>42</v>
      </c>
      <c r="C854" s="34" t="s">
        <v>21</v>
      </c>
      <c r="D854" s="34" t="s">
        <v>20</v>
      </c>
      <c r="E854" s="34" t="s">
        <v>343</v>
      </c>
      <c r="F854" s="325"/>
      <c r="G854" s="184">
        <f t="shared" ref="G854:L854" si="575">G855</f>
        <v>386900</v>
      </c>
      <c r="H854" s="163">
        <f t="shared" si="575"/>
        <v>0</v>
      </c>
      <c r="I854" s="164">
        <f t="shared" si="575"/>
        <v>0</v>
      </c>
      <c r="J854" s="164">
        <f t="shared" si="575"/>
        <v>0</v>
      </c>
      <c r="K854" s="163">
        <f t="shared" si="575"/>
        <v>386900</v>
      </c>
      <c r="L854" s="163">
        <f t="shared" si="575"/>
        <v>0</v>
      </c>
    </row>
    <row r="855" spans="1:12" ht="25.5" x14ac:dyDescent="0.25">
      <c r="A855" s="374" t="s">
        <v>16</v>
      </c>
      <c r="B855" s="34" t="s">
        <v>42</v>
      </c>
      <c r="C855" s="34" t="s">
        <v>21</v>
      </c>
      <c r="D855" s="34" t="s">
        <v>20</v>
      </c>
      <c r="E855" s="34" t="s">
        <v>343</v>
      </c>
      <c r="F855" s="325">
        <v>200</v>
      </c>
      <c r="G855" s="184">
        <v>386900</v>
      </c>
      <c r="H855" s="163"/>
      <c r="I855" s="164">
        <v>0</v>
      </c>
      <c r="J855" s="164"/>
      <c r="K855" s="163">
        <f t="shared" si="522"/>
        <v>386900</v>
      </c>
      <c r="L855" s="163">
        <f t="shared" si="523"/>
        <v>0</v>
      </c>
    </row>
    <row r="856" spans="1:12" ht="38.25" x14ac:dyDescent="0.25">
      <c r="A856" s="374" t="s">
        <v>337</v>
      </c>
      <c r="B856" s="34" t="s">
        <v>42</v>
      </c>
      <c r="C856" s="34" t="s">
        <v>21</v>
      </c>
      <c r="D856" s="34" t="s">
        <v>20</v>
      </c>
      <c r="E856" s="34" t="s">
        <v>349</v>
      </c>
      <c r="F856" s="325"/>
      <c r="G856" s="184">
        <f>G857</f>
        <v>14401.14</v>
      </c>
      <c r="H856" s="163">
        <f>H857</f>
        <v>0</v>
      </c>
      <c r="I856" s="164">
        <f t="shared" ref="I856:L857" si="576">I857</f>
        <v>0</v>
      </c>
      <c r="J856" s="164">
        <f t="shared" si="576"/>
        <v>0</v>
      </c>
      <c r="K856" s="163">
        <f t="shared" si="576"/>
        <v>14401.14</v>
      </c>
      <c r="L856" s="163">
        <f t="shared" si="576"/>
        <v>0</v>
      </c>
    </row>
    <row r="857" spans="1:12" ht="38.25" x14ac:dyDescent="0.25">
      <c r="A857" s="50" t="s">
        <v>336</v>
      </c>
      <c r="B857" s="34" t="s">
        <v>42</v>
      </c>
      <c r="C857" s="34" t="s">
        <v>21</v>
      </c>
      <c r="D857" s="34" t="s">
        <v>20</v>
      </c>
      <c r="E857" s="34" t="s">
        <v>344</v>
      </c>
      <c r="F857" s="325"/>
      <c r="G857" s="184">
        <f>G858</f>
        <v>14401.14</v>
      </c>
      <c r="H857" s="163">
        <f>H858</f>
        <v>0</v>
      </c>
      <c r="I857" s="164">
        <f t="shared" si="576"/>
        <v>0</v>
      </c>
      <c r="J857" s="164">
        <f t="shared" si="576"/>
        <v>0</v>
      </c>
      <c r="K857" s="163">
        <f t="shared" si="576"/>
        <v>14401.14</v>
      </c>
      <c r="L857" s="163">
        <f t="shared" si="576"/>
        <v>0</v>
      </c>
    </row>
    <row r="858" spans="1:12" ht="25.5" x14ac:dyDescent="0.25">
      <c r="A858" s="374" t="s">
        <v>16</v>
      </c>
      <c r="B858" s="34" t="s">
        <v>42</v>
      </c>
      <c r="C858" s="34" t="s">
        <v>21</v>
      </c>
      <c r="D858" s="34" t="s">
        <v>20</v>
      </c>
      <c r="E858" s="34" t="s">
        <v>344</v>
      </c>
      <c r="F858" s="325">
        <v>200</v>
      </c>
      <c r="G858" s="184">
        <v>14401.14</v>
      </c>
      <c r="H858" s="163"/>
      <c r="I858" s="164"/>
      <c r="J858" s="164"/>
      <c r="K858" s="163">
        <f t="shared" si="522"/>
        <v>14401.14</v>
      </c>
      <c r="L858" s="163">
        <f t="shared" si="523"/>
        <v>0</v>
      </c>
    </row>
    <row r="859" spans="1:12" ht="25.5" x14ac:dyDescent="0.25">
      <c r="A859" s="384" t="s">
        <v>1277</v>
      </c>
      <c r="B859" s="34" t="s">
        <v>42</v>
      </c>
      <c r="C859" s="34" t="s">
        <v>21</v>
      </c>
      <c r="D859" s="34" t="s">
        <v>20</v>
      </c>
      <c r="E859" s="34" t="s">
        <v>351</v>
      </c>
      <c r="F859" s="325"/>
      <c r="G859" s="184">
        <f>+G860</f>
        <v>235137</v>
      </c>
      <c r="H859" s="163">
        <f t="shared" ref="H859:L859" si="577">+H860</f>
        <v>0</v>
      </c>
      <c r="I859" s="164">
        <f t="shared" si="577"/>
        <v>118971</v>
      </c>
      <c r="J859" s="164">
        <f t="shared" si="577"/>
        <v>0</v>
      </c>
      <c r="K859" s="163">
        <f t="shared" si="577"/>
        <v>354108</v>
      </c>
      <c r="L859" s="163">
        <f t="shared" si="577"/>
        <v>0</v>
      </c>
    </row>
    <row r="860" spans="1:12" ht="51" x14ac:dyDescent="0.25">
      <c r="A860" s="374" t="s">
        <v>816</v>
      </c>
      <c r="B860" s="34" t="s">
        <v>42</v>
      </c>
      <c r="C860" s="34" t="s">
        <v>21</v>
      </c>
      <c r="D860" s="34" t="s">
        <v>20</v>
      </c>
      <c r="E860" s="34" t="s">
        <v>358</v>
      </c>
      <c r="F860" s="325"/>
      <c r="G860" s="184">
        <f>G861</f>
        <v>235137</v>
      </c>
      <c r="H860" s="163">
        <f t="shared" ref="H860:L860" si="578">H861</f>
        <v>0</v>
      </c>
      <c r="I860" s="164">
        <f t="shared" si="578"/>
        <v>118971</v>
      </c>
      <c r="J860" s="164">
        <f t="shared" si="578"/>
        <v>0</v>
      </c>
      <c r="K860" s="163">
        <f t="shared" si="578"/>
        <v>354108</v>
      </c>
      <c r="L860" s="163">
        <f t="shared" si="578"/>
        <v>0</v>
      </c>
    </row>
    <row r="861" spans="1:12" x14ac:dyDescent="0.25">
      <c r="A861" s="374" t="s">
        <v>355</v>
      </c>
      <c r="B861" s="34" t="s">
        <v>42</v>
      </c>
      <c r="C861" s="34" t="s">
        <v>21</v>
      </c>
      <c r="D861" s="34" t="s">
        <v>20</v>
      </c>
      <c r="E861" s="34" t="s">
        <v>359</v>
      </c>
      <c r="F861" s="325"/>
      <c r="G861" s="184">
        <f>SUM(G862:G863)</f>
        <v>235137</v>
      </c>
      <c r="H861" s="163">
        <f t="shared" ref="H861:L861" si="579">SUM(H862:H863)</f>
        <v>0</v>
      </c>
      <c r="I861" s="164">
        <f t="shared" si="579"/>
        <v>118971</v>
      </c>
      <c r="J861" s="164">
        <f t="shared" si="579"/>
        <v>0</v>
      </c>
      <c r="K861" s="163">
        <f t="shared" si="579"/>
        <v>354108</v>
      </c>
      <c r="L861" s="163">
        <f t="shared" si="579"/>
        <v>0</v>
      </c>
    </row>
    <row r="862" spans="1:12" ht="25.5" x14ac:dyDescent="0.25">
      <c r="A862" s="374" t="s">
        <v>16</v>
      </c>
      <c r="B862" s="34" t="s">
        <v>42</v>
      </c>
      <c r="C862" s="34" t="s">
        <v>21</v>
      </c>
      <c r="D862" s="34" t="s">
        <v>20</v>
      </c>
      <c r="E862" s="34" t="s">
        <v>359</v>
      </c>
      <c r="F862" s="325">
        <v>200</v>
      </c>
      <c r="G862" s="184">
        <v>216600</v>
      </c>
      <c r="H862" s="163"/>
      <c r="I862" s="164">
        <v>118971</v>
      </c>
      <c r="J862" s="164"/>
      <c r="K862" s="163">
        <f t="shared" si="522"/>
        <v>335571</v>
      </c>
      <c r="L862" s="163">
        <f t="shared" si="523"/>
        <v>0</v>
      </c>
    </row>
    <row r="863" spans="1:12" x14ac:dyDescent="0.25">
      <c r="A863" s="374" t="s">
        <v>14</v>
      </c>
      <c r="B863" s="34" t="s">
        <v>42</v>
      </c>
      <c r="C863" s="34" t="s">
        <v>21</v>
      </c>
      <c r="D863" s="34" t="s">
        <v>20</v>
      </c>
      <c r="E863" s="34" t="s">
        <v>359</v>
      </c>
      <c r="F863" s="325">
        <v>800</v>
      </c>
      <c r="G863" s="184">
        <v>18537</v>
      </c>
      <c r="H863" s="163"/>
      <c r="I863" s="164"/>
      <c r="J863" s="164"/>
      <c r="K863" s="163">
        <f t="shared" ref="K863" si="580">G863+I863</f>
        <v>18537</v>
      </c>
      <c r="L863" s="163">
        <f t="shared" ref="L863" si="581">H863+J863</f>
        <v>0</v>
      </c>
    </row>
    <row r="864" spans="1:12" x14ac:dyDescent="0.25">
      <c r="A864" s="374" t="s">
        <v>19</v>
      </c>
      <c r="B864" s="34" t="s">
        <v>42</v>
      </c>
      <c r="C864" s="34" t="s">
        <v>2</v>
      </c>
      <c r="D864" s="34"/>
      <c r="E864" s="34"/>
      <c r="F864" s="34"/>
      <c r="G864" s="184">
        <f t="shared" ref="G864:L864" si="582">G875+G891+G865+G933</f>
        <v>143750632.91</v>
      </c>
      <c r="H864" s="184">
        <f t="shared" si="582"/>
        <v>12791716</v>
      </c>
      <c r="I864" s="184">
        <f t="shared" si="582"/>
        <v>0</v>
      </c>
      <c r="J864" s="184">
        <f t="shared" si="582"/>
        <v>0</v>
      </c>
      <c r="K864" s="184">
        <f t="shared" si="582"/>
        <v>143750632.91</v>
      </c>
      <c r="L864" s="184">
        <f t="shared" si="582"/>
        <v>12791716</v>
      </c>
    </row>
    <row r="865" spans="1:12" x14ac:dyDescent="0.25">
      <c r="A865" s="50" t="s">
        <v>308</v>
      </c>
      <c r="B865" s="34" t="s">
        <v>42</v>
      </c>
      <c r="C865" s="34" t="s">
        <v>2</v>
      </c>
      <c r="D865" s="34" t="s">
        <v>45</v>
      </c>
      <c r="E865" s="34"/>
      <c r="F865" s="34"/>
      <c r="G865" s="184">
        <f>G866</f>
        <v>7324436</v>
      </c>
      <c r="H865" s="163">
        <f t="shared" ref="H865:L865" si="583">H866</f>
        <v>7324436</v>
      </c>
      <c r="I865" s="164">
        <f t="shared" si="583"/>
        <v>0</v>
      </c>
      <c r="J865" s="164">
        <f t="shared" si="583"/>
        <v>0</v>
      </c>
      <c r="K865" s="163">
        <f t="shared" si="583"/>
        <v>7324436</v>
      </c>
      <c r="L865" s="163">
        <f t="shared" si="583"/>
        <v>7324436</v>
      </c>
    </row>
    <row r="866" spans="1:12" ht="25.5" x14ac:dyDescent="0.25">
      <c r="A866" s="374" t="s">
        <v>500</v>
      </c>
      <c r="B866" s="34" t="s">
        <v>42</v>
      </c>
      <c r="C866" s="34" t="s">
        <v>2</v>
      </c>
      <c r="D866" s="34" t="s">
        <v>45</v>
      </c>
      <c r="E866" s="34" t="s">
        <v>602</v>
      </c>
      <c r="F866" s="34"/>
      <c r="G866" s="184">
        <f>G867</f>
        <v>7324436</v>
      </c>
      <c r="H866" s="163">
        <f t="shared" ref="H866:L867" si="584">H867</f>
        <v>7324436</v>
      </c>
      <c r="I866" s="164">
        <f t="shared" si="584"/>
        <v>0</v>
      </c>
      <c r="J866" s="164">
        <f t="shared" si="584"/>
        <v>0</v>
      </c>
      <c r="K866" s="163">
        <f t="shared" si="584"/>
        <v>7324436</v>
      </c>
      <c r="L866" s="163">
        <f t="shared" si="584"/>
        <v>7324436</v>
      </c>
    </row>
    <row r="867" spans="1:12" ht="25.5" x14ac:dyDescent="0.25">
      <c r="A867" s="374" t="s">
        <v>501</v>
      </c>
      <c r="B867" s="34">
        <v>731</v>
      </c>
      <c r="C867" s="34" t="s">
        <v>2</v>
      </c>
      <c r="D867" s="34" t="s">
        <v>45</v>
      </c>
      <c r="E867" s="34" t="s">
        <v>603</v>
      </c>
      <c r="F867" s="34"/>
      <c r="G867" s="184">
        <f>G868</f>
        <v>7324436</v>
      </c>
      <c r="H867" s="163">
        <f>H868</f>
        <v>7324436</v>
      </c>
      <c r="I867" s="164">
        <f t="shared" si="584"/>
        <v>0</v>
      </c>
      <c r="J867" s="164">
        <f t="shared" si="584"/>
        <v>0</v>
      </c>
      <c r="K867" s="163">
        <f t="shared" si="584"/>
        <v>7324436</v>
      </c>
      <c r="L867" s="163">
        <f t="shared" si="584"/>
        <v>7324436</v>
      </c>
    </row>
    <row r="868" spans="1:12" ht="38.25" x14ac:dyDescent="0.25">
      <c r="A868" s="374" t="s">
        <v>601</v>
      </c>
      <c r="B868" s="34">
        <v>731</v>
      </c>
      <c r="C868" s="34" t="s">
        <v>2</v>
      </c>
      <c r="D868" s="34" t="s">
        <v>45</v>
      </c>
      <c r="E868" s="34" t="s">
        <v>604</v>
      </c>
      <c r="F868" s="34"/>
      <c r="G868" s="184">
        <f>G869+G871+G873</f>
        <v>7324436</v>
      </c>
      <c r="H868" s="163">
        <f>H869+H871+H873</f>
        <v>7324436</v>
      </c>
      <c r="I868" s="164">
        <f t="shared" ref="I868:L868" si="585">I869+I871+I873</f>
        <v>0</v>
      </c>
      <c r="J868" s="164">
        <f t="shared" si="585"/>
        <v>0</v>
      </c>
      <c r="K868" s="163">
        <f t="shared" si="585"/>
        <v>7324436</v>
      </c>
      <c r="L868" s="163">
        <f t="shared" si="585"/>
        <v>7324436</v>
      </c>
    </row>
    <row r="869" spans="1:12" ht="25.5" x14ac:dyDescent="0.25">
      <c r="A869" s="50" t="s">
        <v>946</v>
      </c>
      <c r="B869" s="34" t="s">
        <v>42</v>
      </c>
      <c r="C869" s="34" t="s">
        <v>2</v>
      </c>
      <c r="D869" s="34" t="s">
        <v>45</v>
      </c>
      <c r="E869" s="34" t="s">
        <v>605</v>
      </c>
      <c r="F869" s="34"/>
      <c r="G869" s="184">
        <f>G870</f>
        <v>7306416</v>
      </c>
      <c r="H869" s="163">
        <f t="shared" ref="H869:L869" si="586">H870</f>
        <v>7306416</v>
      </c>
      <c r="I869" s="164">
        <f t="shared" si="586"/>
        <v>0</v>
      </c>
      <c r="J869" s="164">
        <f t="shared" si="586"/>
        <v>0</v>
      </c>
      <c r="K869" s="163">
        <f t="shared" si="586"/>
        <v>7306416</v>
      </c>
      <c r="L869" s="163">
        <f t="shared" si="586"/>
        <v>7306416</v>
      </c>
    </row>
    <row r="870" spans="1:12" ht="25.5" x14ac:dyDescent="0.25">
      <c r="A870" s="374" t="s">
        <v>16</v>
      </c>
      <c r="B870" s="34" t="s">
        <v>42</v>
      </c>
      <c r="C870" s="34" t="s">
        <v>2</v>
      </c>
      <c r="D870" s="34" t="s">
        <v>45</v>
      </c>
      <c r="E870" s="34" t="s">
        <v>605</v>
      </c>
      <c r="F870" s="34" t="s">
        <v>15</v>
      </c>
      <c r="G870" s="184">
        <v>7306416</v>
      </c>
      <c r="H870" s="163">
        <v>7306416</v>
      </c>
      <c r="I870" s="164"/>
      <c r="J870" s="164"/>
      <c r="K870" s="163">
        <f t="shared" si="522"/>
        <v>7306416</v>
      </c>
      <c r="L870" s="163">
        <f t="shared" si="523"/>
        <v>7306416</v>
      </c>
    </row>
    <row r="871" spans="1:12" ht="51" x14ac:dyDescent="0.25">
      <c r="A871" s="50" t="s">
        <v>947</v>
      </c>
      <c r="B871" s="34" t="s">
        <v>42</v>
      </c>
      <c r="C871" s="34" t="s">
        <v>2</v>
      </c>
      <c r="D871" s="34" t="s">
        <v>45</v>
      </c>
      <c r="E871" s="34" t="s">
        <v>606</v>
      </c>
      <c r="F871" s="34"/>
      <c r="G871" s="184">
        <f>G872</f>
        <v>18020</v>
      </c>
      <c r="H871" s="163">
        <f t="shared" ref="H871:J871" si="587">H872</f>
        <v>18020</v>
      </c>
      <c r="I871" s="164">
        <f t="shared" si="587"/>
        <v>0</v>
      </c>
      <c r="J871" s="164">
        <f t="shared" si="587"/>
        <v>0</v>
      </c>
      <c r="K871" s="163">
        <f t="shared" si="522"/>
        <v>18020</v>
      </c>
      <c r="L871" s="163">
        <f t="shared" si="523"/>
        <v>18020</v>
      </c>
    </row>
    <row r="872" spans="1:12" ht="25.5" x14ac:dyDescent="0.25">
      <c r="A872" s="374" t="s">
        <v>16</v>
      </c>
      <c r="B872" s="34" t="s">
        <v>42</v>
      </c>
      <c r="C872" s="34" t="s">
        <v>2</v>
      </c>
      <c r="D872" s="34" t="s">
        <v>45</v>
      </c>
      <c r="E872" s="34" t="s">
        <v>606</v>
      </c>
      <c r="F872" s="34" t="s">
        <v>15</v>
      </c>
      <c r="G872" s="184">
        <v>18020</v>
      </c>
      <c r="H872" s="163">
        <v>18020</v>
      </c>
      <c r="I872" s="164"/>
      <c r="J872" s="164"/>
      <c r="K872" s="163">
        <f t="shared" si="522"/>
        <v>18020</v>
      </c>
      <c r="L872" s="163">
        <f t="shared" si="523"/>
        <v>18020</v>
      </c>
    </row>
    <row r="873" spans="1:12" ht="38.25" x14ac:dyDescent="0.25">
      <c r="A873" s="374" t="s">
        <v>787</v>
      </c>
      <c r="B873" s="34" t="s">
        <v>42</v>
      </c>
      <c r="C873" s="34" t="s">
        <v>2</v>
      </c>
      <c r="D873" s="34" t="s">
        <v>45</v>
      </c>
      <c r="E873" s="34" t="s">
        <v>607</v>
      </c>
      <c r="F873" s="34"/>
      <c r="G873" s="184">
        <f>G874</f>
        <v>0</v>
      </c>
      <c r="H873" s="163">
        <f t="shared" ref="H873:L873" si="588">H874</f>
        <v>0</v>
      </c>
      <c r="I873" s="164">
        <f t="shared" si="588"/>
        <v>0</v>
      </c>
      <c r="J873" s="164">
        <f t="shared" si="588"/>
        <v>0</v>
      </c>
      <c r="K873" s="163">
        <f t="shared" si="588"/>
        <v>0</v>
      </c>
      <c r="L873" s="163">
        <f t="shared" si="588"/>
        <v>0</v>
      </c>
    </row>
    <row r="874" spans="1:12" ht="25.5" x14ac:dyDescent="0.25">
      <c r="A874" s="374" t="s">
        <v>16</v>
      </c>
      <c r="B874" s="34" t="s">
        <v>42</v>
      </c>
      <c r="C874" s="34" t="s">
        <v>2</v>
      </c>
      <c r="D874" s="34" t="s">
        <v>45</v>
      </c>
      <c r="E874" s="34" t="s">
        <v>607</v>
      </c>
      <c r="F874" s="34" t="s">
        <v>15</v>
      </c>
      <c r="G874" s="184"/>
      <c r="H874" s="163"/>
      <c r="I874" s="164"/>
      <c r="J874" s="164"/>
      <c r="K874" s="163">
        <f t="shared" ref="K874:K984" si="589">G874+I874</f>
        <v>0</v>
      </c>
      <c r="L874" s="163">
        <f t="shared" ref="L874:L984" si="590">H874+J874</f>
        <v>0</v>
      </c>
    </row>
    <row r="875" spans="1:12" x14ac:dyDescent="0.25">
      <c r="A875" s="374" t="s">
        <v>57</v>
      </c>
      <c r="B875" s="34" t="s">
        <v>42</v>
      </c>
      <c r="C875" s="34" t="s">
        <v>2</v>
      </c>
      <c r="D875" s="34" t="s">
        <v>56</v>
      </c>
      <c r="E875" s="34"/>
      <c r="F875" s="34"/>
      <c r="G875" s="184">
        <f t="shared" ref="G875:L876" si="591">G876</f>
        <v>20931824.84</v>
      </c>
      <c r="H875" s="163">
        <f t="shared" si="591"/>
        <v>5368170</v>
      </c>
      <c r="I875" s="164">
        <f t="shared" si="591"/>
        <v>0</v>
      </c>
      <c r="J875" s="164">
        <f t="shared" si="591"/>
        <v>0</v>
      </c>
      <c r="K875" s="163">
        <f t="shared" si="591"/>
        <v>20931824.84</v>
      </c>
      <c r="L875" s="163">
        <f t="shared" si="591"/>
        <v>5368170</v>
      </c>
    </row>
    <row r="876" spans="1:12" ht="25.5" x14ac:dyDescent="0.25">
      <c r="A876" s="234" t="s">
        <v>513</v>
      </c>
      <c r="B876" s="34" t="s">
        <v>42</v>
      </c>
      <c r="C876" s="34" t="s">
        <v>2</v>
      </c>
      <c r="D876" s="34" t="s">
        <v>56</v>
      </c>
      <c r="E876" s="34" t="s">
        <v>330</v>
      </c>
      <c r="F876" s="34"/>
      <c r="G876" s="184">
        <f>G877</f>
        <v>20931824.84</v>
      </c>
      <c r="H876" s="184">
        <f t="shared" si="591"/>
        <v>5368170</v>
      </c>
      <c r="I876" s="164">
        <f t="shared" si="591"/>
        <v>0</v>
      </c>
      <c r="J876" s="164">
        <f t="shared" si="591"/>
        <v>0</v>
      </c>
      <c r="K876" s="184">
        <f t="shared" si="591"/>
        <v>20931824.84</v>
      </c>
      <c r="L876" s="184">
        <f t="shared" si="591"/>
        <v>5368170</v>
      </c>
    </row>
    <row r="877" spans="1:12" ht="25.5" x14ac:dyDescent="0.25">
      <c r="A877" s="234" t="s">
        <v>1079</v>
      </c>
      <c r="B877" s="34" t="s">
        <v>42</v>
      </c>
      <c r="C877" s="34" t="s">
        <v>2</v>
      </c>
      <c r="D877" s="34" t="s">
        <v>56</v>
      </c>
      <c r="E877" s="34" t="s">
        <v>1081</v>
      </c>
      <c r="F877" s="34"/>
      <c r="G877" s="184">
        <f>G878+G888</f>
        <v>20931824.84</v>
      </c>
      <c r="H877" s="184">
        <f t="shared" ref="H877:L877" si="592">H878+H888</f>
        <v>5368170</v>
      </c>
      <c r="I877" s="184">
        <f t="shared" si="592"/>
        <v>0</v>
      </c>
      <c r="J877" s="184">
        <f t="shared" si="592"/>
        <v>0</v>
      </c>
      <c r="K877" s="184">
        <f t="shared" si="592"/>
        <v>20931824.84</v>
      </c>
      <c r="L877" s="184">
        <f t="shared" si="592"/>
        <v>5368170</v>
      </c>
    </row>
    <row r="878" spans="1:12" ht="51" x14ac:dyDescent="0.25">
      <c r="A878" s="234" t="s">
        <v>1173</v>
      </c>
      <c r="B878" s="34" t="s">
        <v>42</v>
      </c>
      <c r="C878" s="34" t="s">
        <v>2</v>
      </c>
      <c r="D878" s="34" t="s">
        <v>56</v>
      </c>
      <c r="E878" s="34" t="s">
        <v>1082</v>
      </c>
      <c r="F878" s="34"/>
      <c r="G878" s="184">
        <f>G883+G886+G879+G881</f>
        <v>20731824.84</v>
      </c>
      <c r="H878" s="184">
        <f t="shared" ref="H878:L878" si="593">H883+H886+H879+H881</f>
        <v>5368170</v>
      </c>
      <c r="I878" s="184">
        <f t="shared" si="593"/>
        <v>0</v>
      </c>
      <c r="J878" s="184">
        <f t="shared" si="593"/>
        <v>0</v>
      </c>
      <c r="K878" s="184">
        <f t="shared" si="593"/>
        <v>20731824.84</v>
      </c>
      <c r="L878" s="184">
        <f t="shared" si="593"/>
        <v>5368170</v>
      </c>
    </row>
    <row r="879" spans="1:12" ht="63.75" x14ac:dyDescent="0.25">
      <c r="A879" s="50" t="s">
        <v>1080</v>
      </c>
      <c r="B879" s="34" t="s">
        <v>42</v>
      </c>
      <c r="C879" s="34" t="s">
        <v>2</v>
      </c>
      <c r="D879" s="34" t="s">
        <v>56</v>
      </c>
      <c r="E879" s="34" t="s">
        <v>1078</v>
      </c>
      <c r="F879" s="34"/>
      <c r="G879" s="184">
        <f>G880</f>
        <v>0</v>
      </c>
      <c r="H879" s="184">
        <f t="shared" ref="H879:L879" si="594">H880</f>
        <v>0</v>
      </c>
      <c r="I879" s="164">
        <f t="shared" si="594"/>
        <v>0</v>
      </c>
      <c r="J879" s="164">
        <f t="shared" si="594"/>
        <v>0</v>
      </c>
      <c r="K879" s="184">
        <f t="shared" si="594"/>
        <v>0</v>
      </c>
      <c r="L879" s="184">
        <f t="shared" si="594"/>
        <v>0</v>
      </c>
    </row>
    <row r="880" spans="1:12" x14ac:dyDescent="0.25">
      <c r="A880" s="374" t="s">
        <v>14</v>
      </c>
      <c r="B880" s="34" t="s">
        <v>42</v>
      </c>
      <c r="C880" s="34" t="s">
        <v>2</v>
      </c>
      <c r="D880" s="34" t="s">
        <v>56</v>
      </c>
      <c r="E880" s="34" t="s">
        <v>1078</v>
      </c>
      <c r="F880" s="34" t="s">
        <v>13</v>
      </c>
      <c r="G880" s="184"/>
      <c r="H880" s="184"/>
      <c r="I880" s="164"/>
      <c r="J880" s="164"/>
      <c r="K880" s="184">
        <f>G880+I880</f>
        <v>0</v>
      </c>
      <c r="L880" s="184">
        <f>H880+J880</f>
        <v>0</v>
      </c>
    </row>
    <row r="881" spans="1:12" ht="63.75" x14ac:dyDescent="0.25">
      <c r="A881" s="50" t="s">
        <v>1138</v>
      </c>
      <c r="B881" s="34" t="s">
        <v>42</v>
      </c>
      <c r="C881" s="34" t="s">
        <v>2</v>
      </c>
      <c r="D881" s="34" t="s">
        <v>56</v>
      </c>
      <c r="E881" s="34" t="s">
        <v>1137</v>
      </c>
      <c r="F881" s="34"/>
      <c r="G881" s="184">
        <f>G882</f>
        <v>5368170</v>
      </c>
      <c r="H881" s="184">
        <f t="shared" ref="H881:L881" si="595">H882</f>
        <v>5368170</v>
      </c>
      <c r="I881" s="184">
        <f t="shared" si="595"/>
        <v>0</v>
      </c>
      <c r="J881" s="184">
        <f t="shared" si="595"/>
        <v>0</v>
      </c>
      <c r="K881" s="184">
        <f t="shared" si="595"/>
        <v>5368170</v>
      </c>
      <c r="L881" s="184">
        <f t="shared" si="595"/>
        <v>5368170</v>
      </c>
    </row>
    <row r="882" spans="1:12" x14ac:dyDescent="0.25">
      <c r="A882" s="374" t="s">
        <v>14</v>
      </c>
      <c r="B882" s="34" t="s">
        <v>42</v>
      </c>
      <c r="C882" s="34" t="s">
        <v>2</v>
      </c>
      <c r="D882" s="34" t="s">
        <v>56</v>
      </c>
      <c r="E882" s="34" t="s">
        <v>1137</v>
      </c>
      <c r="F882" s="34" t="s">
        <v>13</v>
      </c>
      <c r="G882" s="164">
        <v>5368170</v>
      </c>
      <c r="H882" s="164">
        <v>5368170</v>
      </c>
      <c r="I882" s="164"/>
      <c r="J882" s="164"/>
      <c r="K882" s="184">
        <f>G882+I882</f>
        <v>5368170</v>
      </c>
      <c r="L882" s="184">
        <f>H882+J882</f>
        <v>5368170</v>
      </c>
    </row>
    <row r="883" spans="1:12" ht="25.5" x14ac:dyDescent="0.25">
      <c r="A883" s="50" t="s">
        <v>608</v>
      </c>
      <c r="B883" s="34" t="s">
        <v>42</v>
      </c>
      <c r="C883" s="34" t="s">
        <v>2</v>
      </c>
      <c r="D883" s="34" t="s">
        <v>56</v>
      </c>
      <c r="E883" s="34" t="s">
        <v>1083</v>
      </c>
      <c r="F883" s="34"/>
      <c r="G883" s="184">
        <f>SUM(G884:G885)</f>
        <v>0</v>
      </c>
      <c r="H883" s="163">
        <f t="shared" ref="H883:L883" si="596">SUM(H884:H885)</f>
        <v>0</v>
      </c>
      <c r="I883" s="164">
        <f t="shared" si="596"/>
        <v>0</v>
      </c>
      <c r="J883" s="164">
        <f t="shared" si="596"/>
        <v>0</v>
      </c>
      <c r="K883" s="163">
        <f t="shared" si="596"/>
        <v>0</v>
      </c>
      <c r="L883" s="163">
        <f t="shared" si="596"/>
        <v>0</v>
      </c>
    </row>
    <row r="884" spans="1:12" ht="25.5" x14ac:dyDescent="0.25">
      <c r="A884" s="374" t="s">
        <v>16</v>
      </c>
      <c r="B884" s="34" t="s">
        <v>42</v>
      </c>
      <c r="C884" s="34" t="s">
        <v>2</v>
      </c>
      <c r="D884" s="34" t="s">
        <v>56</v>
      </c>
      <c r="E884" s="34" t="s">
        <v>1083</v>
      </c>
      <c r="F884" s="34" t="s">
        <v>15</v>
      </c>
      <c r="G884" s="184"/>
      <c r="H884" s="163"/>
      <c r="I884" s="164"/>
      <c r="J884" s="164"/>
      <c r="K884" s="163">
        <f t="shared" si="589"/>
        <v>0</v>
      </c>
      <c r="L884" s="163">
        <f t="shared" si="590"/>
        <v>0</v>
      </c>
    </row>
    <row r="885" spans="1:12" x14ac:dyDescent="0.25">
      <c r="A885" s="374" t="s">
        <v>14</v>
      </c>
      <c r="B885" s="34" t="s">
        <v>42</v>
      </c>
      <c r="C885" s="34" t="s">
        <v>2</v>
      </c>
      <c r="D885" s="34" t="s">
        <v>56</v>
      </c>
      <c r="E885" s="34" t="s">
        <v>1083</v>
      </c>
      <c r="F885" s="34" t="s">
        <v>13</v>
      </c>
      <c r="G885" s="184">
        <v>0</v>
      </c>
      <c r="H885" s="163"/>
      <c r="I885" s="164"/>
      <c r="J885" s="164"/>
      <c r="K885" s="163">
        <f t="shared" si="589"/>
        <v>0</v>
      </c>
      <c r="L885" s="163">
        <f t="shared" si="590"/>
        <v>0</v>
      </c>
    </row>
    <row r="886" spans="1:12" ht="63.75" x14ac:dyDescent="0.25">
      <c r="A886" s="55" t="s">
        <v>1174</v>
      </c>
      <c r="B886" s="34" t="s">
        <v>42</v>
      </c>
      <c r="C886" s="34" t="s">
        <v>2</v>
      </c>
      <c r="D886" s="34" t="s">
        <v>56</v>
      </c>
      <c r="E886" s="34" t="s">
        <v>1084</v>
      </c>
      <c r="F886" s="34"/>
      <c r="G886" s="184">
        <f>G887</f>
        <v>15363654.84</v>
      </c>
      <c r="H886" s="163">
        <f>H887</f>
        <v>0</v>
      </c>
      <c r="I886" s="164">
        <f t="shared" ref="I886:L886" si="597">I887</f>
        <v>0</v>
      </c>
      <c r="J886" s="164">
        <f t="shared" si="597"/>
        <v>0</v>
      </c>
      <c r="K886" s="163">
        <f t="shared" si="597"/>
        <v>15363654.84</v>
      </c>
      <c r="L886" s="163">
        <f t="shared" si="597"/>
        <v>0</v>
      </c>
    </row>
    <row r="887" spans="1:12" x14ac:dyDescent="0.25">
      <c r="A887" s="374" t="s">
        <v>14</v>
      </c>
      <c r="B887" s="34" t="s">
        <v>42</v>
      </c>
      <c r="C887" s="34" t="s">
        <v>2</v>
      </c>
      <c r="D887" s="34" t="s">
        <v>56</v>
      </c>
      <c r="E887" s="34" t="s">
        <v>1084</v>
      </c>
      <c r="F887" s="34" t="s">
        <v>13</v>
      </c>
      <c r="G887" s="184">
        <v>15363654.84</v>
      </c>
      <c r="H887" s="163"/>
      <c r="I887" s="164"/>
      <c r="J887" s="164"/>
      <c r="K887" s="163">
        <f t="shared" si="589"/>
        <v>15363654.84</v>
      </c>
      <c r="L887" s="163">
        <f t="shared" si="590"/>
        <v>0</v>
      </c>
    </row>
    <row r="888" spans="1:12" ht="38.25" x14ac:dyDescent="0.25">
      <c r="A888" s="374" t="s">
        <v>1172</v>
      </c>
      <c r="B888" s="34" t="s">
        <v>42</v>
      </c>
      <c r="C888" s="34" t="s">
        <v>2</v>
      </c>
      <c r="D888" s="34" t="s">
        <v>56</v>
      </c>
      <c r="E888" s="34" t="s">
        <v>1170</v>
      </c>
      <c r="F888" s="34"/>
      <c r="G888" s="184">
        <f>G889</f>
        <v>200000</v>
      </c>
      <c r="H888" s="184">
        <f t="shared" ref="H888:L889" si="598">H889</f>
        <v>0</v>
      </c>
      <c r="I888" s="184">
        <f t="shared" si="598"/>
        <v>0</v>
      </c>
      <c r="J888" s="184">
        <f t="shared" si="598"/>
        <v>0</v>
      </c>
      <c r="K888" s="184">
        <f t="shared" si="598"/>
        <v>200000</v>
      </c>
      <c r="L888" s="184">
        <f t="shared" si="598"/>
        <v>0</v>
      </c>
    </row>
    <row r="889" spans="1:12" ht="25.5" x14ac:dyDescent="0.25">
      <c r="A889" s="50" t="s">
        <v>608</v>
      </c>
      <c r="B889" s="34" t="s">
        <v>42</v>
      </c>
      <c r="C889" s="34" t="s">
        <v>2</v>
      </c>
      <c r="D889" s="34" t="s">
        <v>56</v>
      </c>
      <c r="E889" s="34" t="s">
        <v>1171</v>
      </c>
      <c r="F889" s="34"/>
      <c r="G889" s="184">
        <f>G890</f>
        <v>200000</v>
      </c>
      <c r="H889" s="184">
        <f t="shared" si="598"/>
        <v>0</v>
      </c>
      <c r="I889" s="184">
        <f t="shared" si="598"/>
        <v>0</v>
      </c>
      <c r="J889" s="184">
        <f t="shared" si="598"/>
        <v>0</v>
      </c>
      <c r="K889" s="184">
        <f t="shared" si="598"/>
        <v>200000</v>
      </c>
      <c r="L889" s="184">
        <f t="shared" si="598"/>
        <v>0</v>
      </c>
    </row>
    <row r="890" spans="1:12" ht="25.5" x14ac:dyDescent="0.25">
      <c r="A890" s="374" t="s">
        <v>16</v>
      </c>
      <c r="B890" s="34" t="s">
        <v>42</v>
      </c>
      <c r="C890" s="34" t="s">
        <v>2</v>
      </c>
      <c r="D890" s="34" t="s">
        <v>56</v>
      </c>
      <c r="E890" s="34" t="s">
        <v>1171</v>
      </c>
      <c r="F890" s="34" t="s">
        <v>15</v>
      </c>
      <c r="G890" s="184">
        <v>200000</v>
      </c>
      <c r="H890" s="184"/>
      <c r="I890" s="164"/>
      <c r="J890" s="164"/>
      <c r="K890" s="184">
        <f t="shared" ref="K890" si="599">G890+I890</f>
        <v>200000</v>
      </c>
      <c r="L890" s="184">
        <f t="shared" ref="L890" si="600">H890+J890</f>
        <v>0</v>
      </c>
    </row>
    <row r="891" spans="1:12" x14ac:dyDescent="0.25">
      <c r="A891" s="374" t="s">
        <v>55</v>
      </c>
      <c r="B891" s="34" t="s">
        <v>42</v>
      </c>
      <c r="C891" s="34" t="s">
        <v>2</v>
      </c>
      <c r="D891" s="34" t="s">
        <v>54</v>
      </c>
      <c r="E891" s="34"/>
      <c r="F891" s="34"/>
      <c r="G891" s="184">
        <f t="shared" ref="G891:L891" si="601">G897+G892+G929</f>
        <v>115395262.07000001</v>
      </c>
      <c r="H891" s="184">
        <f t="shared" si="601"/>
        <v>0</v>
      </c>
      <c r="I891" s="184">
        <f t="shared" si="601"/>
        <v>0</v>
      </c>
      <c r="J891" s="184">
        <f t="shared" si="601"/>
        <v>0</v>
      </c>
      <c r="K891" s="184">
        <f t="shared" si="601"/>
        <v>115395262.07000001</v>
      </c>
      <c r="L891" s="184">
        <f t="shared" si="601"/>
        <v>0</v>
      </c>
    </row>
    <row r="892" spans="1:12" ht="25.5" x14ac:dyDescent="0.25">
      <c r="A892" s="375" t="s">
        <v>384</v>
      </c>
      <c r="B892" s="34" t="s">
        <v>42</v>
      </c>
      <c r="C892" s="34" t="s">
        <v>2</v>
      </c>
      <c r="D892" s="34" t="s">
        <v>54</v>
      </c>
      <c r="E892" s="34" t="s">
        <v>330</v>
      </c>
      <c r="F892" s="34"/>
      <c r="G892" s="184">
        <f>G893</f>
        <v>0</v>
      </c>
      <c r="H892" s="163">
        <f t="shared" ref="H892:L895" si="602">H893</f>
        <v>0</v>
      </c>
      <c r="I892" s="164">
        <f t="shared" si="602"/>
        <v>0</v>
      </c>
      <c r="J892" s="164">
        <f t="shared" si="602"/>
        <v>0</v>
      </c>
      <c r="K892" s="163">
        <f t="shared" si="602"/>
        <v>0</v>
      </c>
      <c r="L892" s="163">
        <f t="shared" si="602"/>
        <v>0</v>
      </c>
    </row>
    <row r="893" spans="1:12" ht="38.25" x14ac:dyDescent="0.25">
      <c r="A893" s="374" t="s">
        <v>510</v>
      </c>
      <c r="B893" s="34" t="s">
        <v>42</v>
      </c>
      <c r="C893" s="34" t="s">
        <v>2</v>
      </c>
      <c r="D893" s="34" t="s">
        <v>54</v>
      </c>
      <c r="E893" s="34" t="s">
        <v>643</v>
      </c>
      <c r="F893" s="34"/>
      <c r="G893" s="184">
        <f>G894</f>
        <v>0</v>
      </c>
      <c r="H893" s="163">
        <f t="shared" si="602"/>
        <v>0</v>
      </c>
      <c r="I893" s="164">
        <f t="shared" si="602"/>
        <v>0</v>
      </c>
      <c r="J893" s="164">
        <f t="shared" si="602"/>
        <v>0</v>
      </c>
      <c r="K893" s="163">
        <f t="shared" si="602"/>
        <v>0</v>
      </c>
      <c r="L893" s="163">
        <f t="shared" si="602"/>
        <v>0</v>
      </c>
    </row>
    <row r="894" spans="1:12" ht="38.25" x14ac:dyDescent="0.25">
      <c r="A894" s="374" t="s">
        <v>644</v>
      </c>
      <c r="B894" s="34" t="s">
        <v>42</v>
      </c>
      <c r="C894" s="34" t="s">
        <v>2</v>
      </c>
      <c r="D894" s="34" t="s">
        <v>54</v>
      </c>
      <c r="E894" s="34" t="s">
        <v>645</v>
      </c>
      <c r="F894" s="34"/>
      <c r="G894" s="184">
        <f>G895</f>
        <v>0</v>
      </c>
      <c r="H894" s="163">
        <f t="shared" si="602"/>
        <v>0</v>
      </c>
      <c r="I894" s="164">
        <f t="shared" si="602"/>
        <v>0</v>
      </c>
      <c r="J894" s="164">
        <f t="shared" si="602"/>
        <v>0</v>
      </c>
      <c r="K894" s="163">
        <f t="shared" si="602"/>
        <v>0</v>
      </c>
      <c r="L894" s="163">
        <f t="shared" si="602"/>
        <v>0</v>
      </c>
    </row>
    <row r="895" spans="1:12" x14ac:dyDescent="0.25">
      <c r="A895" s="50" t="s">
        <v>23</v>
      </c>
      <c r="B895" s="34" t="s">
        <v>42</v>
      </c>
      <c r="C895" s="34" t="s">
        <v>2</v>
      </c>
      <c r="D895" s="34" t="s">
        <v>54</v>
      </c>
      <c r="E895" s="34" t="s">
        <v>646</v>
      </c>
      <c r="F895" s="34"/>
      <c r="G895" s="184">
        <f>G896</f>
        <v>0</v>
      </c>
      <c r="H895" s="163">
        <f t="shared" si="602"/>
        <v>0</v>
      </c>
      <c r="I895" s="164">
        <f t="shared" si="602"/>
        <v>0</v>
      </c>
      <c r="J895" s="164">
        <f t="shared" si="602"/>
        <v>0</v>
      </c>
      <c r="K895" s="163">
        <f t="shared" si="602"/>
        <v>0</v>
      </c>
      <c r="L895" s="163">
        <f t="shared" si="602"/>
        <v>0</v>
      </c>
    </row>
    <row r="896" spans="1:12" ht="25.5" x14ac:dyDescent="0.25">
      <c r="A896" s="374" t="s">
        <v>16</v>
      </c>
      <c r="B896" s="34" t="s">
        <v>42</v>
      </c>
      <c r="C896" s="34" t="s">
        <v>2</v>
      </c>
      <c r="D896" s="34" t="s">
        <v>54</v>
      </c>
      <c r="E896" s="34" t="s">
        <v>646</v>
      </c>
      <c r="F896" s="34" t="s">
        <v>15</v>
      </c>
      <c r="G896" s="184"/>
      <c r="H896" s="163"/>
      <c r="I896" s="164"/>
      <c r="J896" s="164"/>
      <c r="K896" s="163">
        <f>G896+I896</f>
        <v>0</v>
      </c>
      <c r="L896" s="163">
        <f>H896+J896</f>
        <v>0</v>
      </c>
    </row>
    <row r="897" spans="1:12" ht="25.5" x14ac:dyDescent="0.25">
      <c r="A897" s="374" t="s">
        <v>502</v>
      </c>
      <c r="B897" s="34" t="s">
        <v>42</v>
      </c>
      <c r="C897" s="34" t="s">
        <v>2</v>
      </c>
      <c r="D897" s="34" t="s">
        <v>54</v>
      </c>
      <c r="E897" s="34" t="s">
        <v>602</v>
      </c>
      <c r="F897" s="34"/>
      <c r="G897" s="184">
        <f>G898</f>
        <v>111550262.07000001</v>
      </c>
      <c r="H897" s="163">
        <f t="shared" ref="H897:L897" si="603">H898</f>
        <v>0</v>
      </c>
      <c r="I897" s="164">
        <f t="shared" si="603"/>
        <v>0</v>
      </c>
      <c r="J897" s="164">
        <f t="shared" si="603"/>
        <v>0</v>
      </c>
      <c r="K897" s="163">
        <f t="shared" si="603"/>
        <v>111550262.07000001</v>
      </c>
      <c r="L897" s="163">
        <f t="shared" si="603"/>
        <v>0</v>
      </c>
    </row>
    <row r="898" spans="1:12" ht="25.5" x14ac:dyDescent="0.25">
      <c r="A898" s="374" t="s">
        <v>503</v>
      </c>
      <c r="B898" s="34" t="s">
        <v>42</v>
      </c>
      <c r="C898" s="34" t="s">
        <v>2</v>
      </c>
      <c r="D898" s="34" t="s">
        <v>54</v>
      </c>
      <c r="E898" s="34" t="s">
        <v>609</v>
      </c>
      <c r="F898" s="34"/>
      <c r="G898" s="184">
        <f>G899+G908</f>
        <v>111550262.07000001</v>
      </c>
      <c r="H898" s="163">
        <f>H899+H908</f>
        <v>0</v>
      </c>
      <c r="I898" s="164">
        <f t="shared" ref="I898:L898" si="604">I899+I908</f>
        <v>0</v>
      </c>
      <c r="J898" s="164">
        <f t="shared" si="604"/>
        <v>0</v>
      </c>
      <c r="K898" s="163">
        <f t="shared" si="604"/>
        <v>111550262.07000001</v>
      </c>
      <c r="L898" s="163">
        <f t="shared" si="604"/>
        <v>0</v>
      </c>
    </row>
    <row r="899" spans="1:12" ht="38.25" x14ac:dyDescent="0.25">
      <c r="A899" s="55" t="s">
        <v>1166</v>
      </c>
      <c r="B899" s="34" t="s">
        <v>42</v>
      </c>
      <c r="C899" s="34" t="s">
        <v>2</v>
      </c>
      <c r="D899" s="34" t="s">
        <v>54</v>
      </c>
      <c r="E899" s="34" t="s">
        <v>610</v>
      </c>
      <c r="F899" s="34"/>
      <c r="G899" s="184">
        <f>G900+G902+G906+G904</f>
        <v>683825.21</v>
      </c>
      <c r="H899" s="377">
        <f t="shared" ref="H899:L899" si="605">H900+H902+H906+H904</f>
        <v>0</v>
      </c>
      <c r="I899" s="377">
        <f t="shared" si="605"/>
        <v>0</v>
      </c>
      <c r="J899" s="377">
        <f t="shared" si="605"/>
        <v>0</v>
      </c>
      <c r="K899" s="377">
        <f t="shared" si="605"/>
        <v>683825.21</v>
      </c>
      <c r="L899" s="377">
        <f t="shared" si="605"/>
        <v>0</v>
      </c>
    </row>
    <row r="900" spans="1:12" ht="38.25" x14ac:dyDescent="0.25">
      <c r="A900" s="50" t="s">
        <v>611</v>
      </c>
      <c r="B900" s="34" t="s">
        <v>42</v>
      </c>
      <c r="C900" s="34" t="s">
        <v>2</v>
      </c>
      <c r="D900" s="34" t="s">
        <v>54</v>
      </c>
      <c r="E900" s="34" t="s">
        <v>612</v>
      </c>
      <c r="F900" s="34"/>
      <c r="G900" s="184">
        <f t="shared" ref="G900:L900" si="606">SUM(G901:G901)</f>
        <v>0</v>
      </c>
      <c r="H900" s="163">
        <f t="shared" si="606"/>
        <v>0</v>
      </c>
      <c r="I900" s="164">
        <f t="shared" si="606"/>
        <v>0</v>
      </c>
      <c r="J900" s="164">
        <f t="shared" si="606"/>
        <v>0</v>
      </c>
      <c r="K900" s="163">
        <f t="shared" si="606"/>
        <v>0</v>
      </c>
      <c r="L900" s="163">
        <f t="shared" si="606"/>
        <v>0</v>
      </c>
    </row>
    <row r="901" spans="1:12" ht="25.5" x14ac:dyDescent="0.25">
      <c r="A901" s="374" t="s">
        <v>16</v>
      </c>
      <c r="B901" s="34" t="s">
        <v>42</v>
      </c>
      <c r="C901" s="34" t="s">
        <v>2</v>
      </c>
      <c r="D901" s="34" t="s">
        <v>54</v>
      </c>
      <c r="E901" s="34" t="s">
        <v>612</v>
      </c>
      <c r="F901" s="34" t="s">
        <v>15</v>
      </c>
      <c r="G901" s="184"/>
      <c r="H901" s="163"/>
      <c r="I901" s="164"/>
      <c r="J901" s="164"/>
      <c r="K901" s="163">
        <f t="shared" si="589"/>
        <v>0</v>
      </c>
      <c r="L901" s="163">
        <f t="shared" si="590"/>
        <v>0</v>
      </c>
    </row>
    <row r="902" spans="1:12" ht="25.5" x14ac:dyDescent="0.25">
      <c r="A902" s="374" t="s">
        <v>819</v>
      </c>
      <c r="B902" s="34" t="s">
        <v>42</v>
      </c>
      <c r="C902" s="34" t="s">
        <v>2</v>
      </c>
      <c r="D902" s="34" t="s">
        <v>54</v>
      </c>
      <c r="E902" s="34" t="s">
        <v>613</v>
      </c>
      <c r="F902" s="34"/>
      <c r="G902" s="184">
        <f>G903</f>
        <v>683825.21</v>
      </c>
      <c r="H902" s="163">
        <f>H903</f>
        <v>0</v>
      </c>
      <c r="I902" s="164">
        <f t="shared" ref="I902:J902" si="607">I903</f>
        <v>-683825.21</v>
      </c>
      <c r="J902" s="164">
        <f t="shared" si="607"/>
        <v>0</v>
      </c>
      <c r="K902" s="163">
        <f t="shared" si="589"/>
        <v>0</v>
      </c>
      <c r="L902" s="163">
        <f t="shared" si="590"/>
        <v>0</v>
      </c>
    </row>
    <row r="903" spans="1:12" ht="25.5" x14ac:dyDescent="0.25">
      <c r="A903" s="374" t="s">
        <v>16</v>
      </c>
      <c r="B903" s="34" t="s">
        <v>42</v>
      </c>
      <c r="C903" s="34" t="s">
        <v>2</v>
      </c>
      <c r="D903" s="34" t="s">
        <v>54</v>
      </c>
      <c r="E903" s="34" t="s">
        <v>613</v>
      </c>
      <c r="F903" s="34" t="s">
        <v>15</v>
      </c>
      <c r="G903" s="184">
        <v>683825.21</v>
      </c>
      <c r="H903" s="163"/>
      <c r="I903" s="164">
        <v>-683825.21</v>
      </c>
      <c r="J903" s="164"/>
      <c r="K903" s="163">
        <f t="shared" si="589"/>
        <v>0</v>
      </c>
      <c r="L903" s="163">
        <f t="shared" si="590"/>
        <v>0</v>
      </c>
    </row>
    <row r="904" spans="1:12" ht="25.5" x14ac:dyDescent="0.25">
      <c r="A904" s="315" t="s">
        <v>1283</v>
      </c>
      <c r="B904" s="397" t="s">
        <v>42</v>
      </c>
      <c r="C904" s="397" t="s">
        <v>2</v>
      </c>
      <c r="D904" s="397" t="s">
        <v>54</v>
      </c>
      <c r="E904" s="397" t="s">
        <v>1284</v>
      </c>
      <c r="F904" s="397"/>
      <c r="G904" s="377">
        <f>G905</f>
        <v>0</v>
      </c>
      <c r="H904" s="377">
        <f t="shared" ref="H904:L904" si="608">H905</f>
        <v>0</v>
      </c>
      <c r="I904" s="377">
        <f t="shared" si="608"/>
        <v>683825.21</v>
      </c>
      <c r="J904" s="377">
        <f t="shared" si="608"/>
        <v>0</v>
      </c>
      <c r="K904" s="377">
        <f t="shared" si="608"/>
        <v>683825.21</v>
      </c>
      <c r="L904" s="377">
        <f t="shared" si="608"/>
        <v>0</v>
      </c>
    </row>
    <row r="905" spans="1:12" ht="25.5" x14ac:dyDescent="0.25">
      <c r="A905" s="399" t="s">
        <v>16</v>
      </c>
      <c r="B905" s="397" t="s">
        <v>42</v>
      </c>
      <c r="C905" s="397" t="s">
        <v>2</v>
      </c>
      <c r="D905" s="397" t="s">
        <v>54</v>
      </c>
      <c r="E905" s="397" t="s">
        <v>1284</v>
      </c>
      <c r="F905" s="397" t="s">
        <v>15</v>
      </c>
      <c r="G905" s="377"/>
      <c r="H905" s="377"/>
      <c r="I905" s="378">
        <v>683825.21</v>
      </c>
      <c r="J905" s="378"/>
      <c r="K905" s="377">
        <f t="shared" ref="K905" si="609">G905+I905</f>
        <v>683825.21</v>
      </c>
      <c r="L905" s="377">
        <f t="shared" ref="L905" si="610">H905+J905</f>
        <v>0</v>
      </c>
    </row>
    <row r="906" spans="1:12" ht="25.5" x14ac:dyDescent="0.25">
      <c r="A906" s="374" t="s">
        <v>1086</v>
      </c>
      <c r="B906" s="34" t="s">
        <v>42</v>
      </c>
      <c r="C906" s="34" t="s">
        <v>2</v>
      </c>
      <c r="D906" s="34" t="s">
        <v>54</v>
      </c>
      <c r="E906" s="34" t="s">
        <v>1143</v>
      </c>
      <c r="F906" s="34"/>
      <c r="G906" s="184">
        <f>G907</f>
        <v>0</v>
      </c>
      <c r="H906" s="184">
        <f t="shared" ref="H906:L906" si="611">H907</f>
        <v>0</v>
      </c>
      <c r="I906" s="184">
        <f t="shared" si="611"/>
        <v>0</v>
      </c>
      <c r="J906" s="184">
        <f t="shared" si="611"/>
        <v>0</v>
      </c>
      <c r="K906" s="184">
        <f t="shared" si="611"/>
        <v>0</v>
      </c>
      <c r="L906" s="184">
        <f t="shared" si="611"/>
        <v>0</v>
      </c>
    </row>
    <row r="907" spans="1:12" ht="25.5" x14ac:dyDescent="0.25">
      <c r="A907" s="374" t="s">
        <v>50</v>
      </c>
      <c r="B907" s="34" t="s">
        <v>42</v>
      </c>
      <c r="C907" s="34" t="s">
        <v>2</v>
      </c>
      <c r="D907" s="34" t="s">
        <v>54</v>
      </c>
      <c r="E907" s="34" t="s">
        <v>1143</v>
      </c>
      <c r="F907" s="34" t="s">
        <v>773</v>
      </c>
      <c r="G907" s="164"/>
      <c r="H907" s="184"/>
      <c r="I907" s="164"/>
      <c r="J907" s="164"/>
      <c r="K907" s="184">
        <f t="shared" ref="K907" si="612">G907+I907</f>
        <v>0</v>
      </c>
      <c r="L907" s="184">
        <f t="shared" ref="L907" si="613">H907+J907</f>
        <v>0</v>
      </c>
    </row>
    <row r="908" spans="1:12" ht="38.25" x14ac:dyDescent="0.25">
      <c r="A908" s="374" t="s">
        <v>614</v>
      </c>
      <c r="B908" s="34" t="s">
        <v>42</v>
      </c>
      <c r="C908" s="34" t="s">
        <v>2</v>
      </c>
      <c r="D908" s="34" t="s">
        <v>54</v>
      </c>
      <c r="E908" s="34" t="s">
        <v>615</v>
      </c>
      <c r="F908" s="34"/>
      <c r="G908" s="184">
        <f t="shared" ref="G908:L908" si="614">G915+G917+G922+G909+G924+G911+G927+G913+G919</f>
        <v>110866436.86000001</v>
      </c>
      <c r="H908" s="184">
        <f t="shared" si="614"/>
        <v>0</v>
      </c>
      <c r="I908" s="184">
        <f t="shared" si="614"/>
        <v>0</v>
      </c>
      <c r="J908" s="184">
        <f t="shared" si="614"/>
        <v>0</v>
      </c>
      <c r="K908" s="184">
        <f t="shared" si="614"/>
        <v>110866436.86000001</v>
      </c>
      <c r="L908" s="184">
        <f t="shared" si="614"/>
        <v>0</v>
      </c>
    </row>
    <row r="909" spans="1:12" ht="38.25" x14ac:dyDescent="0.25">
      <c r="A909" s="374" t="s">
        <v>794</v>
      </c>
      <c r="B909" s="34" t="s">
        <v>42</v>
      </c>
      <c r="C909" s="34" t="s">
        <v>2</v>
      </c>
      <c r="D909" s="34" t="s">
        <v>54</v>
      </c>
      <c r="E909" s="34" t="s">
        <v>795</v>
      </c>
      <c r="F909" s="34"/>
      <c r="G909" s="184">
        <f>G910</f>
        <v>0</v>
      </c>
      <c r="H909" s="163">
        <f t="shared" ref="H909:L909" si="615">H910</f>
        <v>0</v>
      </c>
      <c r="I909" s="164">
        <f t="shared" si="615"/>
        <v>0</v>
      </c>
      <c r="J909" s="164">
        <f t="shared" si="615"/>
        <v>0</v>
      </c>
      <c r="K909" s="163">
        <f t="shared" si="615"/>
        <v>0</v>
      </c>
      <c r="L909" s="163">
        <f t="shared" si="615"/>
        <v>0</v>
      </c>
    </row>
    <row r="910" spans="1:12" ht="25.5" x14ac:dyDescent="0.25">
      <c r="A910" s="374" t="s">
        <v>16</v>
      </c>
      <c r="B910" s="34" t="s">
        <v>42</v>
      </c>
      <c r="C910" s="34" t="s">
        <v>2</v>
      </c>
      <c r="D910" s="34" t="s">
        <v>54</v>
      </c>
      <c r="E910" s="34" t="s">
        <v>795</v>
      </c>
      <c r="F910" s="34" t="s">
        <v>15</v>
      </c>
      <c r="G910" s="153"/>
      <c r="H910" s="153"/>
      <c r="I910" s="164"/>
      <c r="J910" s="164"/>
      <c r="K910" s="163">
        <f>G910+I910</f>
        <v>0</v>
      </c>
      <c r="L910" s="163">
        <f>H910+J910</f>
        <v>0</v>
      </c>
    </row>
    <row r="911" spans="1:12" ht="51" x14ac:dyDescent="0.25">
      <c r="A911" s="374" t="s">
        <v>998</v>
      </c>
      <c r="B911" s="34" t="s">
        <v>42</v>
      </c>
      <c r="C911" s="34" t="s">
        <v>2</v>
      </c>
      <c r="D911" s="34" t="s">
        <v>54</v>
      </c>
      <c r="E911" s="34" t="s">
        <v>997</v>
      </c>
      <c r="F911" s="34"/>
      <c r="G911" s="184">
        <f>G912</f>
        <v>0</v>
      </c>
      <c r="H911" s="163">
        <f t="shared" ref="H911:L911" si="616">H912</f>
        <v>0</v>
      </c>
      <c r="I911" s="164">
        <f t="shared" si="616"/>
        <v>0</v>
      </c>
      <c r="J911" s="164">
        <f t="shared" si="616"/>
        <v>0</v>
      </c>
      <c r="K911" s="163">
        <f t="shared" si="616"/>
        <v>0</v>
      </c>
      <c r="L911" s="163">
        <f t="shared" si="616"/>
        <v>0</v>
      </c>
    </row>
    <row r="912" spans="1:12" ht="25.5" x14ac:dyDescent="0.25">
      <c r="A912" s="374" t="s">
        <v>50</v>
      </c>
      <c r="B912" s="34" t="s">
        <v>42</v>
      </c>
      <c r="C912" s="34" t="s">
        <v>2</v>
      </c>
      <c r="D912" s="34" t="s">
        <v>54</v>
      </c>
      <c r="E912" s="34" t="s">
        <v>997</v>
      </c>
      <c r="F912" s="34" t="s">
        <v>773</v>
      </c>
      <c r="G912" s="153"/>
      <c r="H912" s="153"/>
      <c r="I912" s="164"/>
      <c r="J912" s="164"/>
      <c r="K912" s="163">
        <f t="shared" ref="K912" si="617">G912+I912</f>
        <v>0</v>
      </c>
      <c r="L912" s="163">
        <f t="shared" ref="L912" si="618">H912+J912</f>
        <v>0</v>
      </c>
    </row>
    <row r="913" spans="1:12" ht="25.5" x14ac:dyDescent="0.25">
      <c r="A913" s="374" t="s">
        <v>1086</v>
      </c>
      <c r="B913" s="34" t="s">
        <v>42</v>
      </c>
      <c r="C913" s="34" t="s">
        <v>2</v>
      </c>
      <c r="D913" s="34" t="s">
        <v>54</v>
      </c>
      <c r="E913" s="34" t="s">
        <v>1087</v>
      </c>
      <c r="F913" s="34"/>
      <c r="G913" s="153">
        <f>G914</f>
        <v>0</v>
      </c>
      <c r="H913" s="153">
        <f t="shared" ref="H913:L913" si="619">H914</f>
        <v>0</v>
      </c>
      <c r="I913" s="164">
        <f t="shared" si="619"/>
        <v>0</v>
      </c>
      <c r="J913" s="164">
        <f t="shared" si="619"/>
        <v>0</v>
      </c>
      <c r="K913" s="153">
        <f t="shared" si="619"/>
        <v>0</v>
      </c>
      <c r="L913" s="153">
        <f t="shared" si="619"/>
        <v>0</v>
      </c>
    </row>
    <row r="914" spans="1:12" ht="25.5" x14ac:dyDescent="0.25">
      <c r="A914" s="374" t="s">
        <v>16</v>
      </c>
      <c r="B914" s="34" t="s">
        <v>42</v>
      </c>
      <c r="C914" s="34" t="s">
        <v>2</v>
      </c>
      <c r="D914" s="34" t="s">
        <v>54</v>
      </c>
      <c r="E914" s="34" t="s">
        <v>1087</v>
      </c>
      <c r="F914" s="34" t="s">
        <v>15</v>
      </c>
      <c r="G914" s="153"/>
      <c r="H914" s="153"/>
      <c r="I914" s="164"/>
      <c r="J914" s="164"/>
      <c r="K914" s="184">
        <f>G914+I914</f>
        <v>0</v>
      </c>
      <c r="L914" s="184">
        <f>H914+J914</f>
        <v>0</v>
      </c>
    </row>
    <row r="915" spans="1:12" ht="25.5" x14ac:dyDescent="0.25">
      <c r="A915" s="374" t="s">
        <v>274</v>
      </c>
      <c r="B915" s="34" t="s">
        <v>42</v>
      </c>
      <c r="C915" s="34" t="s">
        <v>2</v>
      </c>
      <c r="D915" s="34" t="s">
        <v>54</v>
      </c>
      <c r="E915" s="34" t="s">
        <v>616</v>
      </c>
      <c r="F915" s="34"/>
      <c r="G915" s="184">
        <f>G916</f>
        <v>96197975.790000007</v>
      </c>
      <c r="H915" s="163">
        <f t="shared" ref="H915:J915" si="620">H916</f>
        <v>0</v>
      </c>
      <c r="I915" s="164">
        <f t="shared" si="620"/>
        <v>0</v>
      </c>
      <c r="J915" s="164">
        <f t="shared" si="620"/>
        <v>0</v>
      </c>
      <c r="K915" s="163">
        <f t="shared" si="589"/>
        <v>96197975.790000007</v>
      </c>
      <c r="L915" s="163">
        <f t="shared" si="590"/>
        <v>0</v>
      </c>
    </row>
    <row r="916" spans="1:12" ht="25.5" x14ac:dyDescent="0.25">
      <c r="A916" s="374" t="s">
        <v>16</v>
      </c>
      <c r="B916" s="34" t="s">
        <v>42</v>
      </c>
      <c r="C916" s="34" t="s">
        <v>2</v>
      </c>
      <c r="D916" s="34" t="s">
        <v>54</v>
      </c>
      <c r="E916" s="34" t="s">
        <v>616</v>
      </c>
      <c r="F916" s="34" t="s">
        <v>15</v>
      </c>
      <c r="G916" s="184">
        <v>96197975.790000007</v>
      </c>
      <c r="H916" s="163"/>
      <c r="I916" s="164"/>
      <c r="J916" s="164"/>
      <c r="K916" s="163">
        <f t="shared" si="589"/>
        <v>96197975.790000007</v>
      </c>
      <c r="L916" s="163">
        <f t="shared" si="590"/>
        <v>0</v>
      </c>
    </row>
    <row r="917" spans="1:12" ht="38.25" x14ac:dyDescent="0.25">
      <c r="A917" s="374" t="s">
        <v>619</v>
      </c>
      <c r="B917" s="34" t="s">
        <v>42</v>
      </c>
      <c r="C917" s="34" t="s">
        <v>2</v>
      </c>
      <c r="D917" s="34" t="s">
        <v>54</v>
      </c>
      <c r="E917" s="34" t="s">
        <v>620</v>
      </c>
      <c r="F917" s="34"/>
      <c r="G917" s="184">
        <f>G918</f>
        <v>14588461.07</v>
      </c>
      <c r="H917" s="163">
        <f>H918</f>
        <v>0</v>
      </c>
      <c r="I917" s="164">
        <f t="shared" ref="I917:L917" si="621">I918</f>
        <v>-107770.03</v>
      </c>
      <c r="J917" s="164">
        <f t="shared" si="621"/>
        <v>0</v>
      </c>
      <c r="K917" s="163">
        <f t="shared" si="621"/>
        <v>14480691.040000001</v>
      </c>
      <c r="L917" s="163">
        <f t="shared" si="621"/>
        <v>0</v>
      </c>
    </row>
    <row r="918" spans="1:12" ht="25.5" x14ac:dyDescent="0.25">
      <c r="A918" s="374" t="s">
        <v>16</v>
      </c>
      <c r="B918" s="34" t="s">
        <v>42</v>
      </c>
      <c r="C918" s="34" t="s">
        <v>2</v>
      </c>
      <c r="D918" s="34" t="s">
        <v>54</v>
      </c>
      <c r="E918" s="34" t="s">
        <v>620</v>
      </c>
      <c r="F918" s="34" t="s">
        <v>15</v>
      </c>
      <c r="G918" s="184">
        <v>14588461.07</v>
      </c>
      <c r="H918" s="163"/>
      <c r="I918" s="164">
        <v>-107770.03</v>
      </c>
      <c r="J918" s="164"/>
      <c r="K918" s="163">
        <f t="shared" si="589"/>
        <v>14480691.040000001</v>
      </c>
      <c r="L918" s="163">
        <f t="shared" si="590"/>
        <v>0</v>
      </c>
    </row>
    <row r="919" spans="1:12" ht="63.75" x14ac:dyDescent="0.25">
      <c r="A919" s="315" t="s">
        <v>1160</v>
      </c>
      <c r="B919" s="34" t="s">
        <v>42</v>
      </c>
      <c r="C919" s="34" t="s">
        <v>2</v>
      </c>
      <c r="D919" s="34" t="s">
        <v>54</v>
      </c>
      <c r="E919" s="34" t="s">
        <v>1161</v>
      </c>
      <c r="F919" s="34"/>
      <c r="G919" s="184">
        <f>SUM(G920:G921)</f>
        <v>80000</v>
      </c>
      <c r="H919" s="377">
        <f t="shared" ref="H919:L919" si="622">SUM(H920:H921)</f>
        <v>0</v>
      </c>
      <c r="I919" s="377">
        <f t="shared" si="622"/>
        <v>107770.03</v>
      </c>
      <c r="J919" s="377">
        <f t="shared" si="622"/>
        <v>0</v>
      </c>
      <c r="K919" s="377">
        <f t="shared" si="622"/>
        <v>187770.03</v>
      </c>
      <c r="L919" s="377">
        <f t="shared" si="622"/>
        <v>0</v>
      </c>
    </row>
    <row r="920" spans="1:12" ht="25.5" x14ac:dyDescent="0.25">
      <c r="A920" s="399" t="s">
        <v>16</v>
      </c>
      <c r="B920" s="397" t="s">
        <v>42</v>
      </c>
      <c r="C920" s="397" t="s">
        <v>2</v>
      </c>
      <c r="D920" s="397" t="s">
        <v>54</v>
      </c>
      <c r="E920" s="397" t="s">
        <v>1161</v>
      </c>
      <c r="F920" s="397" t="s">
        <v>15</v>
      </c>
      <c r="G920" s="377"/>
      <c r="H920" s="377"/>
      <c r="I920" s="377">
        <v>107770.03</v>
      </c>
      <c r="J920" s="377"/>
      <c r="K920" s="377">
        <f t="shared" ref="K920" si="623">G920+I920</f>
        <v>107770.03</v>
      </c>
      <c r="L920" s="377">
        <f t="shared" ref="L920" si="624">H920+J920</f>
        <v>0</v>
      </c>
    </row>
    <row r="921" spans="1:12" ht="25.5" x14ac:dyDescent="0.25">
      <c r="A921" s="374" t="s">
        <v>50</v>
      </c>
      <c r="B921" s="34" t="s">
        <v>42</v>
      </c>
      <c r="C921" s="34" t="s">
        <v>2</v>
      </c>
      <c r="D921" s="34" t="s">
        <v>54</v>
      </c>
      <c r="E921" s="34" t="s">
        <v>1161</v>
      </c>
      <c r="F921" s="34" t="s">
        <v>773</v>
      </c>
      <c r="G921" s="184">
        <v>80000</v>
      </c>
      <c r="H921" s="184"/>
      <c r="I921" s="164"/>
      <c r="J921" s="164"/>
      <c r="K921" s="184">
        <f t="shared" ref="K921" si="625">G921+I921</f>
        <v>80000</v>
      </c>
      <c r="L921" s="184">
        <f t="shared" ref="L921" si="626">H921+J921</f>
        <v>0</v>
      </c>
    </row>
    <row r="922" spans="1:12" ht="38.25" x14ac:dyDescent="0.2">
      <c r="A922" s="101" t="s">
        <v>617</v>
      </c>
      <c r="B922" s="34" t="s">
        <v>42</v>
      </c>
      <c r="C922" s="34" t="s">
        <v>2</v>
      </c>
      <c r="D922" s="34" t="s">
        <v>54</v>
      </c>
      <c r="E922" s="34" t="s">
        <v>618</v>
      </c>
      <c r="F922" s="34"/>
      <c r="G922" s="184">
        <f>G923</f>
        <v>0</v>
      </c>
      <c r="H922" s="163">
        <f t="shared" ref="H922:J922" si="627">H923</f>
        <v>0</v>
      </c>
      <c r="I922" s="164">
        <f t="shared" si="627"/>
        <v>0</v>
      </c>
      <c r="J922" s="164">
        <f t="shared" si="627"/>
        <v>0</v>
      </c>
      <c r="K922" s="163">
        <f t="shared" si="589"/>
        <v>0</v>
      </c>
      <c r="L922" s="163">
        <f t="shared" si="590"/>
        <v>0</v>
      </c>
    </row>
    <row r="923" spans="1:12" ht="25.5" x14ac:dyDescent="0.25">
      <c r="A923" s="374" t="s">
        <v>16</v>
      </c>
      <c r="B923" s="34" t="s">
        <v>42</v>
      </c>
      <c r="C923" s="34" t="s">
        <v>2</v>
      </c>
      <c r="D923" s="34" t="s">
        <v>54</v>
      </c>
      <c r="E923" s="34" t="s">
        <v>618</v>
      </c>
      <c r="F923" s="34" t="s">
        <v>15</v>
      </c>
      <c r="G923" s="184">
        <v>0</v>
      </c>
      <c r="H923" s="163"/>
      <c r="I923" s="164">
        <v>0</v>
      </c>
      <c r="J923" s="164"/>
      <c r="K923" s="163">
        <f t="shared" si="589"/>
        <v>0</v>
      </c>
      <c r="L923" s="163">
        <f t="shared" si="590"/>
        <v>0</v>
      </c>
    </row>
    <row r="924" spans="1:12" ht="51" x14ac:dyDescent="0.25">
      <c r="A924" s="374" t="s">
        <v>796</v>
      </c>
      <c r="B924" s="34" t="s">
        <v>42</v>
      </c>
      <c r="C924" s="34" t="s">
        <v>2</v>
      </c>
      <c r="D924" s="34" t="s">
        <v>54</v>
      </c>
      <c r="E924" s="34" t="s">
        <v>797</v>
      </c>
      <c r="F924" s="34"/>
      <c r="G924" s="184">
        <f>SUM(G925:G926)</f>
        <v>0</v>
      </c>
      <c r="H924" s="163">
        <f t="shared" ref="H924:L924" si="628">SUM(H925:H926)</f>
        <v>0</v>
      </c>
      <c r="I924" s="164">
        <f t="shared" si="628"/>
        <v>0</v>
      </c>
      <c r="J924" s="164">
        <f t="shared" si="628"/>
        <v>0</v>
      </c>
      <c r="K924" s="163">
        <f t="shared" si="628"/>
        <v>0</v>
      </c>
      <c r="L924" s="163">
        <f t="shared" si="628"/>
        <v>0</v>
      </c>
    </row>
    <row r="925" spans="1:12" ht="25.5" x14ac:dyDescent="0.25">
      <c r="A925" s="374" t="s">
        <v>16</v>
      </c>
      <c r="B925" s="34" t="s">
        <v>42</v>
      </c>
      <c r="C925" s="34" t="s">
        <v>2</v>
      </c>
      <c r="D925" s="34" t="s">
        <v>54</v>
      </c>
      <c r="E925" s="34" t="s">
        <v>797</v>
      </c>
      <c r="F925" s="34" t="s">
        <v>15</v>
      </c>
      <c r="G925" s="184"/>
      <c r="H925" s="163"/>
      <c r="I925" s="164">
        <v>0</v>
      </c>
      <c r="J925" s="164"/>
      <c r="K925" s="163">
        <f>G925+I925</f>
        <v>0</v>
      </c>
      <c r="L925" s="163">
        <f>H925+J925</f>
        <v>0</v>
      </c>
    </row>
    <row r="926" spans="1:12" ht="25.5" x14ac:dyDescent="0.25">
      <c r="A926" s="374" t="s">
        <v>50</v>
      </c>
      <c r="B926" s="34" t="s">
        <v>42</v>
      </c>
      <c r="C926" s="34" t="s">
        <v>2</v>
      </c>
      <c r="D926" s="34" t="s">
        <v>54</v>
      </c>
      <c r="E926" s="34" t="s">
        <v>797</v>
      </c>
      <c r="F926" s="34" t="s">
        <v>773</v>
      </c>
      <c r="G926" s="184"/>
      <c r="H926" s="163"/>
      <c r="I926" s="164"/>
      <c r="J926" s="164"/>
      <c r="K926" s="163">
        <f>G926+I926</f>
        <v>0</v>
      </c>
      <c r="L926" s="163">
        <f>H926+J926</f>
        <v>0</v>
      </c>
    </row>
    <row r="927" spans="1:12" ht="48" x14ac:dyDescent="0.25">
      <c r="A927" s="150" t="s">
        <v>1000</v>
      </c>
      <c r="B927" s="34" t="s">
        <v>42</v>
      </c>
      <c r="C927" s="34" t="s">
        <v>2</v>
      </c>
      <c r="D927" s="34" t="s">
        <v>54</v>
      </c>
      <c r="E927" s="34" t="s">
        <v>999</v>
      </c>
      <c r="F927" s="34"/>
      <c r="G927" s="184">
        <f>G928</f>
        <v>0</v>
      </c>
      <c r="H927" s="163">
        <f t="shared" ref="H927:J927" si="629">H928</f>
        <v>0</v>
      </c>
      <c r="I927" s="164">
        <f t="shared" si="629"/>
        <v>0</v>
      </c>
      <c r="J927" s="164">
        <f t="shared" si="629"/>
        <v>0</v>
      </c>
      <c r="K927" s="163">
        <f t="shared" ref="K927" si="630">K928</f>
        <v>0</v>
      </c>
      <c r="L927" s="163">
        <f t="shared" ref="L927" si="631">L928</f>
        <v>0</v>
      </c>
    </row>
    <row r="928" spans="1:12" ht="25.5" x14ac:dyDescent="0.25">
      <c r="A928" s="374" t="s">
        <v>50</v>
      </c>
      <c r="B928" s="34" t="s">
        <v>42</v>
      </c>
      <c r="C928" s="34" t="s">
        <v>2</v>
      </c>
      <c r="D928" s="34" t="s">
        <v>54</v>
      </c>
      <c r="E928" s="34" t="s">
        <v>999</v>
      </c>
      <c r="F928" s="34" t="s">
        <v>773</v>
      </c>
      <c r="G928" s="153"/>
      <c r="H928" s="163"/>
      <c r="I928" s="164">
        <v>0</v>
      </c>
      <c r="J928" s="164"/>
      <c r="K928" s="163">
        <f t="shared" ref="K928" si="632">G928+I928</f>
        <v>0</v>
      </c>
      <c r="L928" s="163">
        <f t="shared" ref="L928" si="633">H928+J928</f>
        <v>0</v>
      </c>
    </row>
    <row r="929" spans="1:12" ht="38.25" x14ac:dyDescent="0.25">
      <c r="A929" s="374" t="s">
        <v>1175</v>
      </c>
      <c r="B929" s="34" t="s">
        <v>42</v>
      </c>
      <c r="C929" s="34" t="s">
        <v>2</v>
      </c>
      <c r="D929" s="34" t="s">
        <v>54</v>
      </c>
      <c r="E929" s="34" t="s">
        <v>1176</v>
      </c>
      <c r="F929" s="34"/>
      <c r="G929" s="324">
        <f>G930</f>
        <v>3845000</v>
      </c>
      <c r="H929" s="305">
        <f t="shared" ref="H929:L931" si="634">H930</f>
        <v>0</v>
      </c>
      <c r="I929" s="305">
        <f t="shared" si="634"/>
        <v>0</v>
      </c>
      <c r="J929" s="305">
        <f t="shared" si="634"/>
        <v>0</v>
      </c>
      <c r="K929" s="305">
        <f t="shared" si="634"/>
        <v>3845000</v>
      </c>
      <c r="L929" s="305">
        <f t="shared" si="634"/>
        <v>0</v>
      </c>
    </row>
    <row r="930" spans="1:12" ht="38.25" x14ac:dyDescent="0.25">
      <c r="A930" s="374" t="s">
        <v>644</v>
      </c>
      <c r="B930" s="34" t="s">
        <v>42</v>
      </c>
      <c r="C930" s="34" t="s">
        <v>2</v>
      </c>
      <c r="D930" s="34" t="s">
        <v>54</v>
      </c>
      <c r="E930" s="34" t="s">
        <v>1177</v>
      </c>
      <c r="F930" s="34"/>
      <c r="G930" s="324">
        <f>G931</f>
        <v>3845000</v>
      </c>
      <c r="H930" s="305">
        <f t="shared" si="634"/>
        <v>0</v>
      </c>
      <c r="I930" s="305">
        <f t="shared" si="634"/>
        <v>0</v>
      </c>
      <c r="J930" s="305">
        <f t="shared" si="634"/>
        <v>0</v>
      </c>
      <c r="K930" s="305">
        <f t="shared" si="634"/>
        <v>3845000</v>
      </c>
      <c r="L930" s="305">
        <f t="shared" si="634"/>
        <v>0</v>
      </c>
    </row>
    <row r="931" spans="1:12" x14ac:dyDescent="0.25">
      <c r="A931" s="50" t="s">
        <v>23</v>
      </c>
      <c r="B931" s="34" t="s">
        <v>42</v>
      </c>
      <c r="C931" s="34" t="s">
        <v>2</v>
      </c>
      <c r="D931" s="34" t="s">
        <v>54</v>
      </c>
      <c r="E931" s="34" t="s">
        <v>1178</v>
      </c>
      <c r="F931" s="34"/>
      <c r="G931" s="324">
        <f>G932</f>
        <v>3845000</v>
      </c>
      <c r="H931" s="305">
        <f t="shared" si="634"/>
        <v>0</v>
      </c>
      <c r="I931" s="305">
        <f t="shared" si="634"/>
        <v>0</v>
      </c>
      <c r="J931" s="305">
        <f t="shared" si="634"/>
        <v>0</v>
      </c>
      <c r="K931" s="305">
        <f t="shared" si="634"/>
        <v>3845000</v>
      </c>
      <c r="L931" s="305">
        <f t="shared" si="634"/>
        <v>0</v>
      </c>
    </row>
    <row r="932" spans="1:12" ht="25.5" x14ac:dyDescent="0.25">
      <c r="A932" s="374" t="s">
        <v>16</v>
      </c>
      <c r="B932" s="34" t="s">
        <v>42</v>
      </c>
      <c r="C932" s="34" t="s">
        <v>2</v>
      </c>
      <c r="D932" s="34" t="s">
        <v>54</v>
      </c>
      <c r="E932" s="34" t="s">
        <v>1178</v>
      </c>
      <c r="F932" s="34" t="s">
        <v>15</v>
      </c>
      <c r="G932" s="153">
        <v>3845000</v>
      </c>
      <c r="H932" s="184"/>
      <c r="I932" s="164"/>
      <c r="J932" s="164"/>
      <c r="K932" s="184">
        <f t="shared" ref="K932" si="635">G932+I932</f>
        <v>3845000</v>
      </c>
      <c r="L932" s="184">
        <f t="shared" ref="L932" si="636">H932+J932</f>
        <v>0</v>
      </c>
    </row>
    <row r="933" spans="1:12" x14ac:dyDescent="0.25">
      <c r="A933" s="374" t="s">
        <v>18</v>
      </c>
      <c r="B933" s="356" t="s">
        <v>42</v>
      </c>
      <c r="C933" s="356" t="s">
        <v>2</v>
      </c>
      <c r="D933" s="356" t="s">
        <v>10</v>
      </c>
      <c r="E933" s="356"/>
      <c r="F933" s="356"/>
      <c r="G933" s="164">
        <f>G934</f>
        <v>99110</v>
      </c>
      <c r="H933" s="164">
        <f t="shared" ref="H933:L933" si="637">H934</f>
        <v>99110</v>
      </c>
      <c r="I933" s="164">
        <f t="shared" si="637"/>
        <v>0</v>
      </c>
      <c r="J933" s="164">
        <f t="shared" si="637"/>
        <v>0</v>
      </c>
      <c r="K933" s="164">
        <f t="shared" si="637"/>
        <v>99110</v>
      </c>
      <c r="L933" s="164">
        <f t="shared" si="637"/>
        <v>99110</v>
      </c>
    </row>
    <row r="934" spans="1:12" ht="25.5" x14ac:dyDescent="0.25">
      <c r="A934" s="234" t="s">
        <v>513</v>
      </c>
      <c r="B934" s="356" t="s">
        <v>42</v>
      </c>
      <c r="C934" s="356" t="s">
        <v>2</v>
      </c>
      <c r="D934" s="356" t="s">
        <v>10</v>
      </c>
      <c r="E934" s="356" t="s">
        <v>330</v>
      </c>
      <c r="F934" s="356"/>
      <c r="G934" s="164">
        <f>G935</f>
        <v>99110</v>
      </c>
      <c r="H934" s="164">
        <f t="shared" ref="H934:L937" si="638">H935</f>
        <v>99110</v>
      </c>
      <c r="I934" s="164">
        <f t="shared" si="638"/>
        <v>0</v>
      </c>
      <c r="J934" s="164">
        <f t="shared" si="638"/>
        <v>0</v>
      </c>
      <c r="K934" s="164">
        <f t="shared" si="638"/>
        <v>99110</v>
      </c>
      <c r="L934" s="164">
        <f t="shared" si="638"/>
        <v>99110</v>
      </c>
    </row>
    <row r="935" spans="1:12" ht="25.5" x14ac:dyDescent="0.25">
      <c r="A935" s="234" t="s">
        <v>1088</v>
      </c>
      <c r="B935" s="356" t="s">
        <v>42</v>
      </c>
      <c r="C935" s="356" t="s">
        <v>2</v>
      </c>
      <c r="D935" s="356" t="s">
        <v>10</v>
      </c>
      <c r="E935" s="356" t="s">
        <v>1081</v>
      </c>
      <c r="F935" s="356"/>
      <c r="G935" s="164">
        <f>G936</f>
        <v>99110</v>
      </c>
      <c r="H935" s="164">
        <f t="shared" si="638"/>
        <v>99110</v>
      </c>
      <c r="I935" s="164">
        <f t="shared" si="638"/>
        <v>0</v>
      </c>
      <c r="J935" s="164">
        <f t="shared" si="638"/>
        <v>0</v>
      </c>
      <c r="K935" s="164">
        <f t="shared" si="638"/>
        <v>99110</v>
      </c>
      <c r="L935" s="164">
        <f t="shared" si="638"/>
        <v>99110</v>
      </c>
    </row>
    <row r="936" spans="1:12" ht="51" x14ac:dyDescent="0.25">
      <c r="A936" s="234" t="s">
        <v>1173</v>
      </c>
      <c r="B936" s="356" t="s">
        <v>42</v>
      </c>
      <c r="C936" s="356" t="s">
        <v>2</v>
      </c>
      <c r="D936" s="356" t="s">
        <v>10</v>
      </c>
      <c r="E936" s="356" t="s">
        <v>1082</v>
      </c>
      <c r="F936" s="356"/>
      <c r="G936" s="164">
        <f>G937</f>
        <v>99110</v>
      </c>
      <c r="H936" s="164">
        <f t="shared" si="638"/>
        <v>99110</v>
      </c>
      <c r="I936" s="164">
        <f t="shared" si="638"/>
        <v>0</v>
      </c>
      <c r="J936" s="164">
        <f t="shared" si="638"/>
        <v>0</v>
      </c>
      <c r="K936" s="164">
        <f t="shared" si="638"/>
        <v>99110</v>
      </c>
      <c r="L936" s="164">
        <f t="shared" si="638"/>
        <v>99110</v>
      </c>
    </row>
    <row r="937" spans="1:12" ht="51" x14ac:dyDescent="0.25">
      <c r="A937" s="374" t="s">
        <v>1223</v>
      </c>
      <c r="B937" s="356" t="s">
        <v>42</v>
      </c>
      <c r="C937" s="356" t="s">
        <v>2</v>
      </c>
      <c r="D937" s="356" t="s">
        <v>10</v>
      </c>
      <c r="E937" s="356" t="s">
        <v>1224</v>
      </c>
      <c r="F937" s="356"/>
      <c r="G937" s="164">
        <f>G938</f>
        <v>99110</v>
      </c>
      <c r="H937" s="164">
        <f t="shared" si="638"/>
        <v>99110</v>
      </c>
      <c r="I937" s="164">
        <f t="shared" si="638"/>
        <v>0</v>
      </c>
      <c r="J937" s="164">
        <f t="shared" si="638"/>
        <v>0</v>
      </c>
      <c r="K937" s="164">
        <f t="shared" si="638"/>
        <v>99110</v>
      </c>
      <c r="L937" s="164">
        <f t="shared" si="638"/>
        <v>99110</v>
      </c>
    </row>
    <row r="938" spans="1:12" ht="51" x14ac:dyDescent="0.25">
      <c r="A938" s="374" t="s">
        <v>11</v>
      </c>
      <c r="B938" s="356" t="s">
        <v>42</v>
      </c>
      <c r="C938" s="356" t="s">
        <v>2</v>
      </c>
      <c r="D938" s="356" t="s">
        <v>10</v>
      </c>
      <c r="E938" s="356" t="s">
        <v>1224</v>
      </c>
      <c r="F938" s="356" t="s">
        <v>17</v>
      </c>
      <c r="G938" s="164">
        <v>99110</v>
      </c>
      <c r="H938" s="164">
        <v>99110</v>
      </c>
      <c r="I938" s="164"/>
      <c r="J938" s="164"/>
      <c r="K938" s="164">
        <f t="shared" ref="K938" si="639">G938+I938</f>
        <v>99110</v>
      </c>
      <c r="L938" s="164">
        <f t="shared" ref="L938" si="640">H938+J938</f>
        <v>99110</v>
      </c>
    </row>
    <row r="939" spans="1:12" x14ac:dyDescent="0.25">
      <c r="A939" s="374" t="s">
        <v>53</v>
      </c>
      <c r="B939" s="325">
        <v>731</v>
      </c>
      <c r="C939" s="325" t="s">
        <v>45</v>
      </c>
      <c r="D939" s="34" t="s">
        <v>27</v>
      </c>
      <c r="E939" s="34"/>
      <c r="F939" s="34"/>
      <c r="G939" s="184">
        <f t="shared" ref="G939:L939" si="641">G940+G951+G972+G1071</f>
        <v>117498204.58</v>
      </c>
      <c r="H939" s="163">
        <f t="shared" si="641"/>
        <v>21299763.5</v>
      </c>
      <c r="I939" s="164">
        <f t="shared" si="641"/>
        <v>295000</v>
      </c>
      <c r="J939" s="164">
        <f t="shared" si="641"/>
        <v>0</v>
      </c>
      <c r="K939" s="163">
        <f t="shared" si="641"/>
        <v>117793204.58</v>
      </c>
      <c r="L939" s="163">
        <f t="shared" si="641"/>
        <v>21299763.5</v>
      </c>
    </row>
    <row r="940" spans="1:12" x14ac:dyDescent="0.25">
      <c r="A940" s="374" t="s">
        <v>52</v>
      </c>
      <c r="B940" s="325">
        <v>731</v>
      </c>
      <c r="C940" s="325" t="s">
        <v>45</v>
      </c>
      <c r="D940" s="34" t="s">
        <v>21</v>
      </c>
      <c r="E940" s="34"/>
      <c r="F940" s="34"/>
      <c r="G940" s="184">
        <f>G941</f>
        <v>1580000</v>
      </c>
      <c r="H940" s="163">
        <f>H941</f>
        <v>0</v>
      </c>
      <c r="I940" s="164">
        <f t="shared" ref="I940:L941" si="642">I941</f>
        <v>-75000</v>
      </c>
      <c r="J940" s="164">
        <f t="shared" si="642"/>
        <v>0</v>
      </c>
      <c r="K940" s="163">
        <f t="shared" si="642"/>
        <v>1505000</v>
      </c>
      <c r="L940" s="163">
        <f t="shared" si="642"/>
        <v>0</v>
      </c>
    </row>
    <row r="941" spans="1:12" ht="25.5" x14ac:dyDescent="0.25">
      <c r="A941" s="374" t="s">
        <v>504</v>
      </c>
      <c r="B941" s="34">
        <v>731</v>
      </c>
      <c r="C941" s="34" t="s">
        <v>45</v>
      </c>
      <c r="D941" s="34" t="s">
        <v>21</v>
      </c>
      <c r="E941" s="34" t="s">
        <v>602</v>
      </c>
      <c r="F941" s="34"/>
      <c r="G941" s="184">
        <f>G942</f>
        <v>1580000</v>
      </c>
      <c r="H941" s="163">
        <f>H942</f>
        <v>0</v>
      </c>
      <c r="I941" s="164">
        <f t="shared" si="642"/>
        <v>-75000</v>
      </c>
      <c r="J941" s="164">
        <f t="shared" si="642"/>
        <v>0</v>
      </c>
      <c r="K941" s="163">
        <f t="shared" si="642"/>
        <v>1505000</v>
      </c>
      <c r="L941" s="163">
        <f t="shared" si="642"/>
        <v>0</v>
      </c>
    </row>
    <row r="942" spans="1:12" ht="25.5" x14ac:dyDescent="0.25">
      <c r="A942" s="374" t="s">
        <v>505</v>
      </c>
      <c r="B942" s="34">
        <v>731</v>
      </c>
      <c r="C942" s="34" t="s">
        <v>45</v>
      </c>
      <c r="D942" s="34" t="s">
        <v>21</v>
      </c>
      <c r="E942" s="34" t="s">
        <v>621</v>
      </c>
      <c r="F942" s="34"/>
      <c r="G942" s="184">
        <f>G943+G946</f>
        <v>1580000</v>
      </c>
      <c r="H942" s="163">
        <f>H943+H946</f>
        <v>0</v>
      </c>
      <c r="I942" s="164">
        <f t="shared" ref="I942:L942" si="643">I943+I946</f>
        <v>-75000</v>
      </c>
      <c r="J942" s="164">
        <f t="shared" si="643"/>
        <v>0</v>
      </c>
      <c r="K942" s="163">
        <f t="shared" si="643"/>
        <v>1505000</v>
      </c>
      <c r="L942" s="163">
        <f t="shared" si="643"/>
        <v>0</v>
      </c>
    </row>
    <row r="943" spans="1:12" ht="25.5" x14ac:dyDescent="0.25">
      <c r="A943" s="374" t="s">
        <v>623</v>
      </c>
      <c r="B943" s="34">
        <v>731</v>
      </c>
      <c r="C943" s="34" t="s">
        <v>45</v>
      </c>
      <c r="D943" s="34" t="s">
        <v>21</v>
      </c>
      <c r="E943" s="34" t="s">
        <v>622</v>
      </c>
      <c r="F943" s="34"/>
      <c r="G943" s="184">
        <f>G944</f>
        <v>1580000</v>
      </c>
      <c r="H943" s="163">
        <f>H944</f>
        <v>0</v>
      </c>
      <c r="I943" s="164">
        <f t="shared" ref="I943:L943" si="644">I944</f>
        <v>-75000</v>
      </c>
      <c r="J943" s="164">
        <f t="shared" si="644"/>
        <v>0</v>
      </c>
      <c r="K943" s="163">
        <f t="shared" si="644"/>
        <v>1505000</v>
      </c>
      <c r="L943" s="163">
        <f t="shared" si="644"/>
        <v>0</v>
      </c>
    </row>
    <row r="944" spans="1:12" ht="25.5" x14ac:dyDescent="0.25">
      <c r="A944" s="50" t="s">
        <v>624</v>
      </c>
      <c r="B944" s="34">
        <v>731</v>
      </c>
      <c r="C944" s="34" t="s">
        <v>45</v>
      </c>
      <c r="D944" s="34" t="s">
        <v>21</v>
      </c>
      <c r="E944" s="34" t="s">
        <v>625</v>
      </c>
      <c r="F944" s="34"/>
      <c r="G944" s="184">
        <f t="shared" ref="G944:L944" si="645">SUM(G945:G945)</f>
        <v>1580000</v>
      </c>
      <c r="H944" s="163">
        <f t="shared" si="645"/>
        <v>0</v>
      </c>
      <c r="I944" s="164">
        <f t="shared" si="645"/>
        <v>-75000</v>
      </c>
      <c r="J944" s="164">
        <f t="shared" si="645"/>
        <v>0</v>
      </c>
      <c r="K944" s="163">
        <f t="shared" si="645"/>
        <v>1505000</v>
      </c>
      <c r="L944" s="163">
        <f t="shared" si="645"/>
        <v>0</v>
      </c>
    </row>
    <row r="945" spans="1:12" ht="25.5" x14ac:dyDescent="0.25">
      <c r="A945" s="374" t="s">
        <v>16</v>
      </c>
      <c r="B945" s="34">
        <v>731</v>
      </c>
      <c r="C945" s="34" t="s">
        <v>45</v>
      </c>
      <c r="D945" s="34" t="s">
        <v>21</v>
      </c>
      <c r="E945" s="34" t="s">
        <v>625</v>
      </c>
      <c r="F945" s="34" t="s">
        <v>15</v>
      </c>
      <c r="G945" s="184">
        <v>1580000</v>
      </c>
      <c r="H945" s="163"/>
      <c r="I945" s="164">
        <v>-75000</v>
      </c>
      <c r="J945" s="164"/>
      <c r="K945" s="163">
        <f t="shared" si="589"/>
        <v>1505000</v>
      </c>
      <c r="L945" s="163">
        <f t="shared" si="590"/>
        <v>0</v>
      </c>
    </row>
    <row r="946" spans="1:12" ht="25.5" x14ac:dyDescent="0.25">
      <c r="A946" s="374" t="s">
        <v>626</v>
      </c>
      <c r="B946" s="34">
        <v>731</v>
      </c>
      <c r="C946" s="34" t="s">
        <v>45</v>
      </c>
      <c r="D946" s="34" t="s">
        <v>21</v>
      </c>
      <c r="E946" s="34" t="s">
        <v>628</v>
      </c>
      <c r="F946" s="34"/>
      <c r="G946" s="184">
        <f>G949+G947</f>
        <v>0</v>
      </c>
      <c r="H946" s="163">
        <f t="shared" ref="H946:L946" si="646">H949+H947</f>
        <v>0</v>
      </c>
      <c r="I946" s="164">
        <f t="shared" si="646"/>
        <v>0</v>
      </c>
      <c r="J946" s="164">
        <f t="shared" si="646"/>
        <v>0</v>
      </c>
      <c r="K946" s="163">
        <f t="shared" si="646"/>
        <v>0</v>
      </c>
      <c r="L946" s="163">
        <f t="shared" si="646"/>
        <v>0</v>
      </c>
    </row>
    <row r="947" spans="1:12" x14ac:dyDescent="0.25">
      <c r="A947" s="374" t="s">
        <v>724</v>
      </c>
      <c r="B947" s="34">
        <v>731</v>
      </c>
      <c r="C947" s="34" t="s">
        <v>45</v>
      </c>
      <c r="D947" s="34" t="s">
        <v>21</v>
      </c>
      <c r="E947" s="34" t="s">
        <v>725</v>
      </c>
      <c r="F947" s="34"/>
      <c r="G947" s="184">
        <f>G948</f>
        <v>0</v>
      </c>
      <c r="H947" s="163">
        <f t="shared" ref="H947:L947" si="647">H948</f>
        <v>0</v>
      </c>
      <c r="I947" s="164">
        <f t="shared" si="647"/>
        <v>0</v>
      </c>
      <c r="J947" s="164">
        <f t="shared" si="647"/>
        <v>0</v>
      </c>
      <c r="K947" s="163">
        <f t="shared" si="647"/>
        <v>0</v>
      </c>
      <c r="L947" s="163">
        <f t="shared" si="647"/>
        <v>0</v>
      </c>
    </row>
    <row r="948" spans="1:12" ht="25.5" x14ac:dyDescent="0.25">
      <c r="A948" s="374" t="s">
        <v>16</v>
      </c>
      <c r="B948" s="34" t="s">
        <v>42</v>
      </c>
      <c r="C948" s="34" t="s">
        <v>45</v>
      </c>
      <c r="D948" s="34" t="s">
        <v>21</v>
      </c>
      <c r="E948" s="34" t="s">
        <v>725</v>
      </c>
      <c r="F948" s="34" t="s">
        <v>15</v>
      </c>
      <c r="G948" s="184"/>
      <c r="H948" s="163"/>
      <c r="I948" s="164"/>
      <c r="J948" s="164"/>
      <c r="K948" s="163">
        <f>G948+I948</f>
        <v>0</v>
      </c>
      <c r="L948" s="163">
        <f>H948+J948</f>
        <v>0</v>
      </c>
    </row>
    <row r="949" spans="1:12" ht="25.5" x14ac:dyDescent="0.25">
      <c r="A949" s="50" t="s">
        <v>627</v>
      </c>
      <c r="B949" s="34">
        <v>731</v>
      </c>
      <c r="C949" s="34" t="s">
        <v>45</v>
      </c>
      <c r="D949" s="34" t="s">
        <v>21</v>
      </c>
      <c r="E949" s="34" t="s">
        <v>629</v>
      </c>
      <c r="F949" s="34"/>
      <c r="G949" s="184">
        <f>G950</f>
        <v>0</v>
      </c>
      <c r="H949" s="163">
        <f>H950</f>
        <v>0</v>
      </c>
      <c r="I949" s="164">
        <f t="shared" ref="I949:L949" si="648">I950</f>
        <v>0</v>
      </c>
      <c r="J949" s="164">
        <f t="shared" si="648"/>
        <v>0</v>
      </c>
      <c r="K949" s="163">
        <f t="shared" si="648"/>
        <v>0</v>
      </c>
      <c r="L949" s="163">
        <f t="shared" si="648"/>
        <v>0</v>
      </c>
    </row>
    <row r="950" spans="1:12" ht="25.5" x14ac:dyDescent="0.25">
      <c r="A950" s="374" t="s">
        <v>16</v>
      </c>
      <c r="B950" s="34">
        <v>731</v>
      </c>
      <c r="C950" s="34" t="s">
        <v>45</v>
      </c>
      <c r="D950" s="34" t="s">
        <v>21</v>
      </c>
      <c r="E950" s="34" t="s">
        <v>629</v>
      </c>
      <c r="F950" s="34" t="s">
        <v>15</v>
      </c>
      <c r="G950" s="153"/>
      <c r="H950" s="163"/>
      <c r="I950" s="164"/>
      <c r="J950" s="164"/>
      <c r="K950" s="163">
        <f t="shared" si="589"/>
        <v>0</v>
      </c>
      <c r="L950" s="163">
        <f t="shared" si="590"/>
        <v>0</v>
      </c>
    </row>
    <row r="951" spans="1:12" x14ac:dyDescent="0.25">
      <c r="A951" s="374" t="s">
        <v>51</v>
      </c>
      <c r="B951" s="34" t="s">
        <v>42</v>
      </c>
      <c r="C951" s="34" t="s">
        <v>45</v>
      </c>
      <c r="D951" s="34" t="s">
        <v>39</v>
      </c>
      <c r="E951" s="34"/>
      <c r="F951" s="34"/>
      <c r="G951" s="184">
        <f t="shared" ref="G951:H951" si="649">G966+G952</f>
        <v>6722500</v>
      </c>
      <c r="H951" s="163">
        <f t="shared" si="649"/>
        <v>0</v>
      </c>
      <c r="I951" s="164">
        <f t="shared" ref="I951:L951" si="650">I966+I952</f>
        <v>0</v>
      </c>
      <c r="J951" s="164">
        <f t="shared" si="650"/>
        <v>0</v>
      </c>
      <c r="K951" s="163">
        <f t="shared" si="650"/>
        <v>6722500</v>
      </c>
      <c r="L951" s="163">
        <f t="shared" si="650"/>
        <v>0</v>
      </c>
    </row>
    <row r="952" spans="1:12" ht="25.5" x14ac:dyDescent="0.25">
      <c r="A952" s="374" t="s">
        <v>506</v>
      </c>
      <c r="B952" s="34">
        <v>731</v>
      </c>
      <c r="C952" s="34" t="s">
        <v>45</v>
      </c>
      <c r="D952" s="34" t="s">
        <v>39</v>
      </c>
      <c r="E952" s="34" t="s">
        <v>602</v>
      </c>
      <c r="F952" s="34"/>
      <c r="G952" s="184">
        <f>G953+G962</f>
        <v>6722500</v>
      </c>
      <c r="H952" s="163">
        <f>H953+H962</f>
        <v>0</v>
      </c>
      <c r="I952" s="164">
        <f t="shared" ref="I952:L952" si="651">I953+I962</f>
        <v>0</v>
      </c>
      <c r="J952" s="164">
        <f t="shared" si="651"/>
        <v>0</v>
      </c>
      <c r="K952" s="163">
        <f t="shared" si="651"/>
        <v>6722500</v>
      </c>
      <c r="L952" s="163">
        <f t="shared" si="651"/>
        <v>0</v>
      </c>
    </row>
    <row r="953" spans="1:12" ht="25.5" x14ac:dyDescent="0.25">
      <c r="A953" s="374" t="s">
        <v>507</v>
      </c>
      <c r="B953" s="34">
        <v>731</v>
      </c>
      <c r="C953" s="34" t="s">
        <v>45</v>
      </c>
      <c r="D953" s="34" t="s">
        <v>39</v>
      </c>
      <c r="E953" s="34" t="s">
        <v>630</v>
      </c>
      <c r="F953" s="34"/>
      <c r="G953" s="184">
        <f>G954+G959</f>
        <v>5222500</v>
      </c>
      <c r="H953" s="163">
        <f>H954+H959</f>
        <v>0</v>
      </c>
      <c r="I953" s="164">
        <f t="shared" ref="I953:L953" si="652">I954+I959</f>
        <v>0</v>
      </c>
      <c r="J953" s="164">
        <f t="shared" si="652"/>
        <v>0</v>
      </c>
      <c r="K953" s="163">
        <f t="shared" si="652"/>
        <v>5222500</v>
      </c>
      <c r="L953" s="163">
        <f t="shared" si="652"/>
        <v>0</v>
      </c>
    </row>
    <row r="954" spans="1:12" ht="51" x14ac:dyDescent="0.25">
      <c r="A954" s="374" t="s">
        <v>631</v>
      </c>
      <c r="B954" s="34">
        <v>731</v>
      </c>
      <c r="C954" s="34" t="s">
        <v>45</v>
      </c>
      <c r="D954" s="34" t="s">
        <v>39</v>
      </c>
      <c r="E954" s="34" t="s">
        <v>634</v>
      </c>
      <c r="F954" s="34"/>
      <c r="G954" s="184">
        <f>G955+G957</f>
        <v>222500</v>
      </c>
      <c r="H954" s="163">
        <f t="shared" ref="H954:L954" si="653">H955+H957</f>
        <v>0</v>
      </c>
      <c r="I954" s="164">
        <f t="shared" si="653"/>
        <v>0</v>
      </c>
      <c r="J954" s="164">
        <f t="shared" si="653"/>
        <v>0</v>
      </c>
      <c r="K954" s="163">
        <f t="shared" si="653"/>
        <v>222500</v>
      </c>
      <c r="L954" s="163">
        <f t="shared" si="653"/>
        <v>0</v>
      </c>
    </row>
    <row r="955" spans="1:12" ht="38.25" x14ac:dyDescent="0.25">
      <c r="A955" s="50" t="s">
        <v>632</v>
      </c>
      <c r="B955" s="34">
        <v>731</v>
      </c>
      <c r="C955" s="34" t="s">
        <v>45</v>
      </c>
      <c r="D955" s="34" t="s">
        <v>39</v>
      </c>
      <c r="E955" s="34" t="s">
        <v>635</v>
      </c>
      <c r="F955" s="34"/>
      <c r="G955" s="184">
        <f t="shared" ref="G955:L955" si="654">SUM(G956:G956)</f>
        <v>200000</v>
      </c>
      <c r="H955" s="163">
        <f t="shared" si="654"/>
        <v>0</v>
      </c>
      <c r="I955" s="164">
        <f t="shared" si="654"/>
        <v>0</v>
      </c>
      <c r="J955" s="164">
        <f t="shared" si="654"/>
        <v>0</v>
      </c>
      <c r="K955" s="163">
        <f t="shared" si="654"/>
        <v>200000</v>
      </c>
      <c r="L955" s="163">
        <f t="shared" si="654"/>
        <v>0</v>
      </c>
    </row>
    <row r="956" spans="1:12" x14ac:dyDescent="0.25">
      <c r="A956" s="50" t="s">
        <v>5</v>
      </c>
      <c r="B956" s="34">
        <v>731</v>
      </c>
      <c r="C956" s="34" t="s">
        <v>45</v>
      </c>
      <c r="D956" s="34" t="s">
        <v>39</v>
      </c>
      <c r="E956" s="34" t="s">
        <v>635</v>
      </c>
      <c r="F956" s="34" t="s">
        <v>1</v>
      </c>
      <c r="G956" s="184">
        <v>200000</v>
      </c>
      <c r="H956" s="163"/>
      <c r="I956" s="164"/>
      <c r="J956" s="164"/>
      <c r="K956" s="163">
        <f t="shared" si="589"/>
        <v>200000</v>
      </c>
      <c r="L956" s="163">
        <f t="shared" si="590"/>
        <v>0</v>
      </c>
    </row>
    <row r="957" spans="1:12" x14ac:dyDescent="0.25">
      <c r="A957" s="50" t="s">
        <v>355</v>
      </c>
      <c r="B957" s="34">
        <v>731</v>
      </c>
      <c r="C957" s="34" t="s">
        <v>45</v>
      </c>
      <c r="D957" s="34" t="s">
        <v>39</v>
      </c>
      <c r="E957" s="34" t="s">
        <v>817</v>
      </c>
      <c r="F957" s="34"/>
      <c r="G957" s="184">
        <f>G958</f>
        <v>22500</v>
      </c>
      <c r="H957" s="163">
        <f t="shared" ref="H957:L957" si="655">H958</f>
        <v>0</v>
      </c>
      <c r="I957" s="164">
        <f t="shared" si="655"/>
        <v>0</v>
      </c>
      <c r="J957" s="164">
        <f t="shared" si="655"/>
        <v>0</v>
      </c>
      <c r="K957" s="163">
        <f t="shared" si="655"/>
        <v>22500</v>
      </c>
      <c r="L957" s="163">
        <f t="shared" si="655"/>
        <v>0</v>
      </c>
    </row>
    <row r="958" spans="1:12" ht="25.5" x14ac:dyDescent="0.25">
      <c r="A958" s="374" t="s">
        <v>16</v>
      </c>
      <c r="B958" s="34">
        <v>731</v>
      </c>
      <c r="C958" s="34" t="s">
        <v>45</v>
      </c>
      <c r="D958" s="34" t="s">
        <v>39</v>
      </c>
      <c r="E958" s="34" t="s">
        <v>817</v>
      </c>
      <c r="F958" s="34" t="s">
        <v>15</v>
      </c>
      <c r="G958" s="184">
        <v>22500</v>
      </c>
      <c r="H958" s="163"/>
      <c r="I958" s="164">
        <v>0</v>
      </c>
      <c r="J958" s="164"/>
      <c r="K958" s="163">
        <f>G958+I958</f>
        <v>22500</v>
      </c>
      <c r="L958" s="163">
        <f>H958+J958</f>
        <v>0</v>
      </c>
    </row>
    <row r="959" spans="1:12" ht="51" x14ac:dyDescent="0.25">
      <c r="A959" s="50" t="s">
        <v>633</v>
      </c>
      <c r="B959" s="34">
        <v>731</v>
      </c>
      <c r="C959" s="34" t="s">
        <v>45</v>
      </c>
      <c r="D959" s="34" t="s">
        <v>39</v>
      </c>
      <c r="E959" s="34" t="s">
        <v>636</v>
      </c>
      <c r="F959" s="34"/>
      <c r="G959" s="184">
        <f>G960</f>
        <v>5000000</v>
      </c>
      <c r="H959" s="163">
        <f>H960</f>
        <v>0</v>
      </c>
      <c r="I959" s="164">
        <f t="shared" ref="I959:L960" si="656">I960</f>
        <v>0</v>
      </c>
      <c r="J959" s="164">
        <f t="shared" si="656"/>
        <v>0</v>
      </c>
      <c r="K959" s="163">
        <f t="shared" si="656"/>
        <v>5000000</v>
      </c>
      <c r="L959" s="163">
        <f t="shared" si="656"/>
        <v>0</v>
      </c>
    </row>
    <row r="960" spans="1:12" x14ac:dyDescent="0.25">
      <c r="A960" s="50" t="s">
        <v>355</v>
      </c>
      <c r="B960" s="34">
        <v>731</v>
      </c>
      <c r="C960" s="34" t="s">
        <v>45</v>
      </c>
      <c r="D960" s="34" t="s">
        <v>39</v>
      </c>
      <c r="E960" s="34" t="s">
        <v>637</v>
      </c>
      <c r="F960" s="34"/>
      <c r="G960" s="184">
        <f>G961</f>
        <v>5000000</v>
      </c>
      <c r="H960" s="163">
        <f>H961</f>
        <v>0</v>
      </c>
      <c r="I960" s="164">
        <f t="shared" si="656"/>
        <v>0</v>
      </c>
      <c r="J960" s="164">
        <f t="shared" si="656"/>
        <v>0</v>
      </c>
      <c r="K960" s="163">
        <f t="shared" si="656"/>
        <v>5000000</v>
      </c>
      <c r="L960" s="163">
        <f t="shared" si="656"/>
        <v>0</v>
      </c>
    </row>
    <row r="961" spans="1:12" ht="25.5" x14ac:dyDescent="0.25">
      <c r="A961" s="374" t="s">
        <v>16</v>
      </c>
      <c r="B961" s="34">
        <v>731</v>
      </c>
      <c r="C961" s="34" t="s">
        <v>45</v>
      </c>
      <c r="D961" s="34" t="s">
        <v>39</v>
      </c>
      <c r="E961" s="34" t="s">
        <v>637</v>
      </c>
      <c r="F961" s="34" t="s">
        <v>15</v>
      </c>
      <c r="G961" s="153">
        <v>5000000</v>
      </c>
      <c r="H961" s="163"/>
      <c r="I961" s="164"/>
      <c r="J961" s="164"/>
      <c r="K961" s="163">
        <f t="shared" si="589"/>
        <v>5000000</v>
      </c>
      <c r="L961" s="163">
        <f t="shared" si="590"/>
        <v>0</v>
      </c>
    </row>
    <row r="962" spans="1:12" ht="38.25" x14ac:dyDescent="0.25">
      <c r="A962" s="374" t="s">
        <v>508</v>
      </c>
      <c r="B962" s="34">
        <v>731</v>
      </c>
      <c r="C962" s="34" t="s">
        <v>45</v>
      </c>
      <c r="D962" s="34" t="s">
        <v>39</v>
      </c>
      <c r="E962" s="34" t="s">
        <v>638</v>
      </c>
      <c r="F962" s="34"/>
      <c r="G962" s="184">
        <f t="shared" ref="G962:L964" si="657">G963</f>
        <v>1500000</v>
      </c>
      <c r="H962" s="163">
        <f t="shared" si="657"/>
        <v>0</v>
      </c>
      <c r="I962" s="164">
        <f t="shared" si="657"/>
        <v>0</v>
      </c>
      <c r="J962" s="164">
        <f t="shared" si="657"/>
        <v>0</v>
      </c>
      <c r="K962" s="163">
        <f t="shared" si="657"/>
        <v>1500000</v>
      </c>
      <c r="L962" s="163">
        <f t="shared" si="657"/>
        <v>0</v>
      </c>
    </row>
    <row r="963" spans="1:12" ht="38.25" x14ac:dyDescent="0.25">
      <c r="A963" s="374" t="s">
        <v>814</v>
      </c>
      <c r="B963" s="34">
        <v>731</v>
      </c>
      <c r="C963" s="34" t="s">
        <v>45</v>
      </c>
      <c r="D963" s="34" t="s">
        <v>39</v>
      </c>
      <c r="E963" s="34" t="s">
        <v>639</v>
      </c>
      <c r="F963" s="34"/>
      <c r="G963" s="184">
        <f t="shared" si="657"/>
        <v>1500000</v>
      </c>
      <c r="H963" s="163">
        <f t="shared" si="657"/>
        <v>0</v>
      </c>
      <c r="I963" s="164">
        <f t="shared" si="657"/>
        <v>0</v>
      </c>
      <c r="J963" s="164">
        <f t="shared" si="657"/>
        <v>0</v>
      </c>
      <c r="K963" s="163">
        <f t="shared" si="657"/>
        <v>1500000</v>
      </c>
      <c r="L963" s="163">
        <f t="shared" si="657"/>
        <v>0</v>
      </c>
    </row>
    <row r="964" spans="1:12" x14ac:dyDescent="0.25">
      <c r="A964" s="50" t="s">
        <v>355</v>
      </c>
      <c r="B964" s="34">
        <v>731</v>
      </c>
      <c r="C964" s="34" t="s">
        <v>45</v>
      </c>
      <c r="D964" s="34" t="s">
        <v>39</v>
      </c>
      <c r="E964" s="34" t="s">
        <v>640</v>
      </c>
      <c r="F964" s="34"/>
      <c r="G964" s="184">
        <f t="shared" si="657"/>
        <v>1500000</v>
      </c>
      <c r="H964" s="163">
        <f t="shared" si="657"/>
        <v>0</v>
      </c>
      <c r="I964" s="164">
        <f t="shared" si="657"/>
        <v>0</v>
      </c>
      <c r="J964" s="164">
        <f t="shared" si="657"/>
        <v>0</v>
      </c>
      <c r="K964" s="163">
        <f t="shared" si="657"/>
        <v>1500000</v>
      </c>
      <c r="L964" s="163">
        <f t="shared" si="657"/>
        <v>0</v>
      </c>
    </row>
    <row r="965" spans="1:12" ht="25.5" x14ac:dyDescent="0.25">
      <c r="A965" s="374" t="s">
        <v>16</v>
      </c>
      <c r="B965" s="34">
        <v>731</v>
      </c>
      <c r="C965" s="34" t="s">
        <v>45</v>
      </c>
      <c r="D965" s="34" t="s">
        <v>39</v>
      </c>
      <c r="E965" s="34" t="s">
        <v>640</v>
      </c>
      <c r="F965" s="34" t="s">
        <v>15</v>
      </c>
      <c r="G965" s="153">
        <v>1500000</v>
      </c>
      <c r="H965" s="163"/>
      <c r="I965" s="164"/>
      <c r="J965" s="164"/>
      <c r="K965" s="163">
        <f t="shared" si="589"/>
        <v>1500000</v>
      </c>
      <c r="L965" s="163">
        <f t="shared" si="590"/>
        <v>0</v>
      </c>
    </row>
    <row r="966" spans="1:12" x14ac:dyDescent="0.25">
      <c r="A966" s="98" t="s">
        <v>7</v>
      </c>
      <c r="B966" s="34" t="s">
        <v>42</v>
      </c>
      <c r="C966" s="34" t="s">
        <v>45</v>
      </c>
      <c r="D966" s="34" t="s">
        <v>39</v>
      </c>
      <c r="E966" s="34" t="s">
        <v>320</v>
      </c>
      <c r="F966" s="34"/>
      <c r="G966" s="184">
        <f t="shared" ref="G966:L966" si="658">G967</f>
        <v>0</v>
      </c>
      <c r="H966" s="163">
        <f t="shared" si="658"/>
        <v>0</v>
      </c>
      <c r="I966" s="164">
        <f t="shared" si="658"/>
        <v>0</v>
      </c>
      <c r="J966" s="164">
        <f t="shared" si="658"/>
        <v>0</v>
      </c>
      <c r="K966" s="163">
        <f t="shared" si="658"/>
        <v>0</v>
      </c>
      <c r="L966" s="163">
        <f t="shared" si="658"/>
        <v>0</v>
      </c>
    </row>
    <row r="967" spans="1:12" ht="25.5" x14ac:dyDescent="0.25">
      <c r="A967" s="98" t="s">
        <v>6</v>
      </c>
      <c r="B967" s="34" t="s">
        <v>42</v>
      </c>
      <c r="C967" s="34" t="s">
        <v>45</v>
      </c>
      <c r="D967" s="34" t="s">
        <v>39</v>
      </c>
      <c r="E967" s="34" t="s">
        <v>321</v>
      </c>
      <c r="F967" s="34"/>
      <c r="G967" s="184">
        <f>G970+G968</f>
        <v>0</v>
      </c>
      <c r="H967" s="163">
        <f t="shared" ref="H967:L967" si="659">H970+H968</f>
        <v>0</v>
      </c>
      <c r="I967" s="164">
        <f t="shared" si="659"/>
        <v>0</v>
      </c>
      <c r="J967" s="164">
        <f t="shared" si="659"/>
        <v>0</v>
      </c>
      <c r="K967" s="163">
        <f t="shared" si="659"/>
        <v>0</v>
      </c>
      <c r="L967" s="163">
        <f t="shared" si="659"/>
        <v>0</v>
      </c>
    </row>
    <row r="968" spans="1:12" ht="51" x14ac:dyDescent="0.25">
      <c r="A968" s="98" t="s">
        <v>927</v>
      </c>
      <c r="B968" s="34" t="s">
        <v>42</v>
      </c>
      <c r="C968" s="34" t="s">
        <v>45</v>
      </c>
      <c r="D968" s="34" t="s">
        <v>39</v>
      </c>
      <c r="E968" s="34" t="s">
        <v>366</v>
      </c>
      <c r="F968" s="34"/>
      <c r="G968" s="184">
        <f>G969</f>
        <v>0</v>
      </c>
      <c r="H968" s="163">
        <f t="shared" ref="H968:L968" si="660">H969</f>
        <v>0</v>
      </c>
      <c r="I968" s="164">
        <f t="shared" si="660"/>
        <v>0</v>
      </c>
      <c r="J968" s="164">
        <f t="shared" si="660"/>
        <v>0</v>
      </c>
      <c r="K968" s="163">
        <f t="shared" si="660"/>
        <v>0</v>
      </c>
      <c r="L968" s="163">
        <f t="shared" si="660"/>
        <v>0</v>
      </c>
    </row>
    <row r="969" spans="1:12" x14ac:dyDescent="0.25">
      <c r="A969" s="374" t="s">
        <v>14</v>
      </c>
      <c r="B969" s="34" t="s">
        <v>42</v>
      </c>
      <c r="C969" s="34" t="s">
        <v>45</v>
      </c>
      <c r="D969" s="34" t="s">
        <v>39</v>
      </c>
      <c r="E969" s="34" t="s">
        <v>366</v>
      </c>
      <c r="F969" s="34" t="s">
        <v>13</v>
      </c>
      <c r="G969" s="184"/>
      <c r="H969" s="163"/>
      <c r="I969" s="164"/>
      <c r="J969" s="164"/>
      <c r="K969" s="163">
        <f>G969+I969</f>
        <v>0</v>
      </c>
      <c r="L969" s="163">
        <f>H969+J969</f>
        <v>0</v>
      </c>
    </row>
    <row r="970" spans="1:12" ht="51" x14ac:dyDescent="0.25">
      <c r="A970" s="50" t="s">
        <v>641</v>
      </c>
      <c r="B970" s="34" t="s">
        <v>42</v>
      </c>
      <c r="C970" s="34" t="s">
        <v>45</v>
      </c>
      <c r="D970" s="34" t="s">
        <v>39</v>
      </c>
      <c r="E970" s="34" t="s">
        <v>642</v>
      </c>
      <c r="F970" s="34"/>
      <c r="G970" s="184">
        <f t="shared" ref="G970:L970" si="661">SUM(G971:G971)</f>
        <v>0</v>
      </c>
      <c r="H970" s="163">
        <f t="shared" si="661"/>
        <v>0</v>
      </c>
      <c r="I970" s="164">
        <f t="shared" si="661"/>
        <v>0</v>
      </c>
      <c r="J970" s="164">
        <f t="shared" si="661"/>
        <v>0</v>
      </c>
      <c r="K970" s="163">
        <f t="shared" si="661"/>
        <v>0</v>
      </c>
      <c r="L970" s="163">
        <f t="shared" si="661"/>
        <v>0</v>
      </c>
    </row>
    <row r="971" spans="1:12" ht="25.5" x14ac:dyDescent="0.25">
      <c r="A971" s="374" t="s">
        <v>16</v>
      </c>
      <c r="B971" s="34" t="s">
        <v>42</v>
      </c>
      <c r="C971" s="34" t="s">
        <v>45</v>
      </c>
      <c r="D971" s="34" t="s">
        <v>39</v>
      </c>
      <c r="E971" s="34" t="s">
        <v>642</v>
      </c>
      <c r="F971" s="34" t="s">
        <v>15</v>
      </c>
      <c r="G971" s="184"/>
      <c r="H971" s="163"/>
      <c r="I971" s="164"/>
      <c r="J971" s="164"/>
      <c r="K971" s="163">
        <f t="shared" si="589"/>
        <v>0</v>
      </c>
      <c r="L971" s="163">
        <f t="shared" si="590"/>
        <v>0</v>
      </c>
    </row>
    <row r="972" spans="1:12" x14ac:dyDescent="0.25">
      <c r="A972" s="374" t="s">
        <v>49</v>
      </c>
      <c r="B972" s="34" t="s">
        <v>42</v>
      </c>
      <c r="C972" s="34" t="s">
        <v>45</v>
      </c>
      <c r="D972" s="34" t="s">
        <v>36</v>
      </c>
      <c r="E972" s="34"/>
      <c r="F972" s="34"/>
      <c r="G972" s="184">
        <f>G973+G978+G1058</f>
        <v>81250762.530000001</v>
      </c>
      <c r="H972" s="184">
        <f t="shared" ref="H972:L972" si="662">H973+H978+H1058</f>
        <v>21260525.82</v>
      </c>
      <c r="I972" s="184">
        <f t="shared" si="662"/>
        <v>370000</v>
      </c>
      <c r="J972" s="184">
        <f t="shared" si="662"/>
        <v>0</v>
      </c>
      <c r="K972" s="184">
        <f t="shared" si="662"/>
        <v>81620762.530000001</v>
      </c>
      <c r="L972" s="184">
        <f t="shared" si="662"/>
        <v>21260525.82</v>
      </c>
    </row>
    <row r="973" spans="1:12" ht="25.5" x14ac:dyDescent="0.25">
      <c r="A973" s="375" t="s">
        <v>384</v>
      </c>
      <c r="B973" s="34" t="s">
        <v>42</v>
      </c>
      <c r="C973" s="34" t="s">
        <v>45</v>
      </c>
      <c r="D973" s="34" t="s">
        <v>36</v>
      </c>
      <c r="E973" s="34" t="s">
        <v>330</v>
      </c>
      <c r="F973" s="34"/>
      <c r="G973" s="184">
        <f t="shared" ref="G973:L976" si="663">G974</f>
        <v>0</v>
      </c>
      <c r="H973" s="163">
        <f t="shared" si="663"/>
        <v>0</v>
      </c>
      <c r="I973" s="164">
        <f t="shared" si="663"/>
        <v>0</v>
      </c>
      <c r="J973" s="164">
        <f t="shared" si="663"/>
        <v>0</v>
      </c>
      <c r="K973" s="163">
        <f t="shared" si="663"/>
        <v>0</v>
      </c>
      <c r="L973" s="163">
        <f t="shared" si="663"/>
        <v>0</v>
      </c>
    </row>
    <row r="974" spans="1:12" ht="38.25" x14ac:dyDescent="0.25">
      <c r="A974" s="374" t="s">
        <v>510</v>
      </c>
      <c r="B974" s="34" t="s">
        <v>42</v>
      </c>
      <c r="C974" s="34" t="s">
        <v>45</v>
      </c>
      <c r="D974" s="34" t="s">
        <v>36</v>
      </c>
      <c r="E974" s="34" t="s">
        <v>643</v>
      </c>
      <c r="F974" s="34"/>
      <c r="G974" s="184">
        <f>G975</f>
        <v>0</v>
      </c>
      <c r="H974" s="163">
        <f>H975</f>
        <v>0</v>
      </c>
      <c r="I974" s="164">
        <f t="shared" si="663"/>
        <v>0</v>
      </c>
      <c r="J974" s="164">
        <f t="shared" si="663"/>
        <v>0</v>
      </c>
      <c r="K974" s="163">
        <f t="shared" si="663"/>
        <v>0</v>
      </c>
      <c r="L974" s="163">
        <f t="shared" si="663"/>
        <v>0</v>
      </c>
    </row>
    <row r="975" spans="1:12" ht="38.25" x14ac:dyDescent="0.25">
      <c r="A975" s="374" t="s">
        <v>644</v>
      </c>
      <c r="B975" s="34" t="s">
        <v>42</v>
      </c>
      <c r="C975" s="34" t="s">
        <v>45</v>
      </c>
      <c r="D975" s="34" t="s">
        <v>36</v>
      </c>
      <c r="E975" s="34" t="s">
        <v>645</v>
      </c>
      <c r="F975" s="34"/>
      <c r="G975" s="184">
        <f>G976</f>
        <v>0</v>
      </c>
      <c r="H975" s="163">
        <f>H976</f>
        <v>0</v>
      </c>
      <c r="I975" s="164">
        <f t="shared" si="663"/>
        <v>0</v>
      </c>
      <c r="J975" s="164">
        <f t="shared" si="663"/>
        <v>0</v>
      </c>
      <c r="K975" s="163">
        <f t="shared" si="663"/>
        <v>0</v>
      </c>
      <c r="L975" s="163">
        <f t="shared" si="663"/>
        <v>0</v>
      </c>
    </row>
    <row r="976" spans="1:12" x14ac:dyDescent="0.25">
      <c r="A976" s="50" t="s">
        <v>23</v>
      </c>
      <c r="B976" s="34" t="s">
        <v>42</v>
      </c>
      <c r="C976" s="34" t="s">
        <v>45</v>
      </c>
      <c r="D976" s="34" t="s">
        <v>36</v>
      </c>
      <c r="E976" s="34" t="s">
        <v>646</v>
      </c>
      <c r="F976" s="34"/>
      <c r="G976" s="184">
        <f t="shared" si="663"/>
        <v>0</v>
      </c>
      <c r="H976" s="163">
        <f t="shared" si="663"/>
        <v>0</v>
      </c>
      <c r="I976" s="164">
        <f t="shared" si="663"/>
        <v>0</v>
      </c>
      <c r="J976" s="164">
        <f t="shared" si="663"/>
        <v>0</v>
      </c>
      <c r="K976" s="163">
        <f t="shared" si="663"/>
        <v>0</v>
      </c>
      <c r="L976" s="163">
        <f t="shared" si="663"/>
        <v>0</v>
      </c>
    </row>
    <row r="977" spans="1:12" ht="25.5" x14ac:dyDescent="0.25">
      <c r="A977" s="374" t="s">
        <v>16</v>
      </c>
      <c r="B977" s="34" t="s">
        <v>42</v>
      </c>
      <c r="C977" s="34" t="s">
        <v>45</v>
      </c>
      <c r="D977" s="34" t="s">
        <v>36</v>
      </c>
      <c r="E977" s="34" t="s">
        <v>646</v>
      </c>
      <c r="F977" s="34" t="s">
        <v>15</v>
      </c>
      <c r="G977" s="184">
        <v>0</v>
      </c>
      <c r="H977" s="163"/>
      <c r="I977" s="164">
        <v>0</v>
      </c>
      <c r="J977" s="164"/>
      <c r="K977" s="163">
        <f t="shared" si="589"/>
        <v>0</v>
      </c>
      <c r="L977" s="163">
        <f t="shared" si="590"/>
        <v>0</v>
      </c>
    </row>
    <row r="978" spans="1:12" ht="25.5" x14ac:dyDescent="0.25">
      <c r="A978" s="374" t="s">
        <v>500</v>
      </c>
      <c r="B978" s="34">
        <v>731</v>
      </c>
      <c r="C978" s="34" t="s">
        <v>45</v>
      </c>
      <c r="D978" s="34" t="s">
        <v>36</v>
      </c>
      <c r="E978" s="34" t="s">
        <v>602</v>
      </c>
      <c r="F978" s="34"/>
      <c r="G978" s="184">
        <f>G979+G990+G1032+G1047</f>
        <v>49784082.530000001</v>
      </c>
      <c r="H978" s="163">
        <f t="shared" ref="H978:L978" si="664">H979+H990+H1032+H1047</f>
        <v>2058825.82</v>
      </c>
      <c r="I978" s="164">
        <f t="shared" si="664"/>
        <v>370000</v>
      </c>
      <c r="J978" s="164">
        <f t="shared" si="664"/>
        <v>0</v>
      </c>
      <c r="K978" s="163">
        <f t="shared" si="664"/>
        <v>50154082.530000001</v>
      </c>
      <c r="L978" s="163">
        <f t="shared" si="664"/>
        <v>2058825.82</v>
      </c>
    </row>
    <row r="979" spans="1:12" ht="25.5" x14ac:dyDescent="0.25">
      <c r="A979" s="374" t="s">
        <v>512</v>
      </c>
      <c r="B979" s="34">
        <v>731</v>
      </c>
      <c r="C979" s="34" t="s">
        <v>45</v>
      </c>
      <c r="D979" s="34" t="s">
        <v>36</v>
      </c>
      <c r="E979" s="34" t="s">
        <v>647</v>
      </c>
      <c r="F979" s="34"/>
      <c r="G979" s="184">
        <f>G980+G987</f>
        <v>15764068.67</v>
      </c>
      <c r="H979" s="163">
        <f t="shared" ref="H979:L979" si="665">H980+H987</f>
        <v>0</v>
      </c>
      <c r="I979" s="164">
        <f t="shared" si="665"/>
        <v>-60000</v>
      </c>
      <c r="J979" s="164">
        <f t="shared" si="665"/>
        <v>0</v>
      </c>
      <c r="K979" s="163">
        <f t="shared" si="665"/>
        <v>15704068.669999998</v>
      </c>
      <c r="L979" s="163">
        <f t="shared" si="665"/>
        <v>0</v>
      </c>
    </row>
    <row r="980" spans="1:12" ht="25.5" x14ac:dyDescent="0.25">
      <c r="A980" s="374" t="s">
        <v>648</v>
      </c>
      <c r="B980" s="34">
        <v>731</v>
      </c>
      <c r="C980" s="34" t="s">
        <v>45</v>
      </c>
      <c r="D980" s="34" t="s">
        <v>36</v>
      </c>
      <c r="E980" s="34" t="s">
        <v>649</v>
      </c>
      <c r="F980" s="34"/>
      <c r="G980" s="184">
        <f>G981+G983+G985</f>
        <v>14651549.67</v>
      </c>
      <c r="H980" s="163">
        <f t="shared" ref="H980:L980" si="666">H981+H983+H985</f>
        <v>0</v>
      </c>
      <c r="I980" s="164">
        <f t="shared" si="666"/>
        <v>-60000</v>
      </c>
      <c r="J980" s="164">
        <f t="shared" si="666"/>
        <v>0</v>
      </c>
      <c r="K980" s="163">
        <f t="shared" si="666"/>
        <v>14591549.669999998</v>
      </c>
      <c r="L980" s="163">
        <f t="shared" si="666"/>
        <v>0</v>
      </c>
    </row>
    <row r="981" spans="1:12" ht="25.5" x14ac:dyDescent="0.25">
      <c r="A981" s="374" t="s">
        <v>650</v>
      </c>
      <c r="B981" s="34">
        <v>731</v>
      </c>
      <c r="C981" s="34" t="s">
        <v>45</v>
      </c>
      <c r="D981" s="34" t="s">
        <v>36</v>
      </c>
      <c r="E981" s="34" t="s">
        <v>654</v>
      </c>
      <c r="F981" s="34"/>
      <c r="G981" s="184">
        <f>G982</f>
        <v>9984268.6699999999</v>
      </c>
      <c r="H981" s="163">
        <f t="shared" ref="H981:L981" si="667">H982</f>
        <v>0</v>
      </c>
      <c r="I981" s="164">
        <f t="shared" si="667"/>
        <v>-40935.46</v>
      </c>
      <c r="J981" s="164">
        <f t="shared" si="667"/>
        <v>0</v>
      </c>
      <c r="K981" s="163">
        <f t="shared" si="667"/>
        <v>9943333.209999999</v>
      </c>
      <c r="L981" s="163">
        <f t="shared" si="667"/>
        <v>0</v>
      </c>
    </row>
    <row r="982" spans="1:12" ht="25.5" x14ac:dyDescent="0.25">
      <c r="A982" s="374" t="s">
        <v>16</v>
      </c>
      <c r="B982" s="34">
        <v>731</v>
      </c>
      <c r="C982" s="34" t="s">
        <v>45</v>
      </c>
      <c r="D982" s="34" t="s">
        <v>36</v>
      </c>
      <c r="E982" s="34" t="s">
        <v>654</v>
      </c>
      <c r="F982" s="34" t="s">
        <v>15</v>
      </c>
      <c r="G982" s="184">
        <v>9984268.6699999999</v>
      </c>
      <c r="H982" s="163"/>
      <c r="I982" s="164">
        <v>-40935.46</v>
      </c>
      <c r="J982" s="164"/>
      <c r="K982" s="163">
        <f t="shared" si="589"/>
        <v>9943333.209999999</v>
      </c>
      <c r="L982" s="163">
        <f t="shared" si="590"/>
        <v>0</v>
      </c>
    </row>
    <row r="983" spans="1:12" x14ac:dyDescent="0.25">
      <c r="A983" s="374" t="s">
        <v>651</v>
      </c>
      <c r="B983" s="34">
        <v>731</v>
      </c>
      <c r="C983" s="34" t="s">
        <v>45</v>
      </c>
      <c r="D983" s="34" t="s">
        <v>36</v>
      </c>
      <c r="E983" s="34" t="s">
        <v>655</v>
      </c>
      <c r="F983" s="34"/>
      <c r="G983" s="184">
        <f>G984</f>
        <v>4304200</v>
      </c>
      <c r="H983" s="163">
        <f>H984</f>
        <v>0</v>
      </c>
      <c r="I983" s="164">
        <f t="shared" ref="I983:L983" si="668">I984</f>
        <v>-19064.54</v>
      </c>
      <c r="J983" s="164">
        <f t="shared" si="668"/>
        <v>0</v>
      </c>
      <c r="K983" s="163">
        <f t="shared" si="668"/>
        <v>4285135.46</v>
      </c>
      <c r="L983" s="163">
        <f t="shared" si="668"/>
        <v>0</v>
      </c>
    </row>
    <row r="984" spans="1:12" ht="25.5" x14ac:dyDescent="0.25">
      <c r="A984" s="374" t="s">
        <v>16</v>
      </c>
      <c r="B984" s="34">
        <v>731</v>
      </c>
      <c r="C984" s="34" t="s">
        <v>45</v>
      </c>
      <c r="D984" s="34" t="s">
        <v>36</v>
      </c>
      <c r="E984" s="34" t="s">
        <v>655</v>
      </c>
      <c r="F984" s="34" t="s">
        <v>15</v>
      </c>
      <c r="G984" s="184">
        <v>4304200</v>
      </c>
      <c r="H984" s="163"/>
      <c r="I984" s="164">
        <v>-19064.54</v>
      </c>
      <c r="J984" s="164"/>
      <c r="K984" s="163">
        <f t="shared" si="589"/>
        <v>4285135.46</v>
      </c>
      <c r="L984" s="163">
        <f t="shared" si="590"/>
        <v>0</v>
      </c>
    </row>
    <row r="985" spans="1:12" x14ac:dyDescent="0.25">
      <c r="A985" s="374" t="s">
        <v>652</v>
      </c>
      <c r="B985" s="34">
        <v>731</v>
      </c>
      <c r="C985" s="34" t="s">
        <v>45</v>
      </c>
      <c r="D985" s="34" t="s">
        <v>36</v>
      </c>
      <c r="E985" s="34" t="s">
        <v>656</v>
      </c>
      <c r="F985" s="34"/>
      <c r="G985" s="184">
        <f>G986</f>
        <v>363081</v>
      </c>
      <c r="H985" s="163">
        <f>H986</f>
        <v>0</v>
      </c>
      <c r="I985" s="164">
        <f t="shared" ref="I985:L985" si="669">I986</f>
        <v>0</v>
      </c>
      <c r="J985" s="164">
        <f t="shared" si="669"/>
        <v>0</v>
      </c>
      <c r="K985" s="163">
        <f t="shared" si="669"/>
        <v>363081</v>
      </c>
      <c r="L985" s="163">
        <f t="shared" si="669"/>
        <v>0</v>
      </c>
    </row>
    <row r="986" spans="1:12" ht="25.5" x14ac:dyDescent="0.25">
      <c r="A986" s="374" t="s">
        <v>16</v>
      </c>
      <c r="B986" s="34">
        <v>731</v>
      </c>
      <c r="C986" s="34" t="s">
        <v>45</v>
      </c>
      <c r="D986" s="34" t="s">
        <v>36</v>
      </c>
      <c r="E986" s="34" t="s">
        <v>656</v>
      </c>
      <c r="F986" s="34" t="s">
        <v>15</v>
      </c>
      <c r="G986" s="184">
        <f>775600-412519</f>
        <v>363081</v>
      </c>
      <c r="H986" s="163"/>
      <c r="I986" s="164"/>
      <c r="J986" s="164"/>
      <c r="K986" s="163">
        <f t="shared" ref="K986:K1142" si="670">G986+I986</f>
        <v>363081</v>
      </c>
      <c r="L986" s="163">
        <f t="shared" ref="L986:L1142" si="671">H986+J986</f>
        <v>0</v>
      </c>
    </row>
    <row r="987" spans="1:12" ht="25.5" x14ac:dyDescent="0.25">
      <c r="A987" s="374" t="s">
        <v>653</v>
      </c>
      <c r="B987" s="34">
        <v>731</v>
      </c>
      <c r="C987" s="34" t="s">
        <v>45</v>
      </c>
      <c r="D987" s="34" t="s">
        <v>36</v>
      </c>
      <c r="E987" s="34" t="s">
        <v>657</v>
      </c>
      <c r="F987" s="34"/>
      <c r="G987" s="184">
        <f>G988</f>
        <v>1112519</v>
      </c>
      <c r="H987" s="163">
        <f>H988</f>
        <v>0</v>
      </c>
      <c r="I987" s="164">
        <f t="shared" ref="I987:L988" si="672">I988</f>
        <v>0</v>
      </c>
      <c r="J987" s="164">
        <f t="shared" si="672"/>
        <v>0</v>
      </c>
      <c r="K987" s="163">
        <f t="shared" si="672"/>
        <v>1112519</v>
      </c>
      <c r="L987" s="163">
        <f t="shared" si="672"/>
        <v>0</v>
      </c>
    </row>
    <row r="988" spans="1:12" x14ac:dyDescent="0.25">
      <c r="A988" s="374" t="s">
        <v>355</v>
      </c>
      <c r="B988" s="34">
        <v>731</v>
      </c>
      <c r="C988" s="34" t="s">
        <v>45</v>
      </c>
      <c r="D988" s="34" t="s">
        <v>36</v>
      </c>
      <c r="E988" s="34" t="s">
        <v>782</v>
      </c>
      <c r="F988" s="34"/>
      <c r="G988" s="184">
        <f>G989</f>
        <v>1112519</v>
      </c>
      <c r="H988" s="163">
        <f>H989</f>
        <v>0</v>
      </c>
      <c r="I988" s="164">
        <f t="shared" si="672"/>
        <v>0</v>
      </c>
      <c r="J988" s="164">
        <f t="shared" si="672"/>
        <v>0</v>
      </c>
      <c r="K988" s="163">
        <f t="shared" si="672"/>
        <v>1112519</v>
      </c>
      <c r="L988" s="163">
        <f t="shared" si="672"/>
        <v>0</v>
      </c>
    </row>
    <row r="989" spans="1:12" ht="25.5" x14ac:dyDescent="0.25">
      <c r="A989" s="374" t="s">
        <v>16</v>
      </c>
      <c r="B989" s="34">
        <v>731</v>
      </c>
      <c r="C989" s="34" t="s">
        <v>45</v>
      </c>
      <c r="D989" s="34" t="s">
        <v>36</v>
      </c>
      <c r="E989" s="34" t="s">
        <v>782</v>
      </c>
      <c r="F989" s="34" t="s">
        <v>15</v>
      </c>
      <c r="G989" s="184">
        <f>700000+412519</f>
        <v>1112519</v>
      </c>
      <c r="H989" s="163"/>
      <c r="I989" s="164"/>
      <c r="J989" s="164"/>
      <c r="K989" s="163">
        <f t="shared" si="670"/>
        <v>1112519</v>
      </c>
      <c r="L989" s="163">
        <f t="shared" si="671"/>
        <v>0</v>
      </c>
    </row>
    <row r="990" spans="1:12" ht="25.5" x14ac:dyDescent="0.25">
      <c r="A990" s="374" t="s">
        <v>511</v>
      </c>
      <c r="B990" s="34">
        <v>731</v>
      </c>
      <c r="C990" s="34" t="s">
        <v>45</v>
      </c>
      <c r="D990" s="34" t="s">
        <v>36</v>
      </c>
      <c r="E990" s="34" t="s">
        <v>603</v>
      </c>
      <c r="F990" s="34"/>
      <c r="G990" s="184">
        <f t="shared" ref="G990:L990" si="673">G991+G1015+G1024+G1029+G1006</f>
        <v>26978596.59</v>
      </c>
      <c r="H990" s="163">
        <f t="shared" si="673"/>
        <v>104035.22</v>
      </c>
      <c r="I990" s="164">
        <f>I991+I1015+I1024+I1029+I1006</f>
        <v>355000</v>
      </c>
      <c r="J990" s="164">
        <f t="shared" si="673"/>
        <v>0</v>
      </c>
      <c r="K990" s="163">
        <f t="shared" si="673"/>
        <v>27333596.59</v>
      </c>
      <c r="L990" s="163">
        <f t="shared" si="673"/>
        <v>104035.22</v>
      </c>
    </row>
    <row r="991" spans="1:12" ht="38.25" x14ac:dyDescent="0.25">
      <c r="A991" s="374" t="s">
        <v>659</v>
      </c>
      <c r="B991" s="34">
        <v>731</v>
      </c>
      <c r="C991" s="34" t="s">
        <v>45</v>
      </c>
      <c r="D991" s="34" t="s">
        <v>36</v>
      </c>
      <c r="E991" s="34" t="s">
        <v>661</v>
      </c>
      <c r="F991" s="34"/>
      <c r="G991" s="184">
        <f>G994+G996+G1002+G1000+G992+G1004+G998</f>
        <v>8561246.6400000006</v>
      </c>
      <c r="H991" s="377">
        <f t="shared" ref="H991:L991" si="674">H994+H996+H1002+H1000+H992+H1004+H998</f>
        <v>0</v>
      </c>
      <c r="I991" s="377">
        <f t="shared" si="674"/>
        <v>295000</v>
      </c>
      <c r="J991" s="377">
        <f t="shared" si="674"/>
        <v>0</v>
      </c>
      <c r="K991" s="377">
        <f t="shared" si="674"/>
        <v>8856246.6400000006</v>
      </c>
      <c r="L991" s="377">
        <f t="shared" si="674"/>
        <v>0</v>
      </c>
    </row>
    <row r="992" spans="1:12" ht="25.5" x14ac:dyDescent="0.25">
      <c r="A992" s="374" t="s">
        <v>1119</v>
      </c>
      <c r="B992" s="34">
        <v>731</v>
      </c>
      <c r="C992" s="34" t="s">
        <v>45</v>
      </c>
      <c r="D992" s="34" t="s">
        <v>36</v>
      </c>
      <c r="E992" s="34" t="s">
        <v>979</v>
      </c>
      <c r="F992" s="34"/>
      <c r="G992" s="184">
        <f>G993</f>
        <v>0</v>
      </c>
      <c r="H992" s="163">
        <f t="shared" ref="H992:L992" si="675">H993</f>
        <v>0</v>
      </c>
      <c r="I992" s="164">
        <f t="shared" si="675"/>
        <v>0</v>
      </c>
      <c r="J992" s="164">
        <f t="shared" si="675"/>
        <v>0</v>
      </c>
      <c r="K992" s="163">
        <f t="shared" si="675"/>
        <v>0</v>
      </c>
      <c r="L992" s="163">
        <f t="shared" si="675"/>
        <v>0</v>
      </c>
    </row>
    <row r="993" spans="1:12" ht="25.5" x14ac:dyDescent="0.25">
      <c r="A993" s="374" t="s">
        <v>16</v>
      </c>
      <c r="B993" s="34">
        <v>731</v>
      </c>
      <c r="C993" s="34" t="s">
        <v>45</v>
      </c>
      <c r="D993" s="34" t="s">
        <v>36</v>
      </c>
      <c r="E993" s="34" t="s">
        <v>979</v>
      </c>
      <c r="F993" s="34" t="s">
        <v>15</v>
      </c>
      <c r="G993" s="184"/>
      <c r="H993" s="163"/>
      <c r="I993" s="164"/>
      <c r="J993" s="164"/>
      <c r="K993" s="163">
        <f>G993+I993</f>
        <v>0</v>
      </c>
      <c r="L993" s="163">
        <f>H993+J993</f>
        <v>0</v>
      </c>
    </row>
    <row r="994" spans="1:12" ht="25.5" x14ac:dyDescent="0.25">
      <c r="A994" s="374" t="s">
        <v>660</v>
      </c>
      <c r="B994" s="34">
        <v>731</v>
      </c>
      <c r="C994" s="34" t="s">
        <v>45</v>
      </c>
      <c r="D994" s="34" t="s">
        <v>36</v>
      </c>
      <c r="E994" s="34" t="s">
        <v>662</v>
      </c>
      <c r="F994" s="34"/>
      <c r="G994" s="184">
        <f>G995</f>
        <v>7969752.6799999997</v>
      </c>
      <c r="H994" s="163">
        <f>H995</f>
        <v>0</v>
      </c>
      <c r="I994" s="164">
        <f t="shared" ref="I994:L994" si="676">I995</f>
        <v>295000</v>
      </c>
      <c r="J994" s="164">
        <f t="shared" si="676"/>
        <v>0</v>
      </c>
      <c r="K994" s="163">
        <f t="shared" si="676"/>
        <v>8264752.6799999997</v>
      </c>
      <c r="L994" s="163">
        <f t="shared" si="676"/>
        <v>0</v>
      </c>
    </row>
    <row r="995" spans="1:12" ht="25.5" x14ac:dyDescent="0.25">
      <c r="A995" s="374" t="s">
        <v>16</v>
      </c>
      <c r="B995" s="34">
        <v>731</v>
      </c>
      <c r="C995" s="34" t="s">
        <v>45</v>
      </c>
      <c r="D995" s="34" t="s">
        <v>36</v>
      </c>
      <c r="E995" s="34" t="s">
        <v>662</v>
      </c>
      <c r="F995" s="34" t="s">
        <v>15</v>
      </c>
      <c r="G995" s="184">
        <v>7969752.6799999997</v>
      </c>
      <c r="H995" s="163"/>
      <c r="I995" s="164">
        <v>295000</v>
      </c>
      <c r="J995" s="164"/>
      <c r="K995" s="163">
        <f t="shared" si="670"/>
        <v>8264752.6799999997</v>
      </c>
      <c r="L995" s="163">
        <f t="shared" si="671"/>
        <v>0</v>
      </c>
    </row>
    <row r="996" spans="1:12" x14ac:dyDescent="0.25">
      <c r="A996" s="374" t="s">
        <v>855</v>
      </c>
      <c r="B996" s="34">
        <v>731</v>
      </c>
      <c r="C996" s="34" t="s">
        <v>45</v>
      </c>
      <c r="D996" s="34" t="s">
        <v>36</v>
      </c>
      <c r="E996" s="34" t="s">
        <v>856</v>
      </c>
      <c r="F996" s="34"/>
      <c r="G996" s="184">
        <f>G997</f>
        <v>500000</v>
      </c>
      <c r="H996" s="163">
        <f t="shared" ref="H996" si="677">H997</f>
        <v>0</v>
      </c>
      <c r="I996" s="164">
        <f t="shared" ref="I996" si="678">I997</f>
        <v>0</v>
      </c>
      <c r="J996" s="164">
        <f t="shared" ref="J996" si="679">J997</f>
        <v>0</v>
      </c>
      <c r="K996" s="163">
        <f t="shared" ref="K996" si="680">K997</f>
        <v>500000</v>
      </c>
      <c r="L996" s="163">
        <f t="shared" ref="L996" si="681">L997</f>
        <v>0</v>
      </c>
    </row>
    <row r="997" spans="1:12" ht="25.5" x14ac:dyDescent="0.25">
      <c r="A997" s="374" t="s">
        <v>16</v>
      </c>
      <c r="B997" s="34">
        <v>731</v>
      </c>
      <c r="C997" s="34" t="s">
        <v>45</v>
      </c>
      <c r="D997" s="34" t="s">
        <v>36</v>
      </c>
      <c r="E997" s="34" t="s">
        <v>856</v>
      </c>
      <c r="F997" s="34" t="s">
        <v>15</v>
      </c>
      <c r="G997" s="184">
        <v>500000</v>
      </c>
      <c r="H997" s="163"/>
      <c r="I997" s="164"/>
      <c r="J997" s="164"/>
      <c r="K997" s="163">
        <f>G997+I997</f>
        <v>500000</v>
      </c>
      <c r="L997" s="163">
        <f>H997+J997</f>
        <v>0</v>
      </c>
    </row>
    <row r="998" spans="1:12" x14ac:dyDescent="0.25">
      <c r="A998" s="374" t="s">
        <v>1260</v>
      </c>
      <c r="B998" s="372">
        <v>731</v>
      </c>
      <c r="C998" s="372" t="s">
        <v>45</v>
      </c>
      <c r="D998" s="372" t="s">
        <v>36</v>
      </c>
      <c r="E998" s="372" t="s">
        <v>1261</v>
      </c>
      <c r="F998" s="372"/>
      <c r="G998" s="377">
        <f>G999</f>
        <v>69765.960000000006</v>
      </c>
      <c r="H998" s="377">
        <f t="shared" ref="H998:L998" si="682">H999</f>
        <v>0</v>
      </c>
      <c r="I998" s="377">
        <f t="shared" si="682"/>
        <v>0</v>
      </c>
      <c r="J998" s="377">
        <f t="shared" si="682"/>
        <v>0</v>
      </c>
      <c r="K998" s="377">
        <f t="shared" si="682"/>
        <v>69765.960000000006</v>
      </c>
      <c r="L998" s="377">
        <f t="shared" si="682"/>
        <v>0</v>
      </c>
    </row>
    <row r="999" spans="1:12" ht="25.5" x14ac:dyDescent="0.25">
      <c r="A999" s="374" t="s">
        <v>16</v>
      </c>
      <c r="B999" s="372">
        <v>731</v>
      </c>
      <c r="C999" s="372" t="s">
        <v>45</v>
      </c>
      <c r="D999" s="372" t="s">
        <v>36</v>
      </c>
      <c r="E999" s="372" t="s">
        <v>1261</v>
      </c>
      <c r="F999" s="372" t="s">
        <v>15</v>
      </c>
      <c r="G999" s="377">
        <v>69765.960000000006</v>
      </c>
      <c r="H999" s="377">
        <v>0</v>
      </c>
      <c r="I999" s="378"/>
      <c r="J999" s="378"/>
      <c r="K999" s="377">
        <f>G999+I999</f>
        <v>69765.960000000006</v>
      </c>
      <c r="L999" s="377">
        <f>H999+J999</f>
        <v>0</v>
      </c>
    </row>
    <row r="1000" spans="1:12" x14ac:dyDescent="0.25">
      <c r="A1000" s="374" t="s">
        <v>789</v>
      </c>
      <c r="B1000" s="34">
        <v>731</v>
      </c>
      <c r="C1000" s="34" t="s">
        <v>45</v>
      </c>
      <c r="D1000" s="34" t="s">
        <v>36</v>
      </c>
      <c r="E1000" s="34" t="s">
        <v>977</v>
      </c>
      <c r="F1000" s="34"/>
      <c r="G1000" s="184">
        <f>G1001</f>
        <v>21728</v>
      </c>
      <c r="H1000" s="163">
        <f t="shared" ref="H1000:L1000" si="683">H1001</f>
        <v>0</v>
      </c>
      <c r="I1000" s="164">
        <f t="shared" si="683"/>
        <v>0</v>
      </c>
      <c r="J1000" s="164">
        <f t="shared" si="683"/>
        <v>0</v>
      </c>
      <c r="K1000" s="163">
        <f t="shared" si="683"/>
        <v>21728</v>
      </c>
      <c r="L1000" s="163">
        <f t="shared" si="683"/>
        <v>0</v>
      </c>
    </row>
    <row r="1001" spans="1:12" ht="25.5" x14ac:dyDescent="0.25">
      <c r="A1001" s="374" t="s">
        <v>16</v>
      </c>
      <c r="B1001" s="34">
        <v>731</v>
      </c>
      <c r="C1001" s="34" t="s">
        <v>45</v>
      </c>
      <c r="D1001" s="34" t="s">
        <v>36</v>
      </c>
      <c r="E1001" s="34" t="s">
        <v>977</v>
      </c>
      <c r="F1001" s="34" t="s">
        <v>15</v>
      </c>
      <c r="G1001" s="184">
        <v>21728</v>
      </c>
      <c r="H1001" s="163"/>
      <c r="I1001" s="164"/>
      <c r="J1001" s="164"/>
      <c r="K1001" s="163">
        <f>G1001+I1001</f>
        <v>21728</v>
      </c>
      <c r="L1001" s="163">
        <f>H1001+J1001</f>
        <v>0</v>
      </c>
    </row>
    <row r="1002" spans="1:12" ht="25.5" x14ac:dyDescent="0.25">
      <c r="A1002" s="374" t="s">
        <v>974</v>
      </c>
      <c r="B1002" s="34">
        <v>731</v>
      </c>
      <c r="C1002" s="34" t="s">
        <v>45</v>
      </c>
      <c r="D1002" s="34" t="s">
        <v>36</v>
      </c>
      <c r="E1002" s="34" t="s">
        <v>975</v>
      </c>
      <c r="F1002" s="34"/>
      <c r="G1002" s="184">
        <f>G1003</f>
        <v>0</v>
      </c>
      <c r="H1002" s="163">
        <f t="shared" ref="H1002:L1002" si="684">H1003</f>
        <v>0</v>
      </c>
      <c r="I1002" s="164">
        <f t="shared" si="684"/>
        <v>0</v>
      </c>
      <c r="J1002" s="164">
        <f t="shared" si="684"/>
        <v>0</v>
      </c>
      <c r="K1002" s="163">
        <f t="shared" si="684"/>
        <v>0</v>
      </c>
      <c r="L1002" s="163">
        <f t="shared" si="684"/>
        <v>0</v>
      </c>
    </row>
    <row r="1003" spans="1:12" ht="25.5" x14ac:dyDescent="0.25">
      <c r="A1003" s="374" t="s">
        <v>16</v>
      </c>
      <c r="B1003" s="34">
        <v>731</v>
      </c>
      <c r="C1003" s="34" t="s">
        <v>45</v>
      </c>
      <c r="D1003" s="34" t="s">
        <v>36</v>
      </c>
      <c r="E1003" s="34" t="s">
        <v>975</v>
      </c>
      <c r="F1003" s="34" t="s">
        <v>15</v>
      </c>
      <c r="G1003" s="184"/>
      <c r="H1003" s="163"/>
      <c r="I1003" s="164"/>
      <c r="J1003" s="164"/>
      <c r="K1003" s="163">
        <f>G1003+I1003</f>
        <v>0</v>
      </c>
      <c r="L1003" s="163">
        <f>H1003+J1003</f>
        <v>0</v>
      </c>
    </row>
    <row r="1004" spans="1:12" ht="38.25" x14ac:dyDescent="0.25">
      <c r="A1004" s="374" t="s">
        <v>1120</v>
      </c>
      <c r="B1004" s="34">
        <v>731</v>
      </c>
      <c r="C1004" s="34" t="s">
        <v>45</v>
      </c>
      <c r="D1004" s="34" t="s">
        <v>36</v>
      </c>
      <c r="E1004" s="34" t="s">
        <v>980</v>
      </c>
      <c r="F1004" s="34"/>
      <c r="G1004" s="184">
        <f>G1005</f>
        <v>0</v>
      </c>
      <c r="H1004" s="163">
        <f t="shared" ref="H1004:L1004" si="685">H1005</f>
        <v>0</v>
      </c>
      <c r="I1004" s="164">
        <f t="shared" si="685"/>
        <v>0</v>
      </c>
      <c r="J1004" s="164">
        <f t="shared" si="685"/>
        <v>0</v>
      </c>
      <c r="K1004" s="163">
        <f t="shared" si="685"/>
        <v>0</v>
      </c>
      <c r="L1004" s="163">
        <f t="shared" si="685"/>
        <v>0</v>
      </c>
    </row>
    <row r="1005" spans="1:12" ht="25.5" x14ac:dyDescent="0.25">
      <c r="A1005" s="374" t="s">
        <v>16</v>
      </c>
      <c r="B1005" s="34">
        <v>731</v>
      </c>
      <c r="C1005" s="34" t="s">
        <v>45</v>
      </c>
      <c r="D1005" s="34" t="s">
        <v>36</v>
      </c>
      <c r="E1005" s="34" t="s">
        <v>980</v>
      </c>
      <c r="F1005" s="34" t="s">
        <v>15</v>
      </c>
      <c r="G1005" s="184"/>
      <c r="H1005" s="163"/>
      <c r="I1005" s="164"/>
      <c r="J1005" s="164"/>
      <c r="K1005" s="163">
        <f>G1005+I1005</f>
        <v>0</v>
      </c>
      <c r="L1005" s="163">
        <f>H1005+J1005</f>
        <v>0</v>
      </c>
    </row>
    <row r="1006" spans="1:12" ht="25.5" x14ac:dyDescent="0.25">
      <c r="A1006" s="374" t="s">
        <v>788</v>
      </c>
      <c r="B1006" s="34">
        <v>731</v>
      </c>
      <c r="C1006" s="34" t="s">
        <v>45</v>
      </c>
      <c r="D1006" s="34" t="s">
        <v>36</v>
      </c>
      <c r="E1006" s="34" t="s">
        <v>791</v>
      </c>
      <c r="F1006" s="34"/>
      <c r="G1006" s="184">
        <f>G1011+G1007+G1013+G1009</f>
        <v>900000</v>
      </c>
      <c r="H1006" s="163">
        <f t="shared" ref="H1006:L1006" si="686">H1011+H1007+H1013+H1009</f>
        <v>0</v>
      </c>
      <c r="I1006" s="164">
        <f>I1011+I1007+I1013+I1009</f>
        <v>60000</v>
      </c>
      <c r="J1006" s="164">
        <f t="shared" si="686"/>
        <v>0</v>
      </c>
      <c r="K1006" s="163">
        <f t="shared" si="686"/>
        <v>960000</v>
      </c>
      <c r="L1006" s="163">
        <f t="shared" si="686"/>
        <v>0</v>
      </c>
    </row>
    <row r="1007" spans="1:12" ht="25.5" x14ac:dyDescent="0.25">
      <c r="A1007" s="374" t="s">
        <v>660</v>
      </c>
      <c r="B1007" s="34">
        <v>731</v>
      </c>
      <c r="C1007" s="34" t="s">
        <v>45</v>
      </c>
      <c r="D1007" s="34" t="s">
        <v>36</v>
      </c>
      <c r="E1007" s="34" t="s">
        <v>792</v>
      </c>
      <c r="F1007" s="34"/>
      <c r="G1007" s="184">
        <f>G1008</f>
        <v>0</v>
      </c>
      <c r="H1007" s="163">
        <f t="shared" ref="H1007:L1007" si="687">H1008</f>
        <v>0</v>
      </c>
      <c r="I1007" s="164">
        <f t="shared" si="687"/>
        <v>0</v>
      </c>
      <c r="J1007" s="164">
        <f t="shared" si="687"/>
        <v>0</v>
      </c>
      <c r="K1007" s="163">
        <f t="shared" si="687"/>
        <v>0</v>
      </c>
      <c r="L1007" s="163">
        <f t="shared" si="687"/>
        <v>0</v>
      </c>
    </row>
    <row r="1008" spans="1:12" ht="25.5" x14ac:dyDescent="0.25">
      <c r="A1008" s="374" t="s">
        <v>16</v>
      </c>
      <c r="B1008" s="34">
        <v>731</v>
      </c>
      <c r="C1008" s="34" t="s">
        <v>45</v>
      </c>
      <c r="D1008" s="34" t="s">
        <v>36</v>
      </c>
      <c r="E1008" s="34" t="s">
        <v>792</v>
      </c>
      <c r="F1008" s="34" t="s">
        <v>15</v>
      </c>
      <c r="G1008" s="184"/>
      <c r="H1008" s="163"/>
      <c r="I1008" s="164"/>
      <c r="J1008" s="164"/>
      <c r="K1008" s="163">
        <f>G1008+I1008</f>
        <v>0</v>
      </c>
      <c r="L1008" s="163">
        <f>H1008+J1008</f>
        <v>0</v>
      </c>
    </row>
    <row r="1009" spans="1:12" x14ac:dyDescent="0.25">
      <c r="A1009" s="374" t="s">
        <v>855</v>
      </c>
      <c r="B1009" s="34">
        <v>731</v>
      </c>
      <c r="C1009" s="34" t="s">
        <v>45</v>
      </c>
      <c r="D1009" s="34" t="s">
        <v>36</v>
      </c>
      <c r="E1009" s="34" t="s">
        <v>992</v>
      </c>
      <c r="F1009" s="34"/>
      <c r="G1009" s="184">
        <f>G1010</f>
        <v>0</v>
      </c>
      <c r="H1009" s="163">
        <f t="shared" ref="H1009:L1009" si="688">H1010</f>
        <v>0</v>
      </c>
      <c r="I1009" s="164">
        <f t="shared" si="688"/>
        <v>0</v>
      </c>
      <c r="J1009" s="164">
        <f t="shared" si="688"/>
        <v>0</v>
      </c>
      <c r="K1009" s="163">
        <f t="shared" si="688"/>
        <v>0</v>
      </c>
      <c r="L1009" s="163">
        <f t="shared" si="688"/>
        <v>0</v>
      </c>
    </row>
    <row r="1010" spans="1:12" ht="25.5" x14ac:dyDescent="0.25">
      <c r="A1010" s="374" t="s">
        <v>16</v>
      </c>
      <c r="B1010" s="34">
        <v>731</v>
      </c>
      <c r="C1010" s="34" t="s">
        <v>45</v>
      </c>
      <c r="D1010" s="34" t="s">
        <v>36</v>
      </c>
      <c r="E1010" s="34" t="s">
        <v>992</v>
      </c>
      <c r="F1010" s="34" t="s">
        <v>15</v>
      </c>
      <c r="G1010" s="153"/>
      <c r="H1010" s="163"/>
      <c r="I1010" s="164"/>
      <c r="J1010" s="164"/>
      <c r="K1010" s="163">
        <f t="shared" ref="K1010" si="689">G1010+I1010</f>
        <v>0</v>
      </c>
      <c r="L1010" s="163">
        <f t="shared" ref="L1010" si="690">H1010+J1010</f>
        <v>0</v>
      </c>
    </row>
    <row r="1011" spans="1:12" x14ac:dyDescent="0.25">
      <c r="A1011" s="374" t="s">
        <v>789</v>
      </c>
      <c r="B1011" s="34">
        <v>731</v>
      </c>
      <c r="C1011" s="34" t="s">
        <v>45</v>
      </c>
      <c r="D1011" s="34" t="s">
        <v>36</v>
      </c>
      <c r="E1011" s="34" t="s">
        <v>790</v>
      </c>
      <c r="F1011" s="34"/>
      <c r="G1011" s="184">
        <f>G1012</f>
        <v>550000</v>
      </c>
      <c r="H1011" s="163">
        <f t="shared" ref="H1011:L1011" si="691">H1012</f>
        <v>0</v>
      </c>
      <c r="I1011" s="164">
        <f t="shared" si="691"/>
        <v>0</v>
      </c>
      <c r="J1011" s="164">
        <f t="shared" si="691"/>
        <v>0</v>
      </c>
      <c r="K1011" s="163">
        <f t="shared" si="691"/>
        <v>550000</v>
      </c>
      <c r="L1011" s="163">
        <f t="shared" si="691"/>
        <v>0</v>
      </c>
    </row>
    <row r="1012" spans="1:12" ht="25.5" x14ac:dyDescent="0.25">
      <c r="A1012" s="374" t="s">
        <v>16</v>
      </c>
      <c r="B1012" s="34">
        <v>731</v>
      </c>
      <c r="C1012" s="34" t="s">
        <v>45</v>
      </c>
      <c r="D1012" s="34" t="s">
        <v>36</v>
      </c>
      <c r="E1012" s="34" t="s">
        <v>790</v>
      </c>
      <c r="F1012" s="34" t="s">
        <v>15</v>
      </c>
      <c r="G1012" s="184">
        <v>550000</v>
      </c>
      <c r="H1012" s="163"/>
      <c r="I1012" s="164"/>
      <c r="J1012" s="164"/>
      <c r="K1012" s="163">
        <f>G1012+I1012</f>
        <v>550000</v>
      </c>
      <c r="L1012" s="163">
        <f>H1012+J1012</f>
        <v>0</v>
      </c>
    </row>
    <row r="1013" spans="1:12" x14ac:dyDescent="0.25">
      <c r="A1013" s="374" t="s">
        <v>355</v>
      </c>
      <c r="B1013" s="34">
        <v>731</v>
      </c>
      <c r="C1013" s="34" t="s">
        <v>45</v>
      </c>
      <c r="D1013" s="34" t="s">
        <v>36</v>
      </c>
      <c r="E1013" s="34" t="s">
        <v>793</v>
      </c>
      <c r="F1013" s="34"/>
      <c r="G1013" s="184">
        <f>G1014</f>
        <v>350000</v>
      </c>
      <c r="H1013" s="163">
        <f t="shared" ref="H1013:L1013" si="692">H1014</f>
        <v>0</v>
      </c>
      <c r="I1013" s="164">
        <f t="shared" si="692"/>
        <v>60000</v>
      </c>
      <c r="J1013" s="164">
        <f t="shared" si="692"/>
        <v>0</v>
      </c>
      <c r="K1013" s="163">
        <f t="shared" si="692"/>
        <v>410000</v>
      </c>
      <c r="L1013" s="163">
        <f t="shared" si="692"/>
        <v>0</v>
      </c>
    </row>
    <row r="1014" spans="1:12" ht="25.5" x14ac:dyDescent="0.25">
      <c r="A1014" s="374" t="s">
        <v>16</v>
      </c>
      <c r="B1014" s="34">
        <v>731</v>
      </c>
      <c r="C1014" s="34" t="s">
        <v>45</v>
      </c>
      <c r="D1014" s="34" t="s">
        <v>36</v>
      </c>
      <c r="E1014" s="34" t="s">
        <v>793</v>
      </c>
      <c r="F1014" s="34" t="s">
        <v>15</v>
      </c>
      <c r="G1014" s="184">
        <v>350000</v>
      </c>
      <c r="H1014" s="163"/>
      <c r="I1014" s="164">
        <v>60000</v>
      </c>
      <c r="J1014" s="164"/>
      <c r="K1014" s="163">
        <f>G1014+I1014</f>
        <v>410000</v>
      </c>
      <c r="L1014" s="163">
        <f>H1014+J1014</f>
        <v>0</v>
      </c>
    </row>
    <row r="1015" spans="1:12" ht="25.5" x14ac:dyDescent="0.25">
      <c r="A1015" s="374" t="s">
        <v>663</v>
      </c>
      <c r="B1015" s="34">
        <v>731</v>
      </c>
      <c r="C1015" s="34" t="s">
        <v>45</v>
      </c>
      <c r="D1015" s="34" t="s">
        <v>36</v>
      </c>
      <c r="E1015" s="34" t="s">
        <v>665</v>
      </c>
      <c r="F1015" s="34"/>
      <c r="G1015" s="184">
        <f>G1018+G1020+G1016+G1022</f>
        <v>16764349.949999999</v>
      </c>
      <c r="H1015" s="184">
        <f t="shared" ref="H1015:L1015" si="693">H1018+H1020+H1016+H1022</f>
        <v>104035.22</v>
      </c>
      <c r="I1015" s="184">
        <f t="shared" si="693"/>
        <v>0</v>
      </c>
      <c r="J1015" s="184">
        <f t="shared" si="693"/>
        <v>0</v>
      </c>
      <c r="K1015" s="184">
        <f t="shared" si="693"/>
        <v>16764349.949999999</v>
      </c>
      <c r="L1015" s="184">
        <f t="shared" si="693"/>
        <v>104035.22</v>
      </c>
    </row>
    <row r="1016" spans="1:12" ht="51" x14ac:dyDescent="0.25">
      <c r="A1016" s="374" t="s">
        <v>874</v>
      </c>
      <c r="B1016" s="356">
        <v>731</v>
      </c>
      <c r="C1016" s="356" t="s">
        <v>45</v>
      </c>
      <c r="D1016" s="356" t="s">
        <v>36</v>
      </c>
      <c r="E1016" s="356" t="s">
        <v>1234</v>
      </c>
      <c r="F1016" s="356"/>
      <c r="G1016" s="184">
        <f>G1017</f>
        <v>104035.22</v>
      </c>
      <c r="H1016" s="184">
        <f t="shared" ref="H1016:L1016" si="694">H1017</f>
        <v>104035.22</v>
      </c>
      <c r="I1016" s="184">
        <f t="shared" si="694"/>
        <v>0</v>
      </c>
      <c r="J1016" s="184">
        <f t="shared" si="694"/>
        <v>0</v>
      </c>
      <c r="K1016" s="184">
        <f t="shared" si="694"/>
        <v>104035.22</v>
      </c>
      <c r="L1016" s="184">
        <f t="shared" si="694"/>
        <v>104035.22</v>
      </c>
    </row>
    <row r="1017" spans="1:12" ht="25.5" x14ac:dyDescent="0.25">
      <c r="A1017" s="374" t="s">
        <v>46</v>
      </c>
      <c r="B1017" s="356">
        <v>731</v>
      </c>
      <c r="C1017" s="356" t="s">
        <v>45</v>
      </c>
      <c r="D1017" s="356" t="s">
        <v>36</v>
      </c>
      <c r="E1017" s="356" t="s">
        <v>1234</v>
      </c>
      <c r="F1017" s="356" t="s">
        <v>44</v>
      </c>
      <c r="G1017" s="164">
        <v>104035.22</v>
      </c>
      <c r="H1017" s="164">
        <v>104035.22</v>
      </c>
      <c r="I1017" s="164"/>
      <c r="J1017" s="164"/>
      <c r="K1017" s="184">
        <f>G1017+I1017</f>
        <v>104035.22</v>
      </c>
      <c r="L1017" s="184">
        <f>H1017+J1017</f>
        <v>104035.22</v>
      </c>
    </row>
    <row r="1018" spans="1:12" ht="63.75" x14ac:dyDescent="0.25">
      <c r="A1018" s="374" t="s">
        <v>664</v>
      </c>
      <c r="B1018" s="34">
        <v>731</v>
      </c>
      <c r="C1018" s="34" t="s">
        <v>45</v>
      </c>
      <c r="D1018" s="34" t="s">
        <v>36</v>
      </c>
      <c r="E1018" s="34" t="s">
        <v>666</v>
      </c>
      <c r="F1018" s="34"/>
      <c r="G1018" s="184">
        <f>G1019</f>
        <v>4194079.54</v>
      </c>
      <c r="H1018" s="163">
        <f t="shared" ref="H1018:L1018" si="695">H1019</f>
        <v>0</v>
      </c>
      <c r="I1018" s="164">
        <f t="shared" si="695"/>
        <v>0</v>
      </c>
      <c r="J1018" s="164">
        <f t="shared" si="695"/>
        <v>0</v>
      </c>
      <c r="K1018" s="163">
        <f t="shared" si="695"/>
        <v>4194079.54</v>
      </c>
      <c r="L1018" s="163">
        <f t="shared" si="695"/>
        <v>0</v>
      </c>
    </row>
    <row r="1019" spans="1:12" ht="25.5" x14ac:dyDescent="0.25">
      <c r="A1019" s="374" t="s">
        <v>46</v>
      </c>
      <c r="B1019" s="34">
        <v>731</v>
      </c>
      <c r="C1019" s="34" t="s">
        <v>45</v>
      </c>
      <c r="D1019" s="34" t="s">
        <v>36</v>
      </c>
      <c r="E1019" s="34" t="s">
        <v>666</v>
      </c>
      <c r="F1019" s="34" t="s">
        <v>44</v>
      </c>
      <c r="G1019" s="184">
        <v>4194079.54</v>
      </c>
      <c r="H1019" s="163">
        <f>580000-580000</f>
        <v>0</v>
      </c>
      <c r="I1019" s="164"/>
      <c r="J1019" s="164"/>
      <c r="K1019" s="163">
        <f t="shared" si="670"/>
        <v>4194079.54</v>
      </c>
      <c r="L1019" s="163">
        <f t="shared" si="671"/>
        <v>0</v>
      </c>
    </row>
    <row r="1020" spans="1:12" x14ac:dyDescent="0.25">
      <c r="A1020" s="374" t="s">
        <v>869</v>
      </c>
      <c r="B1020" s="34">
        <v>731</v>
      </c>
      <c r="C1020" s="34" t="s">
        <v>45</v>
      </c>
      <c r="D1020" s="34" t="s">
        <v>36</v>
      </c>
      <c r="E1020" s="34" t="s">
        <v>868</v>
      </c>
      <c r="F1020" s="34"/>
      <c r="G1020" s="184">
        <f>G1021</f>
        <v>12400000</v>
      </c>
      <c r="H1020" s="163">
        <f>H1021</f>
        <v>0</v>
      </c>
      <c r="I1020" s="164">
        <f t="shared" ref="I1020:L1020" si="696">I1021</f>
        <v>0</v>
      </c>
      <c r="J1020" s="164">
        <f t="shared" si="696"/>
        <v>0</v>
      </c>
      <c r="K1020" s="163">
        <f t="shared" si="696"/>
        <v>12400000</v>
      </c>
      <c r="L1020" s="163">
        <f t="shared" si="696"/>
        <v>0</v>
      </c>
    </row>
    <row r="1021" spans="1:12" ht="25.5" x14ac:dyDescent="0.25">
      <c r="A1021" s="374" t="s">
        <v>46</v>
      </c>
      <c r="B1021" s="34">
        <v>731</v>
      </c>
      <c r="C1021" s="34" t="s">
        <v>45</v>
      </c>
      <c r="D1021" s="34" t="s">
        <v>36</v>
      </c>
      <c r="E1021" s="34" t="s">
        <v>868</v>
      </c>
      <c r="F1021" s="34" t="s">
        <v>44</v>
      </c>
      <c r="G1021" s="184">
        <v>12400000</v>
      </c>
      <c r="H1021" s="163"/>
      <c r="I1021" s="164"/>
      <c r="J1021" s="164"/>
      <c r="K1021" s="163">
        <f>G1021+I1021</f>
        <v>12400000</v>
      </c>
      <c r="L1021" s="163">
        <f>H1021+J1021</f>
        <v>0</v>
      </c>
    </row>
    <row r="1022" spans="1:12" ht="63.75" x14ac:dyDescent="0.25">
      <c r="A1022" s="374" t="s">
        <v>1124</v>
      </c>
      <c r="B1022" s="356">
        <v>731</v>
      </c>
      <c r="C1022" s="356" t="s">
        <v>45</v>
      </c>
      <c r="D1022" s="356" t="s">
        <v>36</v>
      </c>
      <c r="E1022" s="356" t="s">
        <v>1233</v>
      </c>
      <c r="F1022" s="356"/>
      <c r="G1022" s="184">
        <f>G1023</f>
        <v>66235.19</v>
      </c>
      <c r="H1022" s="184">
        <f t="shared" ref="H1022:L1022" si="697">H1023</f>
        <v>0</v>
      </c>
      <c r="I1022" s="184">
        <f t="shared" si="697"/>
        <v>0</v>
      </c>
      <c r="J1022" s="184">
        <f t="shared" si="697"/>
        <v>0</v>
      </c>
      <c r="K1022" s="184">
        <f t="shared" si="697"/>
        <v>66235.19</v>
      </c>
      <c r="L1022" s="184">
        <f t="shared" si="697"/>
        <v>0</v>
      </c>
    </row>
    <row r="1023" spans="1:12" ht="25.5" x14ac:dyDescent="0.25">
      <c r="A1023" s="374" t="s">
        <v>46</v>
      </c>
      <c r="B1023" s="356">
        <v>731</v>
      </c>
      <c r="C1023" s="356" t="s">
        <v>45</v>
      </c>
      <c r="D1023" s="356" t="s">
        <v>36</v>
      </c>
      <c r="E1023" s="356" t="s">
        <v>1233</v>
      </c>
      <c r="F1023" s="356" t="s">
        <v>44</v>
      </c>
      <c r="G1023" s="164">
        <v>66235.19</v>
      </c>
      <c r="H1023" s="184"/>
      <c r="I1023" s="164"/>
      <c r="J1023" s="164"/>
      <c r="K1023" s="184">
        <f t="shared" ref="K1023" si="698">G1023+I1023</f>
        <v>66235.19</v>
      </c>
      <c r="L1023" s="184">
        <f t="shared" ref="L1023" si="699">H1023+J1023</f>
        <v>0</v>
      </c>
    </row>
    <row r="1024" spans="1:12" x14ac:dyDescent="0.25">
      <c r="A1024" s="374" t="s">
        <v>670</v>
      </c>
      <c r="B1024" s="34">
        <v>731</v>
      </c>
      <c r="C1024" s="34" t="s">
        <v>45</v>
      </c>
      <c r="D1024" s="34" t="s">
        <v>36</v>
      </c>
      <c r="E1024" s="34" t="s">
        <v>667</v>
      </c>
      <c r="F1024" s="34"/>
      <c r="G1024" s="184">
        <f>G1025+G1027</f>
        <v>553000</v>
      </c>
      <c r="H1024" s="184">
        <f t="shared" ref="H1024:L1024" si="700">H1025+H1027</f>
        <v>0</v>
      </c>
      <c r="I1024" s="184">
        <f t="shared" si="700"/>
        <v>0</v>
      </c>
      <c r="J1024" s="184">
        <f t="shared" si="700"/>
        <v>0</v>
      </c>
      <c r="K1024" s="184">
        <f t="shared" si="700"/>
        <v>553000</v>
      </c>
      <c r="L1024" s="184">
        <f t="shared" si="700"/>
        <v>0</v>
      </c>
    </row>
    <row r="1025" spans="1:12" ht="38.25" x14ac:dyDescent="0.25">
      <c r="A1025" s="374" t="s">
        <v>669</v>
      </c>
      <c r="B1025" s="34">
        <v>731</v>
      </c>
      <c r="C1025" s="34" t="s">
        <v>45</v>
      </c>
      <c r="D1025" s="34" t="s">
        <v>36</v>
      </c>
      <c r="E1025" s="34" t="s">
        <v>668</v>
      </c>
      <c r="F1025" s="34"/>
      <c r="G1025" s="184">
        <f>G1026</f>
        <v>553000</v>
      </c>
      <c r="H1025" s="163">
        <f>H1026</f>
        <v>0</v>
      </c>
      <c r="I1025" s="164">
        <f t="shared" ref="I1025:L1025" si="701">I1026</f>
        <v>0</v>
      </c>
      <c r="J1025" s="164">
        <f t="shared" si="701"/>
        <v>0</v>
      </c>
      <c r="K1025" s="163">
        <f t="shared" si="701"/>
        <v>553000</v>
      </c>
      <c r="L1025" s="163">
        <f t="shared" si="701"/>
        <v>0</v>
      </c>
    </row>
    <row r="1026" spans="1:12" ht="25.5" x14ac:dyDescent="0.25">
      <c r="A1026" s="374" t="s">
        <v>16</v>
      </c>
      <c r="B1026" s="34">
        <v>731</v>
      </c>
      <c r="C1026" s="34" t="s">
        <v>45</v>
      </c>
      <c r="D1026" s="34" t="s">
        <v>36</v>
      </c>
      <c r="E1026" s="34" t="s">
        <v>668</v>
      </c>
      <c r="F1026" s="34" t="s">
        <v>15</v>
      </c>
      <c r="G1026" s="184">
        <v>553000</v>
      </c>
      <c r="H1026" s="163"/>
      <c r="I1026" s="164">
        <v>0</v>
      </c>
      <c r="J1026" s="164"/>
      <c r="K1026" s="163">
        <f t="shared" si="670"/>
        <v>553000</v>
      </c>
      <c r="L1026" s="163">
        <f t="shared" si="671"/>
        <v>0</v>
      </c>
    </row>
    <row r="1027" spans="1:12" ht="38.25" x14ac:dyDescent="0.25">
      <c r="A1027" s="374" t="s">
        <v>1163</v>
      </c>
      <c r="B1027" s="34">
        <v>731</v>
      </c>
      <c r="C1027" s="34" t="s">
        <v>45</v>
      </c>
      <c r="D1027" s="34" t="s">
        <v>36</v>
      </c>
      <c r="E1027" s="34" t="s">
        <v>1162</v>
      </c>
      <c r="F1027" s="34"/>
      <c r="G1027" s="184">
        <f>G1028</f>
        <v>0</v>
      </c>
      <c r="H1027" s="184">
        <f t="shared" ref="H1027:L1027" si="702">H1028</f>
        <v>0</v>
      </c>
      <c r="I1027" s="184">
        <f t="shared" si="702"/>
        <v>0</v>
      </c>
      <c r="J1027" s="184">
        <f t="shared" si="702"/>
        <v>0</v>
      </c>
      <c r="K1027" s="184">
        <f t="shared" si="702"/>
        <v>0</v>
      </c>
      <c r="L1027" s="184">
        <f t="shared" si="702"/>
        <v>0</v>
      </c>
    </row>
    <row r="1028" spans="1:12" ht="25.5" x14ac:dyDescent="0.25">
      <c r="A1028" s="374" t="s">
        <v>16</v>
      </c>
      <c r="B1028" s="34">
        <v>731</v>
      </c>
      <c r="C1028" s="34" t="s">
        <v>45</v>
      </c>
      <c r="D1028" s="34" t="s">
        <v>36</v>
      </c>
      <c r="E1028" s="34" t="s">
        <v>1162</v>
      </c>
      <c r="F1028" s="34" t="s">
        <v>15</v>
      </c>
      <c r="G1028" s="184"/>
      <c r="H1028" s="184"/>
      <c r="I1028" s="164"/>
      <c r="J1028" s="164"/>
      <c r="K1028" s="184">
        <f t="shared" ref="K1028" si="703">G1028+I1028</f>
        <v>0</v>
      </c>
      <c r="L1028" s="184">
        <f t="shared" ref="L1028" si="704">H1028+J1028</f>
        <v>0</v>
      </c>
    </row>
    <row r="1029" spans="1:12" ht="25.5" x14ac:dyDescent="0.25">
      <c r="A1029" s="374" t="s">
        <v>673</v>
      </c>
      <c r="B1029" s="34">
        <v>731</v>
      </c>
      <c r="C1029" s="34" t="s">
        <v>45</v>
      </c>
      <c r="D1029" s="34" t="s">
        <v>36</v>
      </c>
      <c r="E1029" s="34" t="s">
        <v>671</v>
      </c>
      <c r="F1029" s="34"/>
      <c r="G1029" s="184">
        <f>G1030</f>
        <v>200000</v>
      </c>
      <c r="H1029" s="163">
        <f>H1030</f>
        <v>0</v>
      </c>
      <c r="I1029" s="164">
        <f t="shared" ref="I1029:L1030" si="705">I1030</f>
        <v>0</v>
      </c>
      <c r="J1029" s="164">
        <f t="shared" si="705"/>
        <v>0</v>
      </c>
      <c r="K1029" s="163">
        <f t="shared" si="705"/>
        <v>200000</v>
      </c>
      <c r="L1029" s="163">
        <f t="shared" si="705"/>
        <v>0</v>
      </c>
    </row>
    <row r="1030" spans="1:12" ht="38.25" x14ac:dyDescent="0.25">
      <c r="A1030" s="374" t="s">
        <v>674</v>
      </c>
      <c r="B1030" s="34">
        <v>731</v>
      </c>
      <c r="C1030" s="34" t="s">
        <v>45</v>
      </c>
      <c r="D1030" s="34" t="s">
        <v>36</v>
      </c>
      <c r="E1030" s="34" t="s">
        <v>672</v>
      </c>
      <c r="F1030" s="34"/>
      <c r="G1030" s="184">
        <f>G1031</f>
        <v>200000</v>
      </c>
      <c r="H1030" s="163">
        <f>H1031</f>
        <v>0</v>
      </c>
      <c r="I1030" s="164">
        <f t="shared" si="705"/>
        <v>0</v>
      </c>
      <c r="J1030" s="164">
        <f t="shared" si="705"/>
        <v>0</v>
      </c>
      <c r="K1030" s="163">
        <f t="shared" si="705"/>
        <v>200000</v>
      </c>
      <c r="L1030" s="163">
        <f t="shared" si="705"/>
        <v>0</v>
      </c>
    </row>
    <row r="1031" spans="1:12" ht="25.5" x14ac:dyDescent="0.25">
      <c r="A1031" s="374" t="s">
        <v>16</v>
      </c>
      <c r="B1031" s="34">
        <v>731</v>
      </c>
      <c r="C1031" s="34" t="s">
        <v>45</v>
      </c>
      <c r="D1031" s="34" t="s">
        <v>36</v>
      </c>
      <c r="E1031" s="34" t="s">
        <v>672</v>
      </c>
      <c r="F1031" s="34" t="s">
        <v>15</v>
      </c>
      <c r="G1031" s="184">
        <v>200000</v>
      </c>
      <c r="H1031" s="163"/>
      <c r="I1031" s="164">
        <v>0</v>
      </c>
      <c r="J1031" s="164"/>
      <c r="K1031" s="163">
        <f t="shared" si="670"/>
        <v>200000</v>
      </c>
      <c r="L1031" s="163">
        <f t="shared" si="671"/>
        <v>0</v>
      </c>
    </row>
    <row r="1032" spans="1:12" ht="25.5" x14ac:dyDescent="0.25">
      <c r="A1032" s="384" t="s">
        <v>1279</v>
      </c>
      <c r="B1032" s="34">
        <v>731</v>
      </c>
      <c r="C1032" s="34" t="s">
        <v>45</v>
      </c>
      <c r="D1032" s="34" t="s">
        <v>36</v>
      </c>
      <c r="E1032" s="34" t="s">
        <v>675</v>
      </c>
      <c r="F1032" s="34"/>
      <c r="G1032" s="184">
        <f>G1033+G1044</f>
        <v>7041417.2699999996</v>
      </c>
      <c r="H1032" s="163">
        <f t="shared" ref="H1032:L1032" si="706">H1033+H1044</f>
        <v>1954790.6</v>
      </c>
      <c r="I1032" s="164">
        <f t="shared" si="706"/>
        <v>75000</v>
      </c>
      <c r="J1032" s="164">
        <f t="shared" si="706"/>
        <v>0</v>
      </c>
      <c r="K1032" s="163">
        <f t="shared" si="706"/>
        <v>7116417.2699999996</v>
      </c>
      <c r="L1032" s="163">
        <f t="shared" si="706"/>
        <v>1954790.6</v>
      </c>
    </row>
    <row r="1033" spans="1:12" ht="25.5" x14ac:dyDescent="0.25">
      <c r="A1033" s="374" t="s">
        <v>676</v>
      </c>
      <c r="B1033" s="34">
        <v>731</v>
      </c>
      <c r="C1033" s="34" t="s">
        <v>45</v>
      </c>
      <c r="D1033" s="34" t="s">
        <v>36</v>
      </c>
      <c r="E1033" s="34" t="s">
        <v>678</v>
      </c>
      <c r="F1033" s="34"/>
      <c r="G1033" s="184">
        <f>G1036+G1040+G1038+G1034+G1042</f>
        <v>7041417.2699999996</v>
      </c>
      <c r="H1033" s="184">
        <f t="shared" ref="H1033:L1033" si="707">H1036+H1040+H1038+H1034+H1042</f>
        <v>1954790.6</v>
      </c>
      <c r="I1033" s="184">
        <f t="shared" si="707"/>
        <v>0</v>
      </c>
      <c r="J1033" s="184">
        <f t="shared" si="707"/>
        <v>0</v>
      </c>
      <c r="K1033" s="184">
        <f t="shared" si="707"/>
        <v>7041417.2699999996</v>
      </c>
      <c r="L1033" s="184">
        <f t="shared" si="707"/>
        <v>1954790.6</v>
      </c>
    </row>
    <row r="1034" spans="1:12" ht="25.5" x14ac:dyDescent="0.25">
      <c r="A1034" s="374" t="s">
        <v>1119</v>
      </c>
      <c r="B1034" s="34">
        <v>731</v>
      </c>
      <c r="C1034" s="34" t="s">
        <v>45</v>
      </c>
      <c r="D1034" s="34" t="s">
        <v>36</v>
      </c>
      <c r="E1034" s="34" t="s">
        <v>1192</v>
      </c>
      <c r="F1034" s="34"/>
      <c r="G1034" s="184">
        <f>G1035</f>
        <v>1954790.6</v>
      </c>
      <c r="H1034" s="184">
        <f t="shared" ref="H1034:L1034" si="708">H1035</f>
        <v>1954790.6</v>
      </c>
      <c r="I1034" s="184">
        <f t="shared" si="708"/>
        <v>0</v>
      </c>
      <c r="J1034" s="184">
        <f t="shared" si="708"/>
        <v>0</v>
      </c>
      <c r="K1034" s="184">
        <f t="shared" si="708"/>
        <v>1954790.6</v>
      </c>
      <c r="L1034" s="184">
        <f t="shared" si="708"/>
        <v>1954790.6</v>
      </c>
    </row>
    <row r="1035" spans="1:12" ht="25.5" x14ac:dyDescent="0.25">
      <c r="A1035" s="374" t="s">
        <v>16</v>
      </c>
      <c r="B1035" s="34">
        <v>731</v>
      </c>
      <c r="C1035" s="34" t="s">
        <v>45</v>
      </c>
      <c r="D1035" s="34" t="s">
        <v>36</v>
      </c>
      <c r="E1035" s="34" t="s">
        <v>1192</v>
      </c>
      <c r="F1035" s="34" t="s">
        <v>15</v>
      </c>
      <c r="G1035" s="164">
        <v>1954790.6</v>
      </c>
      <c r="H1035" s="164">
        <v>1954790.6</v>
      </c>
      <c r="I1035" s="164"/>
      <c r="J1035" s="164"/>
      <c r="K1035" s="184">
        <f>G1035+I1035</f>
        <v>1954790.6</v>
      </c>
      <c r="L1035" s="184">
        <f>H1035+J1035</f>
        <v>1954790.6</v>
      </c>
    </row>
    <row r="1036" spans="1:12" x14ac:dyDescent="0.25">
      <c r="A1036" s="374" t="s">
        <v>677</v>
      </c>
      <c r="B1036" s="34">
        <v>731</v>
      </c>
      <c r="C1036" s="34" t="s">
        <v>45</v>
      </c>
      <c r="D1036" s="34" t="s">
        <v>36</v>
      </c>
      <c r="E1036" s="34" t="s">
        <v>679</v>
      </c>
      <c r="F1036" s="34"/>
      <c r="G1036" s="184">
        <f>G1037</f>
        <v>3582087.32</v>
      </c>
      <c r="H1036" s="163">
        <f>H1037</f>
        <v>0</v>
      </c>
      <c r="I1036" s="164">
        <f t="shared" ref="I1036:L1036" si="709">I1037</f>
        <v>0</v>
      </c>
      <c r="J1036" s="164">
        <f t="shared" si="709"/>
        <v>0</v>
      </c>
      <c r="K1036" s="163">
        <f t="shared" si="709"/>
        <v>3582087.32</v>
      </c>
      <c r="L1036" s="163">
        <f t="shared" si="709"/>
        <v>0</v>
      </c>
    </row>
    <row r="1037" spans="1:12" ht="25.5" x14ac:dyDescent="0.25">
      <c r="A1037" s="374" t="s">
        <v>16</v>
      </c>
      <c r="B1037" s="34">
        <v>731</v>
      </c>
      <c r="C1037" s="34" t="s">
        <v>45</v>
      </c>
      <c r="D1037" s="34" t="s">
        <v>36</v>
      </c>
      <c r="E1037" s="34" t="s">
        <v>679</v>
      </c>
      <c r="F1037" s="34" t="s">
        <v>15</v>
      </c>
      <c r="G1037" s="184">
        <f>4025340-443252.68</f>
        <v>3582087.32</v>
      </c>
      <c r="H1037" s="163"/>
      <c r="I1037" s="164"/>
      <c r="J1037" s="164"/>
      <c r="K1037" s="163">
        <f t="shared" si="670"/>
        <v>3582087.32</v>
      </c>
      <c r="L1037" s="163">
        <f t="shared" si="671"/>
        <v>0</v>
      </c>
    </row>
    <row r="1038" spans="1:12" x14ac:dyDescent="0.25">
      <c r="A1038" s="374" t="s">
        <v>852</v>
      </c>
      <c r="B1038" s="34">
        <v>731</v>
      </c>
      <c r="C1038" s="34" t="s">
        <v>45</v>
      </c>
      <c r="D1038" s="34" t="s">
        <v>36</v>
      </c>
      <c r="E1038" s="34" t="s">
        <v>853</v>
      </c>
      <c r="F1038" s="34"/>
      <c r="G1038" s="184">
        <f>G1039</f>
        <v>260000</v>
      </c>
      <c r="H1038" s="163">
        <f t="shared" ref="H1038:L1038" si="710">H1039</f>
        <v>0</v>
      </c>
      <c r="I1038" s="164">
        <f t="shared" si="710"/>
        <v>0</v>
      </c>
      <c r="J1038" s="164">
        <f t="shared" si="710"/>
        <v>0</v>
      </c>
      <c r="K1038" s="163">
        <f t="shared" si="710"/>
        <v>260000</v>
      </c>
      <c r="L1038" s="163">
        <f t="shared" si="710"/>
        <v>0</v>
      </c>
    </row>
    <row r="1039" spans="1:12" ht="25.5" x14ac:dyDescent="0.25">
      <c r="A1039" s="374" t="s">
        <v>16</v>
      </c>
      <c r="B1039" s="34">
        <v>731</v>
      </c>
      <c r="C1039" s="34" t="s">
        <v>45</v>
      </c>
      <c r="D1039" s="34" t="s">
        <v>36</v>
      </c>
      <c r="E1039" s="34" t="s">
        <v>853</v>
      </c>
      <c r="F1039" s="34" t="s">
        <v>15</v>
      </c>
      <c r="G1039" s="153">
        <f>280000-20000</f>
        <v>260000</v>
      </c>
      <c r="H1039" s="163"/>
      <c r="I1039" s="164"/>
      <c r="J1039" s="164"/>
      <c r="K1039" s="163">
        <f>G1039+I1039</f>
        <v>260000</v>
      </c>
      <c r="L1039" s="163">
        <f>H1039+J1039</f>
        <v>0</v>
      </c>
    </row>
    <row r="1040" spans="1:12" ht="25.5" x14ac:dyDescent="0.25">
      <c r="A1040" s="374" t="s">
        <v>840</v>
      </c>
      <c r="B1040" s="34">
        <v>731</v>
      </c>
      <c r="C1040" s="34" t="s">
        <v>45</v>
      </c>
      <c r="D1040" s="34" t="s">
        <v>36</v>
      </c>
      <c r="E1040" s="34" t="s">
        <v>839</v>
      </c>
      <c r="F1040" s="34"/>
      <c r="G1040" s="184">
        <f>G1041</f>
        <v>0</v>
      </c>
      <c r="H1040" s="163">
        <f t="shared" ref="H1040:L1040" si="711">H1041</f>
        <v>0</v>
      </c>
      <c r="I1040" s="164">
        <f t="shared" si="711"/>
        <v>0</v>
      </c>
      <c r="J1040" s="164">
        <f t="shared" si="711"/>
        <v>0</v>
      </c>
      <c r="K1040" s="163">
        <f t="shared" si="711"/>
        <v>0</v>
      </c>
      <c r="L1040" s="163">
        <f t="shared" si="711"/>
        <v>0</v>
      </c>
    </row>
    <row r="1041" spans="1:12" ht="25.5" x14ac:dyDescent="0.25">
      <c r="A1041" s="374" t="s">
        <v>16</v>
      </c>
      <c r="B1041" s="34">
        <v>731</v>
      </c>
      <c r="C1041" s="34" t="s">
        <v>45</v>
      </c>
      <c r="D1041" s="34" t="s">
        <v>36</v>
      </c>
      <c r="E1041" s="34" t="s">
        <v>839</v>
      </c>
      <c r="F1041" s="34" t="s">
        <v>15</v>
      </c>
      <c r="G1041" s="184">
        <v>0</v>
      </c>
      <c r="H1041" s="163"/>
      <c r="I1041" s="164"/>
      <c r="J1041" s="164"/>
      <c r="K1041" s="163">
        <f t="shared" ref="K1041" si="712">G1041+I1041</f>
        <v>0</v>
      </c>
      <c r="L1041" s="163">
        <f t="shared" ref="L1041" si="713">H1041+J1041</f>
        <v>0</v>
      </c>
    </row>
    <row r="1042" spans="1:12" ht="38.25" x14ac:dyDescent="0.25">
      <c r="A1042" s="374" t="s">
        <v>1120</v>
      </c>
      <c r="B1042" s="34">
        <v>731</v>
      </c>
      <c r="C1042" s="34" t="s">
        <v>45</v>
      </c>
      <c r="D1042" s="34" t="s">
        <v>36</v>
      </c>
      <c r="E1042" s="34" t="s">
        <v>1193</v>
      </c>
      <c r="F1042" s="34"/>
      <c r="G1042" s="184">
        <f>G1043</f>
        <v>1244539.3500000001</v>
      </c>
      <c r="H1042" s="184">
        <f t="shared" ref="H1042:L1042" si="714">H1043</f>
        <v>0</v>
      </c>
      <c r="I1042" s="184">
        <f t="shared" si="714"/>
        <v>0</v>
      </c>
      <c r="J1042" s="184">
        <f t="shared" si="714"/>
        <v>0</v>
      </c>
      <c r="K1042" s="184">
        <f t="shared" si="714"/>
        <v>1244539.3500000001</v>
      </c>
      <c r="L1042" s="184">
        <f t="shared" si="714"/>
        <v>0</v>
      </c>
    </row>
    <row r="1043" spans="1:12" ht="25.5" x14ac:dyDescent="0.25">
      <c r="A1043" s="374" t="s">
        <v>16</v>
      </c>
      <c r="B1043" s="34">
        <v>731</v>
      </c>
      <c r="C1043" s="34" t="s">
        <v>45</v>
      </c>
      <c r="D1043" s="34" t="s">
        <v>36</v>
      </c>
      <c r="E1043" s="34" t="s">
        <v>1193</v>
      </c>
      <c r="F1043" s="34" t="s">
        <v>15</v>
      </c>
      <c r="G1043" s="164">
        <f>444067+416232.82+384239.53</f>
        <v>1244539.3500000001</v>
      </c>
      <c r="H1043" s="184"/>
      <c r="I1043" s="164"/>
      <c r="J1043" s="164"/>
      <c r="K1043" s="184">
        <f>G1043+I1043</f>
        <v>1244539.3500000001</v>
      </c>
      <c r="L1043" s="184">
        <f>H1043+J1043</f>
        <v>0</v>
      </c>
    </row>
    <row r="1044" spans="1:12" x14ac:dyDescent="0.25">
      <c r="A1044" s="374" t="s">
        <v>836</v>
      </c>
      <c r="B1044" s="34">
        <v>731</v>
      </c>
      <c r="C1044" s="34" t="s">
        <v>45</v>
      </c>
      <c r="D1044" s="34" t="s">
        <v>36</v>
      </c>
      <c r="E1044" s="34" t="s">
        <v>837</v>
      </c>
      <c r="F1044" s="34"/>
      <c r="G1044" s="184">
        <f>G1045</f>
        <v>0</v>
      </c>
      <c r="H1044" s="163">
        <f t="shared" ref="H1044:L1045" si="715">H1045</f>
        <v>0</v>
      </c>
      <c r="I1044" s="164">
        <f t="shared" si="715"/>
        <v>75000</v>
      </c>
      <c r="J1044" s="164">
        <f t="shared" si="715"/>
        <v>0</v>
      </c>
      <c r="K1044" s="163">
        <f t="shared" si="715"/>
        <v>75000</v>
      </c>
      <c r="L1044" s="163">
        <f t="shared" si="715"/>
        <v>0</v>
      </c>
    </row>
    <row r="1045" spans="1:12" x14ac:dyDescent="0.25">
      <c r="A1045" s="374" t="s">
        <v>355</v>
      </c>
      <c r="B1045" s="34">
        <v>731</v>
      </c>
      <c r="C1045" s="34" t="s">
        <v>45</v>
      </c>
      <c r="D1045" s="34" t="s">
        <v>36</v>
      </c>
      <c r="E1045" s="34" t="s">
        <v>838</v>
      </c>
      <c r="F1045" s="34"/>
      <c r="G1045" s="184">
        <f>G1046</f>
        <v>0</v>
      </c>
      <c r="H1045" s="163">
        <f t="shared" si="715"/>
        <v>0</v>
      </c>
      <c r="I1045" s="164">
        <f t="shared" si="715"/>
        <v>75000</v>
      </c>
      <c r="J1045" s="164">
        <f t="shared" si="715"/>
        <v>0</v>
      </c>
      <c r="K1045" s="163">
        <f t="shared" si="715"/>
        <v>75000</v>
      </c>
      <c r="L1045" s="163">
        <f t="shared" si="715"/>
        <v>0</v>
      </c>
    </row>
    <row r="1046" spans="1:12" ht="25.5" x14ac:dyDescent="0.25">
      <c r="A1046" s="374" t="s">
        <v>16</v>
      </c>
      <c r="B1046" s="34">
        <v>731</v>
      </c>
      <c r="C1046" s="34" t="s">
        <v>45</v>
      </c>
      <c r="D1046" s="34" t="s">
        <v>36</v>
      </c>
      <c r="E1046" s="34" t="s">
        <v>838</v>
      </c>
      <c r="F1046" s="34" t="s">
        <v>15</v>
      </c>
      <c r="G1046" s="184"/>
      <c r="H1046" s="163"/>
      <c r="I1046" s="164">
        <v>75000</v>
      </c>
      <c r="J1046" s="164"/>
      <c r="K1046" s="163">
        <f>G1046+I1046</f>
        <v>75000</v>
      </c>
      <c r="L1046" s="163">
        <f>H1046+J1046</f>
        <v>0</v>
      </c>
    </row>
    <row r="1047" spans="1:12" ht="38.25" x14ac:dyDescent="0.25">
      <c r="A1047" s="374" t="s">
        <v>1002</v>
      </c>
      <c r="B1047" s="34">
        <v>731</v>
      </c>
      <c r="C1047" s="34" t="s">
        <v>45</v>
      </c>
      <c r="D1047" s="34" t="s">
        <v>36</v>
      </c>
      <c r="E1047" s="34" t="s">
        <v>1005</v>
      </c>
      <c r="F1047" s="34"/>
      <c r="G1047" s="184">
        <f t="shared" ref="G1047:L1047" si="716">G1048+G1053</f>
        <v>0</v>
      </c>
      <c r="H1047" s="163">
        <f t="shared" si="716"/>
        <v>0</v>
      </c>
      <c r="I1047" s="164">
        <f t="shared" si="716"/>
        <v>0</v>
      </c>
      <c r="J1047" s="164">
        <f t="shared" si="716"/>
        <v>0</v>
      </c>
      <c r="K1047" s="163">
        <f t="shared" si="716"/>
        <v>0</v>
      </c>
      <c r="L1047" s="163">
        <f t="shared" si="716"/>
        <v>0</v>
      </c>
    </row>
    <row r="1048" spans="1:12" ht="38.25" x14ac:dyDescent="0.25">
      <c r="A1048" s="374" t="s">
        <v>1003</v>
      </c>
      <c r="B1048" s="34">
        <v>731</v>
      </c>
      <c r="C1048" s="34" t="s">
        <v>45</v>
      </c>
      <c r="D1048" s="34" t="s">
        <v>36</v>
      </c>
      <c r="E1048" s="34" t="s">
        <v>1006</v>
      </c>
      <c r="F1048" s="34"/>
      <c r="G1048" s="184">
        <f>G1051+G1049</f>
        <v>0</v>
      </c>
      <c r="H1048" s="163">
        <f t="shared" ref="H1048:L1048" si="717">H1051+H1049</f>
        <v>0</v>
      </c>
      <c r="I1048" s="164">
        <f t="shared" si="717"/>
        <v>0</v>
      </c>
      <c r="J1048" s="164">
        <f t="shared" si="717"/>
        <v>0</v>
      </c>
      <c r="K1048" s="163">
        <f t="shared" si="717"/>
        <v>0</v>
      </c>
      <c r="L1048" s="163">
        <f t="shared" si="717"/>
        <v>0</v>
      </c>
    </row>
    <row r="1049" spans="1:12" ht="63.75" x14ac:dyDescent="0.25">
      <c r="A1049" s="374" t="s">
        <v>1023</v>
      </c>
      <c r="B1049" s="34">
        <v>731</v>
      </c>
      <c r="C1049" s="34" t="s">
        <v>45</v>
      </c>
      <c r="D1049" s="34" t="s">
        <v>36</v>
      </c>
      <c r="E1049" s="34" t="s">
        <v>1021</v>
      </c>
      <c r="F1049" s="34"/>
      <c r="G1049" s="184">
        <f>G1050</f>
        <v>0</v>
      </c>
      <c r="H1049" s="163">
        <f t="shared" ref="H1049:L1049" si="718">H1050</f>
        <v>0</v>
      </c>
      <c r="I1049" s="164">
        <f t="shared" si="718"/>
        <v>0</v>
      </c>
      <c r="J1049" s="164">
        <f t="shared" si="718"/>
        <v>0</v>
      </c>
      <c r="K1049" s="163">
        <f t="shared" si="718"/>
        <v>0</v>
      </c>
      <c r="L1049" s="163">
        <f t="shared" si="718"/>
        <v>0</v>
      </c>
    </row>
    <row r="1050" spans="1:12" ht="25.5" x14ac:dyDescent="0.25">
      <c r="A1050" s="374" t="s">
        <v>16</v>
      </c>
      <c r="B1050" s="34">
        <v>731</v>
      </c>
      <c r="C1050" s="34" t="s">
        <v>45</v>
      </c>
      <c r="D1050" s="34" t="s">
        <v>36</v>
      </c>
      <c r="E1050" s="34" t="s">
        <v>1021</v>
      </c>
      <c r="F1050" s="34" t="s">
        <v>15</v>
      </c>
      <c r="G1050" s="184"/>
      <c r="H1050" s="163"/>
      <c r="I1050" s="184"/>
      <c r="J1050" s="164"/>
      <c r="K1050" s="163">
        <f>G1050+I1050</f>
        <v>0</v>
      </c>
      <c r="L1050" s="163">
        <f>H1050+J1050</f>
        <v>0</v>
      </c>
    </row>
    <row r="1051" spans="1:12" ht="51" x14ac:dyDescent="0.25">
      <c r="A1051" s="374" t="s">
        <v>1001</v>
      </c>
      <c r="B1051" s="34">
        <v>731</v>
      </c>
      <c r="C1051" s="34" t="s">
        <v>45</v>
      </c>
      <c r="D1051" s="34" t="s">
        <v>36</v>
      </c>
      <c r="E1051" s="34" t="s">
        <v>1007</v>
      </c>
      <c r="F1051" s="34"/>
      <c r="G1051" s="184">
        <f>G1052</f>
        <v>0</v>
      </c>
      <c r="H1051" s="163">
        <f t="shared" ref="H1051:L1051" si="719">H1052</f>
        <v>0</v>
      </c>
      <c r="I1051" s="164">
        <f t="shared" si="719"/>
        <v>0</v>
      </c>
      <c r="J1051" s="164">
        <f t="shared" si="719"/>
        <v>0</v>
      </c>
      <c r="K1051" s="163">
        <f t="shared" si="719"/>
        <v>0</v>
      </c>
      <c r="L1051" s="163">
        <f t="shared" si="719"/>
        <v>0</v>
      </c>
    </row>
    <row r="1052" spans="1:12" ht="25.5" x14ac:dyDescent="0.25">
      <c r="A1052" s="374" t="s">
        <v>16</v>
      </c>
      <c r="B1052" s="34">
        <v>731</v>
      </c>
      <c r="C1052" s="34" t="s">
        <v>45</v>
      </c>
      <c r="D1052" s="34" t="s">
        <v>36</v>
      </c>
      <c r="E1052" s="34" t="s">
        <v>1007</v>
      </c>
      <c r="F1052" s="34" t="s">
        <v>15</v>
      </c>
      <c r="G1052" s="153"/>
      <c r="H1052" s="153"/>
      <c r="I1052" s="153"/>
      <c r="J1052" s="153"/>
      <c r="K1052" s="163">
        <f t="shared" ref="K1052:K1057" si="720">G1052+I1052</f>
        <v>0</v>
      </c>
      <c r="L1052" s="163">
        <f t="shared" ref="L1052:L1057" si="721">H1052+J1052</f>
        <v>0</v>
      </c>
    </row>
    <row r="1053" spans="1:12" ht="38.25" x14ac:dyDescent="0.25">
      <c r="A1053" s="374" t="s">
        <v>1004</v>
      </c>
      <c r="B1053" s="34">
        <v>731</v>
      </c>
      <c r="C1053" s="34" t="s">
        <v>45</v>
      </c>
      <c r="D1053" s="34" t="s">
        <v>36</v>
      </c>
      <c r="E1053" s="34" t="s">
        <v>1008</v>
      </c>
      <c r="F1053" s="34"/>
      <c r="G1053" s="184">
        <f>G1056+G1054</f>
        <v>0</v>
      </c>
      <c r="H1053" s="163">
        <f t="shared" ref="H1053:L1053" si="722">H1056+H1054</f>
        <v>0</v>
      </c>
      <c r="I1053" s="164">
        <f t="shared" si="722"/>
        <v>0</v>
      </c>
      <c r="J1053" s="164">
        <f t="shared" si="722"/>
        <v>0</v>
      </c>
      <c r="K1053" s="163">
        <f t="shared" si="722"/>
        <v>0</v>
      </c>
      <c r="L1053" s="163">
        <f t="shared" si="722"/>
        <v>0</v>
      </c>
    </row>
    <row r="1054" spans="1:12" ht="63.75" x14ac:dyDescent="0.25">
      <c r="A1054" s="374" t="s">
        <v>1023</v>
      </c>
      <c r="B1054" s="34">
        <v>731</v>
      </c>
      <c r="C1054" s="34" t="s">
        <v>45</v>
      </c>
      <c r="D1054" s="34" t="s">
        <v>36</v>
      </c>
      <c r="E1054" s="34" t="s">
        <v>1022</v>
      </c>
      <c r="F1054" s="34"/>
      <c r="G1054" s="184">
        <f>G1055</f>
        <v>0</v>
      </c>
      <c r="H1054" s="163">
        <f t="shared" ref="H1054:L1054" si="723">H1055</f>
        <v>0</v>
      </c>
      <c r="I1054" s="164">
        <f t="shared" si="723"/>
        <v>0</v>
      </c>
      <c r="J1054" s="164">
        <f t="shared" si="723"/>
        <v>0</v>
      </c>
      <c r="K1054" s="163">
        <f t="shared" si="723"/>
        <v>0</v>
      </c>
      <c r="L1054" s="163">
        <f t="shared" si="723"/>
        <v>0</v>
      </c>
    </row>
    <row r="1055" spans="1:12" ht="25.5" x14ac:dyDescent="0.25">
      <c r="A1055" s="374" t="s">
        <v>16</v>
      </c>
      <c r="B1055" s="34">
        <v>731</v>
      </c>
      <c r="C1055" s="34" t="s">
        <v>45</v>
      </c>
      <c r="D1055" s="34" t="s">
        <v>36</v>
      </c>
      <c r="E1055" s="34" t="s">
        <v>1022</v>
      </c>
      <c r="F1055" s="34" t="s">
        <v>15</v>
      </c>
      <c r="G1055" s="184"/>
      <c r="H1055" s="163"/>
      <c r="I1055" s="184"/>
      <c r="J1055" s="164"/>
      <c r="K1055" s="163">
        <f>G1055+I1055</f>
        <v>0</v>
      </c>
      <c r="L1055" s="163">
        <f>H1055+J1055</f>
        <v>0</v>
      </c>
    </row>
    <row r="1056" spans="1:12" ht="51" x14ac:dyDescent="0.25">
      <c r="A1056" s="374" t="s">
        <v>1001</v>
      </c>
      <c r="B1056" s="34">
        <v>731</v>
      </c>
      <c r="C1056" s="34" t="s">
        <v>45</v>
      </c>
      <c r="D1056" s="34" t="s">
        <v>36</v>
      </c>
      <c r="E1056" s="34" t="s">
        <v>1009</v>
      </c>
      <c r="F1056" s="34"/>
      <c r="G1056" s="184">
        <f>G1057</f>
        <v>0</v>
      </c>
      <c r="H1056" s="163">
        <f t="shared" ref="H1056:L1056" si="724">H1057</f>
        <v>0</v>
      </c>
      <c r="I1056" s="164">
        <f t="shared" si="724"/>
        <v>0</v>
      </c>
      <c r="J1056" s="164">
        <f t="shared" si="724"/>
        <v>0</v>
      </c>
      <c r="K1056" s="163">
        <f t="shared" si="724"/>
        <v>0</v>
      </c>
      <c r="L1056" s="163">
        <f t="shared" si="724"/>
        <v>0</v>
      </c>
    </row>
    <row r="1057" spans="1:14" ht="25.5" x14ac:dyDescent="0.25">
      <c r="A1057" s="374" t="s">
        <v>16</v>
      </c>
      <c r="B1057" s="34">
        <v>731</v>
      </c>
      <c r="C1057" s="34" t="s">
        <v>45</v>
      </c>
      <c r="D1057" s="34" t="s">
        <v>36</v>
      </c>
      <c r="E1057" s="34" t="s">
        <v>1009</v>
      </c>
      <c r="F1057" s="34" t="s">
        <v>15</v>
      </c>
      <c r="G1057" s="153"/>
      <c r="H1057" s="153"/>
      <c r="I1057" s="164"/>
      <c r="J1057" s="164"/>
      <c r="K1057" s="163">
        <f t="shared" si="720"/>
        <v>0</v>
      </c>
      <c r="L1057" s="163">
        <f t="shared" si="721"/>
        <v>0</v>
      </c>
    </row>
    <row r="1058" spans="1:14" ht="25.5" x14ac:dyDescent="0.25">
      <c r="A1058" s="374" t="s">
        <v>1146</v>
      </c>
      <c r="B1058" s="34">
        <v>731</v>
      </c>
      <c r="C1058" s="34" t="s">
        <v>45</v>
      </c>
      <c r="D1058" s="34" t="s">
        <v>36</v>
      </c>
      <c r="E1058" s="34" t="s">
        <v>1147</v>
      </c>
      <c r="F1058" s="34"/>
      <c r="G1058" s="164">
        <f>G1059+G1064</f>
        <v>31466680</v>
      </c>
      <c r="H1058" s="164">
        <f t="shared" ref="H1058:L1058" si="725">H1059+H1064</f>
        <v>19201700</v>
      </c>
      <c r="I1058" s="164">
        <f t="shared" si="725"/>
        <v>0</v>
      </c>
      <c r="J1058" s="164">
        <f t="shared" si="725"/>
        <v>0</v>
      </c>
      <c r="K1058" s="164">
        <f t="shared" si="725"/>
        <v>31466680</v>
      </c>
      <c r="L1058" s="164">
        <f t="shared" si="725"/>
        <v>19201700</v>
      </c>
    </row>
    <row r="1059" spans="1:14" ht="38.25" x14ac:dyDescent="0.25">
      <c r="A1059" s="374" t="s">
        <v>1003</v>
      </c>
      <c r="B1059" s="34">
        <v>731</v>
      </c>
      <c r="C1059" s="34" t="s">
        <v>45</v>
      </c>
      <c r="D1059" s="34" t="s">
        <v>36</v>
      </c>
      <c r="E1059" s="34" t="s">
        <v>1148</v>
      </c>
      <c r="F1059" s="34"/>
      <c r="G1059" s="164">
        <f>G1060+G1062</f>
        <v>6846427.6500000004</v>
      </c>
      <c r="H1059" s="164">
        <f t="shared" ref="H1059:L1059" si="726">H1060+H1062</f>
        <v>4183167.29</v>
      </c>
      <c r="I1059" s="164">
        <f t="shared" si="726"/>
        <v>0</v>
      </c>
      <c r="J1059" s="164">
        <f t="shared" si="726"/>
        <v>0</v>
      </c>
      <c r="K1059" s="164">
        <f t="shared" si="726"/>
        <v>6846427.6500000004</v>
      </c>
      <c r="L1059" s="164">
        <f t="shared" si="726"/>
        <v>4183167.29</v>
      </c>
    </row>
    <row r="1060" spans="1:14" ht="51" x14ac:dyDescent="0.25">
      <c r="A1060" s="374" t="s">
        <v>1251</v>
      </c>
      <c r="B1060" s="34">
        <v>731</v>
      </c>
      <c r="C1060" s="34" t="s">
        <v>45</v>
      </c>
      <c r="D1060" s="34" t="s">
        <v>36</v>
      </c>
      <c r="E1060" s="34" t="s">
        <v>1149</v>
      </c>
      <c r="F1060" s="34"/>
      <c r="G1060" s="164">
        <f>G1061</f>
        <v>6846427.6500000004</v>
      </c>
      <c r="H1060" s="164">
        <f t="shared" ref="H1060:L1060" si="727">H1061</f>
        <v>4183167.29</v>
      </c>
      <c r="I1060" s="164">
        <f t="shared" si="727"/>
        <v>0</v>
      </c>
      <c r="J1060" s="164">
        <f t="shared" si="727"/>
        <v>0</v>
      </c>
      <c r="K1060" s="164">
        <f t="shared" si="727"/>
        <v>6846427.6500000004</v>
      </c>
      <c r="L1060" s="164">
        <f t="shared" si="727"/>
        <v>4183167.29</v>
      </c>
    </row>
    <row r="1061" spans="1:14" ht="25.5" x14ac:dyDescent="0.25">
      <c r="A1061" s="374" t="s">
        <v>16</v>
      </c>
      <c r="B1061" s="34">
        <v>731</v>
      </c>
      <c r="C1061" s="34" t="s">
        <v>45</v>
      </c>
      <c r="D1061" s="34" t="s">
        <v>36</v>
      </c>
      <c r="E1061" s="34" t="s">
        <v>1149</v>
      </c>
      <c r="F1061" s="34" t="s">
        <v>15</v>
      </c>
      <c r="G1061" s="164">
        <v>6846427.6500000004</v>
      </c>
      <c r="H1061" s="164">
        <v>4183167.29</v>
      </c>
      <c r="I1061" s="164"/>
      <c r="J1061" s="164"/>
      <c r="K1061" s="164">
        <f>G1061+I1061</f>
        <v>6846427.6500000004</v>
      </c>
      <c r="L1061" s="164">
        <f>H1061+J1061</f>
        <v>4183167.29</v>
      </c>
    </row>
    <row r="1062" spans="1:14" ht="51" x14ac:dyDescent="0.25">
      <c r="A1062" s="374" t="s">
        <v>1001</v>
      </c>
      <c r="B1062" s="34">
        <v>731</v>
      </c>
      <c r="C1062" s="34" t="s">
        <v>45</v>
      </c>
      <c r="D1062" s="34" t="s">
        <v>36</v>
      </c>
      <c r="E1062" s="34" t="s">
        <v>1150</v>
      </c>
      <c r="F1062" s="34"/>
      <c r="G1062" s="164">
        <f>G1063</f>
        <v>0</v>
      </c>
      <c r="H1062" s="164">
        <f t="shared" ref="H1062:L1062" si="728">H1063</f>
        <v>0</v>
      </c>
      <c r="I1062" s="164">
        <f t="shared" si="728"/>
        <v>0</v>
      </c>
      <c r="J1062" s="164">
        <f t="shared" si="728"/>
        <v>0</v>
      </c>
      <c r="K1062" s="164">
        <f t="shared" si="728"/>
        <v>0</v>
      </c>
      <c r="L1062" s="164">
        <f t="shared" si="728"/>
        <v>0</v>
      </c>
    </row>
    <row r="1063" spans="1:14" ht="25.5" x14ac:dyDescent="0.25">
      <c r="A1063" s="374" t="s">
        <v>16</v>
      </c>
      <c r="B1063" s="34">
        <v>731</v>
      </c>
      <c r="C1063" s="34" t="s">
        <v>45</v>
      </c>
      <c r="D1063" s="34" t="s">
        <v>36</v>
      </c>
      <c r="E1063" s="34" t="s">
        <v>1150</v>
      </c>
      <c r="F1063" s="34" t="s">
        <v>15</v>
      </c>
      <c r="G1063" s="164"/>
      <c r="H1063" s="164"/>
      <c r="I1063" s="164"/>
      <c r="J1063" s="164"/>
      <c r="K1063" s="164">
        <f>G1063+I1063</f>
        <v>0</v>
      </c>
      <c r="L1063" s="164">
        <f>H1063+J1063</f>
        <v>0</v>
      </c>
      <c r="N1063" s="231"/>
    </row>
    <row r="1064" spans="1:14" ht="38.25" x14ac:dyDescent="0.25">
      <c r="A1064" s="374" t="s">
        <v>1004</v>
      </c>
      <c r="B1064" s="34">
        <v>731</v>
      </c>
      <c r="C1064" s="34" t="s">
        <v>45</v>
      </c>
      <c r="D1064" s="34" t="s">
        <v>36</v>
      </c>
      <c r="E1064" s="34" t="s">
        <v>1151</v>
      </c>
      <c r="F1064" s="34"/>
      <c r="G1064" s="164">
        <f>G1065+G1068</f>
        <v>24620252.350000001</v>
      </c>
      <c r="H1064" s="164">
        <f t="shared" ref="H1064:L1064" si="729">H1065+H1068</f>
        <v>15018532.710000001</v>
      </c>
      <c r="I1064" s="164">
        <f t="shared" si="729"/>
        <v>0</v>
      </c>
      <c r="J1064" s="164">
        <f t="shared" si="729"/>
        <v>0</v>
      </c>
      <c r="K1064" s="164">
        <f t="shared" si="729"/>
        <v>24620252.350000001</v>
      </c>
      <c r="L1064" s="164">
        <f t="shared" si="729"/>
        <v>15018532.710000001</v>
      </c>
    </row>
    <row r="1065" spans="1:14" ht="51" x14ac:dyDescent="0.25">
      <c r="A1065" s="374" t="s">
        <v>1251</v>
      </c>
      <c r="B1065" s="34">
        <v>731</v>
      </c>
      <c r="C1065" s="34" t="s">
        <v>45</v>
      </c>
      <c r="D1065" s="34" t="s">
        <v>36</v>
      </c>
      <c r="E1065" s="34" t="s">
        <v>1152</v>
      </c>
      <c r="F1065" s="34"/>
      <c r="G1065" s="164">
        <f>SUM(G1066:G1067)</f>
        <v>24620252.350000001</v>
      </c>
      <c r="H1065" s="164">
        <f t="shared" ref="H1065:L1065" si="730">SUM(H1066:H1067)</f>
        <v>15018532.710000001</v>
      </c>
      <c r="I1065" s="164">
        <f t="shared" si="730"/>
        <v>0</v>
      </c>
      <c r="J1065" s="164">
        <f t="shared" si="730"/>
        <v>0</v>
      </c>
      <c r="K1065" s="164">
        <f t="shared" si="730"/>
        <v>24620252.350000001</v>
      </c>
      <c r="L1065" s="164">
        <f t="shared" si="730"/>
        <v>15018532.710000001</v>
      </c>
    </row>
    <row r="1066" spans="1:14" ht="25.5" x14ac:dyDescent="0.25">
      <c r="A1066" s="374" t="s">
        <v>16</v>
      </c>
      <c r="B1066" s="34">
        <v>731</v>
      </c>
      <c r="C1066" s="34" t="s">
        <v>45</v>
      </c>
      <c r="D1066" s="34" t="s">
        <v>36</v>
      </c>
      <c r="E1066" s="34" t="s">
        <v>1152</v>
      </c>
      <c r="F1066" s="34" t="s">
        <v>15</v>
      </c>
      <c r="G1066" s="164">
        <v>16072799.84</v>
      </c>
      <c r="H1066" s="164">
        <v>9796039.2300000004</v>
      </c>
      <c r="I1066" s="164"/>
      <c r="J1066" s="164"/>
      <c r="K1066" s="164">
        <f>G1066+I1066</f>
        <v>16072799.84</v>
      </c>
      <c r="L1066" s="164">
        <f>H1066+J1066</f>
        <v>9796039.2300000004</v>
      </c>
    </row>
    <row r="1067" spans="1:14" ht="25.5" x14ac:dyDescent="0.25">
      <c r="A1067" s="374" t="s">
        <v>50</v>
      </c>
      <c r="B1067" s="34">
        <v>731</v>
      </c>
      <c r="C1067" s="34" t="s">
        <v>45</v>
      </c>
      <c r="D1067" s="34" t="s">
        <v>36</v>
      </c>
      <c r="E1067" s="34" t="s">
        <v>1152</v>
      </c>
      <c r="F1067" s="34" t="s">
        <v>773</v>
      </c>
      <c r="G1067" s="164">
        <v>8547452.5099999998</v>
      </c>
      <c r="H1067" s="164">
        <v>5222493.4800000004</v>
      </c>
      <c r="I1067" s="164"/>
      <c r="J1067" s="164"/>
      <c r="K1067" s="164">
        <f>G1067+I1067</f>
        <v>8547452.5099999998</v>
      </c>
      <c r="L1067" s="164">
        <f>H1067+J1067</f>
        <v>5222493.4800000004</v>
      </c>
    </row>
    <row r="1068" spans="1:14" ht="51" x14ac:dyDescent="0.25">
      <c r="A1068" s="374" t="s">
        <v>1001</v>
      </c>
      <c r="B1068" s="34">
        <v>731</v>
      </c>
      <c r="C1068" s="34" t="s">
        <v>45</v>
      </c>
      <c r="D1068" s="34" t="s">
        <v>36</v>
      </c>
      <c r="E1068" s="34" t="s">
        <v>1153</v>
      </c>
      <c r="F1068" s="34"/>
      <c r="G1068" s="164">
        <f>SUM(G1069:G1070)</f>
        <v>0</v>
      </c>
      <c r="H1068" s="164">
        <f t="shared" ref="H1068:L1068" si="731">SUM(H1069:H1070)</f>
        <v>0</v>
      </c>
      <c r="I1068" s="164">
        <f t="shared" si="731"/>
        <v>0</v>
      </c>
      <c r="J1068" s="164">
        <f t="shared" si="731"/>
        <v>0</v>
      </c>
      <c r="K1068" s="164">
        <f t="shared" si="731"/>
        <v>0</v>
      </c>
      <c r="L1068" s="164">
        <f t="shared" si="731"/>
        <v>0</v>
      </c>
    </row>
    <row r="1069" spans="1:14" ht="25.5" x14ac:dyDescent="0.25">
      <c r="A1069" s="374" t="s">
        <v>16</v>
      </c>
      <c r="B1069" s="34">
        <v>731</v>
      </c>
      <c r="C1069" s="34" t="s">
        <v>45</v>
      </c>
      <c r="D1069" s="34" t="s">
        <v>36</v>
      </c>
      <c r="E1069" s="34" t="s">
        <v>1153</v>
      </c>
      <c r="F1069" s="34" t="s">
        <v>15</v>
      </c>
      <c r="G1069" s="164"/>
      <c r="H1069" s="164"/>
      <c r="I1069" s="164"/>
      <c r="J1069" s="164"/>
      <c r="K1069" s="184">
        <f>G1069+I1069</f>
        <v>0</v>
      </c>
      <c r="L1069" s="184">
        <f>H1069+J1069</f>
        <v>0</v>
      </c>
    </row>
    <row r="1070" spans="1:14" ht="25.5" x14ac:dyDescent="0.25">
      <c r="A1070" s="374" t="s">
        <v>50</v>
      </c>
      <c r="B1070" s="34">
        <v>731</v>
      </c>
      <c r="C1070" s="34" t="s">
        <v>45</v>
      </c>
      <c r="D1070" s="34" t="s">
        <v>36</v>
      </c>
      <c r="E1070" s="34" t="s">
        <v>1153</v>
      </c>
      <c r="F1070" s="34" t="s">
        <v>773</v>
      </c>
      <c r="G1070" s="164"/>
      <c r="H1070" s="164"/>
      <c r="I1070" s="164"/>
      <c r="J1070" s="164"/>
      <c r="K1070" s="184">
        <f>G1070+I1070</f>
        <v>0</v>
      </c>
      <c r="L1070" s="184">
        <f>H1070+J1070</f>
        <v>0</v>
      </c>
    </row>
    <row r="1071" spans="1:14" ht="25.5" x14ac:dyDescent="0.25">
      <c r="A1071" s="374" t="s">
        <v>48</v>
      </c>
      <c r="B1071" s="34" t="s">
        <v>42</v>
      </c>
      <c r="C1071" s="34" t="s">
        <v>45</v>
      </c>
      <c r="D1071" s="34" t="s">
        <v>45</v>
      </c>
      <c r="E1071" s="34"/>
      <c r="F1071" s="34"/>
      <c r="G1071" s="184">
        <f>G1072</f>
        <v>27944942.049999997</v>
      </c>
      <c r="H1071" s="163">
        <f>H1072</f>
        <v>39237.68</v>
      </c>
      <c r="I1071" s="164">
        <f t="shared" ref="I1071:L1072" si="732">I1072</f>
        <v>0</v>
      </c>
      <c r="J1071" s="164">
        <f t="shared" si="732"/>
        <v>0</v>
      </c>
      <c r="K1071" s="163">
        <f t="shared" si="732"/>
        <v>27944942.049999997</v>
      </c>
      <c r="L1071" s="163">
        <f t="shared" si="732"/>
        <v>39237.68</v>
      </c>
    </row>
    <row r="1072" spans="1:14" x14ac:dyDescent="0.25">
      <c r="A1072" s="98" t="s">
        <v>7</v>
      </c>
      <c r="B1072" s="34" t="s">
        <v>42</v>
      </c>
      <c r="C1072" s="34" t="s">
        <v>45</v>
      </c>
      <c r="D1072" s="34" t="s">
        <v>45</v>
      </c>
      <c r="E1072" s="34" t="s">
        <v>320</v>
      </c>
      <c r="F1072" s="34"/>
      <c r="G1072" s="184">
        <f>G1073</f>
        <v>27944942.049999997</v>
      </c>
      <c r="H1072" s="163">
        <f>H1073</f>
        <v>39237.68</v>
      </c>
      <c r="I1072" s="164">
        <f t="shared" si="732"/>
        <v>0</v>
      </c>
      <c r="J1072" s="164">
        <f t="shared" si="732"/>
        <v>0</v>
      </c>
      <c r="K1072" s="163">
        <f t="shared" si="732"/>
        <v>27944942.049999997</v>
      </c>
      <c r="L1072" s="163">
        <f t="shared" si="732"/>
        <v>39237.68</v>
      </c>
    </row>
    <row r="1073" spans="1:12" ht="25.5" x14ac:dyDescent="0.25">
      <c r="A1073" s="50" t="s">
        <v>680</v>
      </c>
      <c r="B1073" s="34" t="s">
        <v>42</v>
      </c>
      <c r="C1073" s="34" t="s">
        <v>45</v>
      </c>
      <c r="D1073" s="34" t="s">
        <v>45</v>
      </c>
      <c r="E1073" s="34" t="s">
        <v>373</v>
      </c>
      <c r="F1073" s="34"/>
      <c r="G1073" s="184">
        <f>G1078+G1074+G1082+G1076+G1084</f>
        <v>27944942.049999997</v>
      </c>
      <c r="H1073" s="184">
        <f t="shared" ref="H1073:L1073" si="733">H1078+H1074+H1082+H1076+H1084</f>
        <v>39237.68</v>
      </c>
      <c r="I1073" s="184">
        <f t="shared" si="733"/>
        <v>0</v>
      </c>
      <c r="J1073" s="184">
        <f t="shared" si="733"/>
        <v>0</v>
      </c>
      <c r="K1073" s="184">
        <f t="shared" si="733"/>
        <v>27944942.049999997</v>
      </c>
      <c r="L1073" s="184">
        <f t="shared" si="733"/>
        <v>39237.68</v>
      </c>
    </row>
    <row r="1074" spans="1:12" ht="51" x14ac:dyDescent="0.25">
      <c r="A1074" s="374" t="s">
        <v>12</v>
      </c>
      <c r="B1074" s="34" t="s">
        <v>42</v>
      </c>
      <c r="C1074" s="34" t="s">
        <v>45</v>
      </c>
      <c r="D1074" s="34" t="s">
        <v>45</v>
      </c>
      <c r="E1074" s="34" t="s">
        <v>375</v>
      </c>
      <c r="F1074" s="34"/>
      <c r="G1074" s="184">
        <f>G1075</f>
        <v>400000</v>
      </c>
      <c r="H1074" s="163">
        <f>H1075</f>
        <v>0</v>
      </c>
      <c r="I1074" s="164">
        <f t="shared" ref="I1074:L1074" si="734">I1075</f>
        <v>0</v>
      </c>
      <c r="J1074" s="164">
        <f t="shared" si="734"/>
        <v>0</v>
      </c>
      <c r="K1074" s="163">
        <f t="shared" si="734"/>
        <v>400000</v>
      </c>
      <c r="L1074" s="163">
        <f t="shared" si="734"/>
        <v>0</v>
      </c>
    </row>
    <row r="1075" spans="1:12" ht="51" x14ac:dyDescent="0.25">
      <c r="A1075" s="374" t="s">
        <v>11</v>
      </c>
      <c r="B1075" s="34" t="s">
        <v>42</v>
      </c>
      <c r="C1075" s="34" t="s">
        <v>45</v>
      </c>
      <c r="D1075" s="34" t="s">
        <v>45</v>
      </c>
      <c r="E1075" s="34" t="s">
        <v>375</v>
      </c>
      <c r="F1075" s="34" t="s">
        <v>17</v>
      </c>
      <c r="G1075" s="184">
        <v>400000</v>
      </c>
      <c r="H1075" s="163"/>
      <c r="I1075" s="164"/>
      <c r="J1075" s="164"/>
      <c r="K1075" s="163">
        <f t="shared" si="670"/>
        <v>400000</v>
      </c>
      <c r="L1075" s="163">
        <f t="shared" si="671"/>
        <v>0</v>
      </c>
    </row>
    <row r="1076" spans="1:12" ht="51" x14ac:dyDescent="0.25">
      <c r="A1076" s="374" t="s">
        <v>874</v>
      </c>
      <c r="B1076" s="356" t="s">
        <v>42</v>
      </c>
      <c r="C1076" s="356" t="s">
        <v>45</v>
      </c>
      <c r="D1076" s="356" t="s">
        <v>45</v>
      </c>
      <c r="E1076" s="356" t="s">
        <v>1236</v>
      </c>
      <c r="F1076" s="356"/>
      <c r="G1076" s="184">
        <f>G1077</f>
        <v>39237.68</v>
      </c>
      <c r="H1076" s="184">
        <f t="shared" ref="H1076:L1076" si="735">H1077</f>
        <v>39237.68</v>
      </c>
      <c r="I1076" s="184">
        <f t="shared" si="735"/>
        <v>0</v>
      </c>
      <c r="J1076" s="184">
        <f t="shared" si="735"/>
        <v>0</v>
      </c>
      <c r="K1076" s="184">
        <f t="shared" si="735"/>
        <v>39237.68</v>
      </c>
      <c r="L1076" s="184">
        <f t="shared" si="735"/>
        <v>39237.68</v>
      </c>
    </row>
    <row r="1077" spans="1:12" ht="51" x14ac:dyDescent="0.25">
      <c r="A1077" s="374" t="s">
        <v>11</v>
      </c>
      <c r="B1077" s="356" t="s">
        <v>42</v>
      </c>
      <c r="C1077" s="356" t="s">
        <v>45</v>
      </c>
      <c r="D1077" s="356" t="s">
        <v>45</v>
      </c>
      <c r="E1077" s="356" t="s">
        <v>1236</v>
      </c>
      <c r="F1077" s="356" t="s">
        <v>17</v>
      </c>
      <c r="G1077" s="164">
        <v>39237.68</v>
      </c>
      <c r="H1077" s="164">
        <v>39237.68</v>
      </c>
      <c r="I1077" s="164"/>
      <c r="J1077" s="164"/>
      <c r="K1077" s="184">
        <f t="shared" ref="K1077" si="736">G1077+I1077</f>
        <v>39237.68</v>
      </c>
      <c r="L1077" s="184">
        <f t="shared" ref="L1077" si="737">H1077+J1077</f>
        <v>39237.68</v>
      </c>
    </row>
    <row r="1078" spans="1:12" ht="63.75" x14ac:dyDescent="0.25">
      <c r="A1078" s="374" t="s">
        <v>681</v>
      </c>
      <c r="B1078" s="34" t="s">
        <v>42</v>
      </c>
      <c r="C1078" s="34" t="s">
        <v>45</v>
      </c>
      <c r="D1078" s="34" t="s">
        <v>45</v>
      </c>
      <c r="E1078" s="34" t="s">
        <v>682</v>
      </c>
      <c r="F1078" s="34"/>
      <c r="G1078" s="184">
        <f>SUM(G1079:G1081)</f>
        <v>27041005.159999996</v>
      </c>
      <c r="H1078" s="163">
        <f>SUM(H1079:H1081)</f>
        <v>0</v>
      </c>
      <c r="I1078" s="164">
        <f t="shared" ref="I1078:L1078" si="738">SUM(I1079:I1081)</f>
        <v>0</v>
      </c>
      <c r="J1078" s="164">
        <f t="shared" si="738"/>
        <v>0</v>
      </c>
      <c r="K1078" s="163">
        <f t="shared" si="738"/>
        <v>27041005.159999996</v>
      </c>
      <c r="L1078" s="163">
        <f t="shared" si="738"/>
        <v>0</v>
      </c>
    </row>
    <row r="1079" spans="1:12" ht="51" x14ac:dyDescent="0.25">
      <c r="A1079" s="374" t="s">
        <v>11</v>
      </c>
      <c r="B1079" s="34" t="s">
        <v>42</v>
      </c>
      <c r="C1079" s="34" t="s">
        <v>45</v>
      </c>
      <c r="D1079" s="34" t="s">
        <v>45</v>
      </c>
      <c r="E1079" s="34" t="s">
        <v>682</v>
      </c>
      <c r="F1079" s="34" t="s">
        <v>17</v>
      </c>
      <c r="G1079" s="184">
        <v>22435188.859999999</v>
      </c>
      <c r="H1079" s="163"/>
      <c r="I1079" s="164"/>
      <c r="J1079" s="164"/>
      <c r="K1079" s="163">
        <f t="shared" si="670"/>
        <v>22435188.859999999</v>
      </c>
      <c r="L1079" s="163">
        <f t="shared" si="671"/>
        <v>0</v>
      </c>
    </row>
    <row r="1080" spans="1:12" ht="25.5" x14ac:dyDescent="0.25">
      <c r="A1080" s="374" t="s">
        <v>16</v>
      </c>
      <c r="B1080" s="34" t="s">
        <v>42</v>
      </c>
      <c r="C1080" s="34" t="s">
        <v>45</v>
      </c>
      <c r="D1080" s="34" t="s">
        <v>45</v>
      </c>
      <c r="E1080" s="34" t="s">
        <v>682</v>
      </c>
      <c r="F1080" s="34" t="s">
        <v>15</v>
      </c>
      <c r="G1080" s="184">
        <f>3085461-19718.1</f>
        <v>3065742.9</v>
      </c>
      <c r="H1080" s="163"/>
      <c r="I1080" s="164">
        <v>-11061</v>
      </c>
      <c r="J1080" s="164"/>
      <c r="K1080" s="163">
        <f t="shared" si="670"/>
        <v>3054681.9</v>
      </c>
      <c r="L1080" s="163">
        <f t="shared" si="671"/>
        <v>0</v>
      </c>
    </row>
    <row r="1081" spans="1:12" x14ac:dyDescent="0.25">
      <c r="A1081" s="374" t="s">
        <v>14</v>
      </c>
      <c r="B1081" s="34" t="s">
        <v>42</v>
      </c>
      <c r="C1081" s="34" t="s">
        <v>45</v>
      </c>
      <c r="D1081" s="34" t="s">
        <v>45</v>
      </c>
      <c r="E1081" s="34" t="s">
        <v>682</v>
      </c>
      <c r="F1081" s="34" t="s">
        <v>13</v>
      </c>
      <c r="G1081" s="184">
        <v>1540073.4</v>
      </c>
      <c r="H1081" s="163"/>
      <c r="I1081" s="164">
        <v>11061</v>
      </c>
      <c r="J1081" s="164"/>
      <c r="K1081" s="163">
        <f t="shared" si="670"/>
        <v>1551134.4</v>
      </c>
      <c r="L1081" s="163">
        <f t="shared" si="671"/>
        <v>0</v>
      </c>
    </row>
    <row r="1082" spans="1:12" ht="25.5" x14ac:dyDescent="0.25">
      <c r="A1082" s="374" t="s">
        <v>962</v>
      </c>
      <c r="B1082" s="34" t="s">
        <v>42</v>
      </c>
      <c r="C1082" s="34" t="s">
        <v>45</v>
      </c>
      <c r="D1082" s="34" t="s">
        <v>45</v>
      </c>
      <c r="E1082" s="34" t="s">
        <v>978</v>
      </c>
      <c r="F1082" s="34"/>
      <c r="G1082" s="184">
        <f>G1083</f>
        <v>439718.1</v>
      </c>
      <c r="H1082" s="163">
        <f t="shared" ref="H1082:L1082" si="739">H1083</f>
        <v>0</v>
      </c>
      <c r="I1082" s="164">
        <f t="shared" si="739"/>
        <v>0</v>
      </c>
      <c r="J1082" s="164">
        <f t="shared" si="739"/>
        <v>0</v>
      </c>
      <c r="K1082" s="163">
        <f t="shared" si="739"/>
        <v>439718.1</v>
      </c>
      <c r="L1082" s="163">
        <f t="shared" si="739"/>
        <v>0</v>
      </c>
    </row>
    <row r="1083" spans="1:12" x14ac:dyDescent="0.25">
      <c r="A1083" s="374" t="s">
        <v>14</v>
      </c>
      <c r="B1083" s="34" t="s">
        <v>42</v>
      </c>
      <c r="C1083" s="34" t="s">
        <v>45</v>
      </c>
      <c r="D1083" s="34" t="s">
        <v>45</v>
      </c>
      <c r="E1083" s="34" t="s">
        <v>978</v>
      </c>
      <c r="F1083" s="34" t="s">
        <v>13</v>
      </c>
      <c r="G1083" s="164">
        <v>439718.1</v>
      </c>
      <c r="H1083" s="163"/>
      <c r="I1083" s="164"/>
      <c r="J1083" s="164"/>
      <c r="K1083" s="163">
        <f>G1083+I1083</f>
        <v>439718.1</v>
      </c>
      <c r="L1083" s="163">
        <f>H1083+J1083</f>
        <v>0</v>
      </c>
    </row>
    <row r="1084" spans="1:12" ht="63.75" x14ac:dyDescent="0.25">
      <c r="A1084" s="374" t="s">
        <v>1124</v>
      </c>
      <c r="B1084" s="356" t="s">
        <v>42</v>
      </c>
      <c r="C1084" s="356" t="s">
        <v>45</v>
      </c>
      <c r="D1084" s="356" t="s">
        <v>45</v>
      </c>
      <c r="E1084" s="356" t="s">
        <v>1235</v>
      </c>
      <c r="F1084" s="356"/>
      <c r="G1084" s="184">
        <f>G1085</f>
        <v>24981.11</v>
      </c>
      <c r="H1084" s="184">
        <f t="shared" ref="H1084:L1084" si="740">H1085</f>
        <v>0</v>
      </c>
      <c r="I1084" s="184">
        <f t="shared" si="740"/>
        <v>0</v>
      </c>
      <c r="J1084" s="184">
        <f t="shared" si="740"/>
        <v>0</v>
      </c>
      <c r="K1084" s="184">
        <f t="shared" si="740"/>
        <v>24981.11</v>
      </c>
      <c r="L1084" s="184">
        <f t="shared" si="740"/>
        <v>0</v>
      </c>
    </row>
    <row r="1085" spans="1:12" ht="51" x14ac:dyDescent="0.25">
      <c r="A1085" s="374" t="s">
        <v>11</v>
      </c>
      <c r="B1085" s="356" t="s">
        <v>42</v>
      </c>
      <c r="C1085" s="356" t="s">
        <v>45</v>
      </c>
      <c r="D1085" s="356" t="s">
        <v>45</v>
      </c>
      <c r="E1085" s="356" t="s">
        <v>1235</v>
      </c>
      <c r="F1085" s="356" t="s">
        <v>17</v>
      </c>
      <c r="G1085" s="164">
        <v>24981.11</v>
      </c>
      <c r="H1085" s="184"/>
      <c r="I1085" s="164"/>
      <c r="J1085" s="164"/>
      <c r="K1085" s="184">
        <f t="shared" ref="K1085" si="741">G1085+I1085</f>
        <v>24981.11</v>
      </c>
      <c r="L1085" s="184">
        <f t="shared" ref="L1085" si="742">H1085+J1085</f>
        <v>0</v>
      </c>
    </row>
    <row r="1086" spans="1:12" x14ac:dyDescent="0.25">
      <c r="A1086" s="374" t="s">
        <v>90</v>
      </c>
      <c r="B1086" s="34" t="s">
        <v>42</v>
      </c>
      <c r="C1086" s="34" t="s">
        <v>31</v>
      </c>
      <c r="D1086" s="34"/>
      <c r="E1086" s="34"/>
      <c r="F1086" s="325"/>
      <c r="G1086" s="184">
        <f t="shared" ref="G1086:G1091" si="743">G1087</f>
        <v>500000</v>
      </c>
      <c r="H1086" s="163">
        <f t="shared" ref="H1086:L1088" si="744">H1087</f>
        <v>0</v>
      </c>
      <c r="I1086" s="164">
        <f t="shared" si="744"/>
        <v>0</v>
      </c>
      <c r="J1086" s="164">
        <f t="shared" si="744"/>
        <v>0</v>
      </c>
      <c r="K1086" s="163">
        <f t="shared" si="744"/>
        <v>500000</v>
      </c>
      <c r="L1086" s="163">
        <f t="shared" si="744"/>
        <v>0</v>
      </c>
    </row>
    <row r="1087" spans="1:12" x14ac:dyDescent="0.25">
      <c r="A1087" s="374" t="s">
        <v>89</v>
      </c>
      <c r="B1087" s="34" t="s">
        <v>42</v>
      </c>
      <c r="C1087" s="34" t="s">
        <v>31</v>
      </c>
      <c r="D1087" s="34" t="s">
        <v>45</v>
      </c>
      <c r="E1087" s="34"/>
      <c r="F1087" s="325"/>
      <c r="G1087" s="184">
        <f t="shared" si="743"/>
        <v>500000</v>
      </c>
      <c r="H1087" s="163">
        <f>H1088</f>
        <v>0</v>
      </c>
      <c r="I1087" s="164">
        <f t="shared" si="744"/>
        <v>0</v>
      </c>
      <c r="J1087" s="164">
        <f t="shared" si="744"/>
        <v>0</v>
      </c>
      <c r="K1087" s="163">
        <f t="shared" si="744"/>
        <v>500000</v>
      </c>
      <c r="L1087" s="163">
        <f t="shared" si="744"/>
        <v>0</v>
      </c>
    </row>
    <row r="1088" spans="1:12" ht="25.5" x14ac:dyDescent="0.25">
      <c r="A1088" s="375" t="s">
        <v>513</v>
      </c>
      <c r="B1088" s="34" t="s">
        <v>42</v>
      </c>
      <c r="C1088" s="34" t="s">
        <v>31</v>
      </c>
      <c r="D1088" s="34" t="s">
        <v>45</v>
      </c>
      <c r="E1088" s="34" t="s">
        <v>330</v>
      </c>
      <c r="F1088" s="325"/>
      <c r="G1088" s="184">
        <f t="shared" si="743"/>
        <v>500000</v>
      </c>
      <c r="H1088" s="163">
        <f>H1089</f>
        <v>0</v>
      </c>
      <c r="I1088" s="164">
        <f t="shared" si="744"/>
        <v>0</v>
      </c>
      <c r="J1088" s="164">
        <f t="shared" si="744"/>
        <v>0</v>
      </c>
      <c r="K1088" s="163">
        <f t="shared" si="744"/>
        <v>500000</v>
      </c>
      <c r="L1088" s="163">
        <f t="shared" si="744"/>
        <v>0</v>
      </c>
    </row>
    <row r="1089" spans="1:12" ht="25.5" x14ac:dyDescent="0.25">
      <c r="A1089" s="374" t="s">
        <v>514</v>
      </c>
      <c r="B1089" s="34" t="s">
        <v>42</v>
      </c>
      <c r="C1089" s="34" t="s">
        <v>31</v>
      </c>
      <c r="D1089" s="34" t="s">
        <v>45</v>
      </c>
      <c r="E1089" s="34" t="s">
        <v>683</v>
      </c>
      <c r="F1089" s="325"/>
      <c r="G1089" s="184">
        <f t="shared" ref="G1089:L1089" si="745">G1090+G1093</f>
        <v>500000</v>
      </c>
      <c r="H1089" s="184">
        <f t="shared" si="745"/>
        <v>0</v>
      </c>
      <c r="I1089" s="184">
        <f t="shared" si="745"/>
        <v>0</v>
      </c>
      <c r="J1089" s="184">
        <f t="shared" si="745"/>
        <v>0</v>
      </c>
      <c r="K1089" s="184">
        <f t="shared" si="745"/>
        <v>500000</v>
      </c>
      <c r="L1089" s="184">
        <f t="shared" si="745"/>
        <v>0</v>
      </c>
    </row>
    <row r="1090" spans="1:12" ht="25.5" x14ac:dyDescent="0.25">
      <c r="A1090" s="374" t="s">
        <v>783</v>
      </c>
      <c r="B1090" s="34" t="s">
        <v>42</v>
      </c>
      <c r="C1090" s="34" t="s">
        <v>31</v>
      </c>
      <c r="D1090" s="34" t="s">
        <v>45</v>
      </c>
      <c r="E1090" s="34" t="s">
        <v>684</v>
      </c>
      <c r="F1090" s="325"/>
      <c r="G1090" s="184">
        <f>+G1091</f>
        <v>500000</v>
      </c>
      <c r="H1090" s="184">
        <f t="shared" ref="H1090:L1090" si="746">+H1091</f>
        <v>0</v>
      </c>
      <c r="I1090" s="184">
        <f t="shared" si="746"/>
        <v>0</v>
      </c>
      <c r="J1090" s="184">
        <f t="shared" si="746"/>
        <v>0</v>
      </c>
      <c r="K1090" s="184">
        <f t="shared" si="746"/>
        <v>500000</v>
      </c>
      <c r="L1090" s="184">
        <f t="shared" si="746"/>
        <v>0</v>
      </c>
    </row>
    <row r="1091" spans="1:12" x14ac:dyDescent="0.25">
      <c r="A1091" s="50" t="s">
        <v>23</v>
      </c>
      <c r="B1091" s="34" t="s">
        <v>42</v>
      </c>
      <c r="C1091" s="34" t="s">
        <v>31</v>
      </c>
      <c r="D1091" s="34" t="s">
        <v>45</v>
      </c>
      <c r="E1091" s="34" t="s">
        <v>784</v>
      </c>
      <c r="F1091" s="325"/>
      <c r="G1091" s="184">
        <f t="shared" si="743"/>
        <v>500000</v>
      </c>
      <c r="H1091" s="163">
        <f t="shared" ref="H1091:L1091" si="747">H1092</f>
        <v>0</v>
      </c>
      <c r="I1091" s="164">
        <f t="shared" si="747"/>
        <v>0</v>
      </c>
      <c r="J1091" s="164">
        <f t="shared" si="747"/>
        <v>0</v>
      </c>
      <c r="K1091" s="163">
        <f t="shared" si="747"/>
        <v>500000</v>
      </c>
      <c r="L1091" s="163">
        <f t="shared" si="747"/>
        <v>0</v>
      </c>
    </row>
    <row r="1092" spans="1:12" ht="25.5" x14ac:dyDescent="0.25">
      <c r="A1092" s="374" t="s">
        <v>16</v>
      </c>
      <c r="B1092" s="34" t="s">
        <v>42</v>
      </c>
      <c r="C1092" s="34" t="s">
        <v>31</v>
      </c>
      <c r="D1092" s="34" t="s">
        <v>45</v>
      </c>
      <c r="E1092" s="34" t="s">
        <v>784</v>
      </c>
      <c r="F1092" s="325">
        <v>200</v>
      </c>
      <c r="G1092" s="184">
        <v>500000</v>
      </c>
      <c r="H1092" s="163"/>
      <c r="I1092" s="164"/>
      <c r="J1092" s="164"/>
      <c r="K1092" s="163">
        <f t="shared" si="670"/>
        <v>500000</v>
      </c>
      <c r="L1092" s="163">
        <f t="shared" si="671"/>
        <v>0</v>
      </c>
    </row>
    <row r="1093" spans="1:12" ht="25.5" x14ac:dyDescent="0.25">
      <c r="A1093" s="55" t="s">
        <v>1194</v>
      </c>
      <c r="B1093" s="34" t="s">
        <v>42</v>
      </c>
      <c r="C1093" s="34" t="s">
        <v>31</v>
      </c>
      <c r="D1093" s="34" t="s">
        <v>45</v>
      </c>
      <c r="E1093" s="34" t="s">
        <v>1195</v>
      </c>
      <c r="F1093" s="338"/>
      <c r="G1093" s="184">
        <f>G1094+G1096</f>
        <v>0</v>
      </c>
      <c r="H1093" s="184">
        <f t="shared" ref="H1093:L1093" si="748">H1094+H1096</f>
        <v>0</v>
      </c>
      <c r="I1093" s="184">
        <f t="shared" si="748"/>
        <v>0</v>
      </c>
      <c r="J1093" s="184">
        <f t="shared" si="748"/>
        <v>0</v>
      </c>
      <c r="K1093" s="184">
        <f t="shared" si="748"/>
        <v>0</v>
      </c>
      <c r="L1093" s="184">
        <f t="shared" si="748"/>
        <v>0</v>
      </c>
    </row>
    <row r="1094" spans="1:12" ht="38.25" x14ac:dyDescent="0.25">
      <c r="A1094" s="374" t="s">
        <v>1245</v>
      </c>
      <c r="B1094" s="34" t="s">
        <v>42</v>
      </c>
      <c r="C1094" s="34" t="s">
        <v>31</v>
      </c>
      <c r="D1094" s="34" t="s">
        <v>45</v>
      </c>
      <c r="E1094" s="34" t="s">
        <v>1196</v>
      </c>
      <c r="F1094" s="338"/>
      <c r="G1094" s="184">
        <f>G1095</f>
        <v>0</v>
      </c>
      <c r="H1094" s="184">
        <f t="shared" ref="H1094:L1094" si="749">H1095</f>
        <v>0</v>
      </c>
      <c r="I1094" s="184">
        <f t="shared" si="749"/>
        <v>0</v>
      </c>
      <c r="J1094" s="184">
        <f t="shared" si="749"/>
        <v>0</v>
      </c>
      <c r="K1094" s="184">
        <f t="shared" si="749"/>
        <v>0</v>
      </c>
      <c r="L1094" s="184">
        <f t="shared" si="749"/>
        <v>0</v>
      </c>
    </row>
    <row r="1095" spans="1:12" ht="25.5" x14ac:dyDescent="0.25">
      <c r="A1095" s="374" t="s">
        <v>16</v>
      </c>
      <c r="B1095" s="34" t="s">
        <v>42</v>
      </c>
      <c r="C1095" s="34" t="s">
        <v>31</v>
      </c>
      <c r="D1095" s="34" t="s">
        <v>45</v>
      </c>
      <c r="E1095" s="34" t="s">
        <v>1196</v>
      </c>
      <c r="F1095" s="338">
        <v>200</v>
      </c>
      <c r="G1095" s="164">
        <f>4309900-4309900</f>
        <v>0</v>
      </c>
      <c r="H1095" s="164">
        <f>G1095</f>
        <v>0</v>
      </c>
      <c r="I1095" s="164"/>
      <c r="J1095" s="164"/>
      <c r="K1095" s="184">
        <f>G1095+I1095</f>
        <v>0</v>
      </c>
      <c r="L1095" s="184">
        <f>H1095+J1095</f>
        <v>0</v>
      </c>
    </row>
    <row r="1096" spans="1:12" ht="63.75" x14ac:dyDescent="0.25">
      <c r="A1096" s="374" t="s">
        <v>1246</v>
      </c>
      <c r="B1096" s="34" t="s">
        <v>42</v>
      </c>
      <c r="C1096" s="34" t="s">
        <v>31</v>
      </c>
      <c r="D1096" s="34" t="s">
        <v>45</v>
      </c>
      <c r="E1096" s="34" t="s">
        <v>1197</v>
      </c>
      <c r="F1096" s="333"/>
      <c r="G1096" s="184">
        <f>G1097</f>
        <v>0</v>
      </c>
      <c r="H1096" s="184">
        <f t="shared" ref="H1096:L1096" si="750">H1097</f>
        <v>0</v>
      </c>
      <c r="I1096" s="184">
        <f t="shared" si="750"/>
        <v>0</v>
      </c>
      <c r="J1096" s="184">
        <f t="shared" si="750"/>
        <v>0</v>
      </c>
      <c r="K1096" s="184">
        <f t="shared" si="750"/>
        <v>0</v>
      </c>
      <c r="L1096" s="184">
        <f t="shared" si="750"/>
        <v>0</v>
      </c>
    </row>
    <row r="1097" spans="1:12" ht="25.5" x14ac:dyDescent="0.25">
      <c r="A1097" s="374" t="s">
        <v>16</v>
      </c>
      <c r="B1097" s="34" t="s">
        <v>42</v>
      </c>
      <c r="C1097" s="34" t="s">
        <v>31</v>
      </c>
      <c r="D1097" s="34" t="s">
        <v>45</v>
      </c>
      <c r="E1097" s="34" t="s">
        <v>1197</v>
      </c>
      <c r="F1097" s="333">
        <v>200</v>
      </c>
      <c r="G1097" s="164">
        <f>2743900-2743900</f>
        <v>0</v>
      </c>
      <c r="H1097" s="184"/>
      <c r="I1097" s="164"/>
      <c r="J1097" s="164"/>
      <c r="K1097" s="184">
        <f t="shared" ref="K1097" si="751">G1097+I1097</f>
        <v>0</v>
      </c>
      <c r="L1097" s="184">
        <f t="shared" ref="L1097" si="752">H1097+J1097</f>
        <v>0</v>
      </c>
    </row>
    <row r="1098" spans="1:12" x14ac:dyDescent="0.25">
      <c r="A1098" s="374" t="s">
        <v>9</v>
      </c>
      <c r="B1098" s="34" t="s">
        <v>42</v>
      </c>
      <c r="C1098" s="34" t="s">
        <v>3</v>
      </c>
      <c r="D1098" s="34"/>
      <c r="E1098" s="34"/>
      <c r="F1098" s="34"/>
      <c r="G1098" s="184">
        <f>G1105+G1099</f>
        <v>464952</v>
      </c>
      <c r="H1098" s="184">
        <f t="shared" ref="H1098:L1098" si="753">H1105+H1099</f>
        <v>151400</v>
      </c>
      <c r="I1098" s="184">
        <f t="shared" si="753"/>
        <v>0</v>
      </c>
      <c r="J1098" s="184">
        <f t="shared" si="753"/>
        <v>0</v>
      </c>
      <c r="K1098" s="184">
        <f t="shared" si="753"/>
        <v>464952</v>
      </c>
      <c r="L1098" s="184">
        <f t="shared" si="753"/>
        <v>151400</v>
      </c>
    </row>
    <row r="1099" spans="1:12" x14ac:dyDescent="0.25">
      <c r="A1099" s="374" t="s">
        <v>43</v>
      </c>
      <c r="B1099" s="356" t="s">
        <v>42</v>
      </c>
      <c r="C1099" s="356" t="s">
        <v>3</v>
      </c>
      <c r="D1099" s="356" t="s">
        <v>36</v>
      </c>
      <c r="E1099" s="356"/>
      <c r="F1099" s="356"/>
      <c r="G1099" s="184">
        <f>G1100</f>
        <v>151400</v>
      </c>
      <c r="H1099" s="184">
        <f t="shared" ref="H1099:L1103" si="754">H1100</f>
        <v>151400</v>
      </c>
      <c r="I1099" s="184">
        <f t="shared" si="754"/>
        <v>0</v>
      </c>
      <c r="J1099" s="184">
        <f t="shared" si="754"/>
        <v>0</v>
      </c>
      <c r="K1099" s="184">
        <f t="shared" si="754"/>
        <v>151400</v>
      </c>
      <c r="L1099" s="184">
        <f t="shared" si="754"/>
        <v>151400</v>
      </c>
    </row>
    <row r="1100" spans="1:12" ht="25.5" x14ac:dyDescent="0.25">
      <c r="A1100" s="374" t="s">
        <v>500</v>
      </c>
      <c r="B1100" s="356" t="s">
        <v>42</v>
      </c>
      <c r="C1100" s="356" t="s">
        <v>3</v>
      </c>
      <c r="D1100" s="356" t="s">
        <v>36</v>
      </c>
      <c r="E1100" s="356" t="s">
        <v>602</v>
      </c>
      <c r="F1100" s="356"/>
      <c r="G1100" s="184">
        <f>G1101</f>
        <v>151400</v>
      </c>
      <c r="H1100" s="184">
        <f t="shared" si="754"/>
        <v>151400</v>
      </c>
      <c r="I1100" s="184">
        <f t="shared" si="754"/>
        <v>0</v>
      </c>
      <c r="J1100" s="184">
        <f t="shared" si="754"/>
        <v>0</v>
      </c>
      <c r="K1100" s="184">
        <f t="shared" si="754"/>
        <v>151400</v>
      </c>
      <c r="L1100" s="184">
        <f t="shared" si="754"/>
        <v>151400</v>
      </c>
    </row>
    <row r="1101" spans="1:12" ht="25.5" x14ac:dyDescent="0.25">
      <c r="A1101" s="374" t="s">
        <v>511</v>
      </c>
      <c r="B1101" s="356" t="s">
        <v>42</v>
      </c>
      <c r="C1101" s="356" t="s">
        <v>3</v>
      </c>
      <c r="D1101" s="356" t="s">
        <v>36</v>
      </c>
      <c r="E1101" s="356" t="s">
        <v>603</v>
      </c>
      <c r="F1101" s="356"/>
      <c r="G1101" s="184">
        <f>G1102</f>
        <v>151400</v>
      </c>
      <c r="H1101" s="184">
        <f t="shared" si="754"/>
        <v>151400</v>
      </c>
      <c r="I1101" s="184">
        <f t="shared" si="754"/>
        <v>0</v>
      </c>
      <c r="J1101" s="184">
        <f t="shared" si="754"/>
        <v>0</v>
      </c>
      <c r="K1101" s="184">
        <f t="shared" si="754"/>
        <v>151400</v>
      </c>
      <c r="L1101" s="184">
        <f t="shared" si="754"/>
        <v>151400</v>
      </c>
    </row>
    <row r="1102" spans="1:12" x14ac:dyDescent="0.25">
      <c r="A1102" s="374" t="s">
        <v>670</v>
      </c>
      <c r="B1102" s="356" t="s">
        <v>42</v>
      </c>
      <c r="C1102" s="356" t="s">
        <v>3</v>
      </c>
      <c r="D1102" s="356" t="s">
        <v>36</v>
      </c>
      <c r="E1102" s="356" t="s">
        <v>667</v>
      </c>
      <c r="F1102" s="356"/>
      <c r="G1102" s="184">
        <f>G1103</f>
        <v>151400</v>
      </c>
      <c r="H1102" s="184">
        <f t="shared" si="754"/>
        <v>151400</v>
      </c>
      <c r="I1102" s="184">
        <f t="shared" si="754"/>
        <v>0</v>
      </c>
      <c r="J1102" s="184">
        <f t="shared" si="754"/>
        <v>0</v>
      </c>
      <c r="K1102" s="184">
        <f t="shared" si="754"/>
        <v>151400</v>
      </c>
      <c r="L1102" s="184">
        <f t="shared" si="754"/>
        <v>151400</v>
      </c>
    </row>
    <row r="1103" spans="1:12" ht="25.5" x14ac:dyDescent="0.25">
      <c r="A1103" s="374" t="s">
        <v>1221</v>
      </c>
      <c r="B1103" s="356" t="s">
        <v>42</v>
      </c>
      <c r="C1103" s="356" t="s">
        <v>3</v>
      </c>
      <c r="D1103" s="356" t="s">
        <v>36</v>
      </c>
      <c r="E1103" s="356" t="s">
        <v>1222</v>
      </c>
      <c r="F1103" s="356"/>
      <c r="G1103" s="184">
        <f>G1104</f>
        <v>151400</v>
      </c>
      <c r="H1103" s="184">
        <f t="shared" si="754"/>
        <v>151400</v>
      </c>
      <c r="I1103" s="184">
        <f t="shared" si="754"/>
        <v>0</v>
      </c>
      <c r="J1103" s="184">
        <f t="shared" si="754"/>
        <v>0</v>
      </c>
      <c r="K1103" s="184">
        <f t="shared" si="754"/>
        <v>151400</v>
      </c>
      <c r="L1103" s="184">
        <f t="shared" si="754"/>
        <v>151400</v>
      </c>
    </row>
    <row r="1104" spans="1:12" ht="25.5" x14ac:dyDescent="0.25">
      <c r="A1104" s="374" t="s">
        <v>46</v>
      </c>
      <c r="B1104" s="356" t="s">
        <v>42</v>
      </c>
      <c r="C1104" s="356" t="s">
        <v>3</v>
      </c>
      <c r="D1104" s="356" t="s">
        <v>36</v>
      </c>
      <c r="E1104" s="356" t="s">
        <v>1222</v>
      </c>
      <c r="F1104" s="356" t="s">
        <v>44</v>
      </c>
      <c r="G1104" s="164">
        <v>151400</v>
      </c>
      <c r="H1104" s="164">
        <v>151400</v>
      </c>
      <c r="I1104" s="164"/>
      <c r="J1104" s="164"/>
      <c r="K1104" s="184">
        <f>G1104+I1104</f>
        <v>151400</v>
      </c>
      <c r="L1104" s="184">
        <f>H1104+J1104</f>
        <v>151400</v>
      </c>
    </row>
    <row r="1105" spans="1:12" x14ac:dyDescent="0.25">
      <c r="A1105" s="100" t="s">
        <v>309</v>
      </c>
      <c r="B1105" s="356" t="s">
        <v>42</v>
      </c>
      <c r="C1105" s="34" t="s">
        <v>3</v>
      </c>
      <c r="D1105" s="34" t="s">
        <v>31</v>
      </c>
      <c r="E1105" s="34"/>
      <c r="F1105" s="34"/>
      <c r="G1105" s="184">
        <f>G1106</f>
        <v>313552</v>
      </c>
      <c r="H1105" s="163">
        <f>H1106</f>
        <v>0</v>
      </c>
      <c r="I1105" s="164">
        <f t="shared" ref="I1105:L1105" si="755">I1106</f>
        <v>0</v>
      </c>
      <c r="J1105" s="164">
        <f t="shared" si="755"/>
        <v>0</v>
      </c>
      <c r="K1105" s="163">
        <f t="shared" si="755"/>
        <v>313552</v>
      </c>
      <c r="L1105" s="163">
        <f t="shared" si="755"/>
        <v>0</v>
      </c>
    </row>
    <row r="1106" spans="1:12" ht="25.5" x14ac:dyDescent="0.25">
      <c r="A1106" s="375" t="s">
        <v>384</v>
      </c>
      <c r="B1106" s="34" t="s">
        <v>42</v>
      </c>
      <c r="C1106" s="34" t="s">
        <v>3</v>
      </c>
      <c r="D1106" s="34" t="s">
        <v>31</v>
      </c>
      <c r="E1106" s="34" t="s">
        <v>330</v>
      </c>
      <c r="F1106" s="34"/>
      <c r="G1106" s="184">
        <f t="shared" ref="G1106:L1109" si="756">G1107</f>
        <v>313552</v>
      </c>
      <c r="H1106" s="163">
        <f t="shared" si="756"/>
        <v>0</v>
      </c>
      <c r="I1106" s="164">
        <f t="shared" si="756"/>
        <v>0</v>
      </c>
      <c r="J1106" s="164">
        <f t="shared" si="756"/>
        <v>0</v>
      </c>
      <c r="K1106" s="163">
        <f t="shared" si="756"/>
        <v>313552</v>
      </c>
      <c r="L1106" s="163">
        <f t="shared" si="756"/>
        <v>0</v>
      </c>
    </row>
    <row r="1107" spans="1:12" x14ac:dyDescent="0.25">
      <c r="A1107" s="374" t="s">
        <v>333</v>
      </c>
      <c r="B1107" s="34" t="s">
        <v>42</v>
      </c>
      <c r="C1107" s="34" t="s">
        <v>3</v>
      </c>
      <c r="D1107" s="34" t="s">
        <v>31</v>
      </c>
      <c r="E1107" s="34" t="s">
        <v>331</v>
      </c>
      <c r="F1107" s="34"/>
      <c r="G1107" s="184">
        <f>G1108</f>
        <v>313552</v>
      </c>
      <c r="H1107" s="163">
        <f>H1108</f>
        <v>0</v>
      </c>
      <c r="I1107" s="164">
        <f t="shared" si="756"/>
        <v>0</v>
      </c>
      <c r="J1107" s="164">
        <f t="shared" si="756"/>
        <v>0</v>
      </c>
      <c r="K1107" s="163">
        <f t="shared" si="756"/>
        <v>313552</v>
      </c>
      <c r="L1107" s="163">
        <f t="shared" si="756"/>
        <v>0</v>
      </c>
    </row>
    <row r="1108" spans="1:12" ht="25.5" x14ac:dyDescent="0.25">
      <c r="A1108" s="374" t="s">
        <v>548</v>
      </c>
      <c r="B1108" s="34" t="s">
        <v>42</v>
      </c>
      <c r="C1108" s="34" t="s">
        <v>3</v>
      </c>
      <c r="D1108" s="34" t="s">
        <v>31</v>
      </c>
      <c r="E1108" s="34" t="s">
        <v>550</v>
      </c>
      <c r="F1108" s="34"/>
      <c r="G1108" s="184">
        <f>G1109</f>
        <v>313552</v>
      </c>
      <c r="H1108" s="163">
        <f>H1109</f>
        <v>0</v>
      </c>
      <c r="I1108" s="164">
        <f t="shared" si="756"/>
        <v>0</v>
      </c>
      <c r="J1108" s="164">
        <f t="shared" si="756"/>
        <v>0</v>
      </c>
      <c r="K1108" s="163">
        <f t="shared" si="756"/>
        <v>313552</v>
      </c>
      <c r="L1108" s="163">
        <f t="shared" si="756"/>
        <v>0</v>
      </c>
    </row>
    <row r="1109" spans="1:12" x14ac:dyDescent="0.25">
      <c r="A1109" s="50" t="s">
        <v>23</v>
      </c>
      <c r="B1109" s="34" t="s">
        <v>42</v>
      </c>
      <c r="C1109" s="34" t="s">
        <v>3</v>
      </c>
      <c r="D1109" s="34" t="s">
        <v>31</v>
      </c>
      <c r="E1109" s="34" t="s">
        <v>549</v>
      </c>
      <c r="F1109" s="34"/>
      <c r="G1109" s="184">
        <f t="shared" si="756"/>
        <v>313552</v>
      </c>
      <c r="H1109" s="163">
        <f t="shared" si="756"/>
        <v>0</v>
      </c>
      <c r="I1109" s="164">
        <f t="shared" si="756"/>
        <v>0</v>
      </c>
      <c r="J1109" s="164">
        <f t="shared" si="756"/>
        <v>0</v>
      </c>
      <c r="K1109" s="163">
        <f t="shared" si="756"/>
        <v>313552</v>
      </c>
      <c r="L1109" s="163">
        <f t="shared" si="756"/>
        <v>0</v>
      </c>
    </row>
    <row r="1110" spans="1:12" ht="25.5" x14ac:dyDescent="0.25">
      <c r="A1110" s="374" t="s">
        <v>16</v>
      </c>
      <c r="B1110" s="34" t="s">
        <v>42</v>
      </c>
      <c r="C1110" s="34" t="s">
        <v>3</v>
      </c>
      <c r="D1110" s="34" t="s">
        <v>31</v>
      </c>
      <c r="E1110" s="34" t="s">
        <v>549</v>
      </c>
      <c r="F1110" s="34" t="s">
        <v>15</v>
      </c>
      <c r="G1110" s="184">
        <v>313552</v>
      </c>
      <c r="H1110" s="163"/>
      <c r="I1110" s="164"/>
      <c r="J1110" s="164"/>
      <c r="K1110" s="163">
        <f t="shared" si="670"/>
        <v>313552</v>
      </c>
      <c r="L1110" s="163">
        <f t="shared" si="671"/>
        <v>0</v>
      </c>
    </row>
    <row r="1111" spans="1:12" s="261" customFormat="1" x14ac:dyDescent="0.25">
      <c r="A1111" s="260" t="s">
        <v>41</v>
      </c>
      <c r="B1111" s="245" t="s">
        <v>35</v>
      </c>
      <c r="C1111" s="245"/>
      <c r="D1111" s="245"/>
      <c r="E1111" s="245"/>
      <c r="F1111" s="245"/>
      <c r="G1111" s="257">
        <f>G1112</f>
        <v>9982920.1100000013</v>
      </c>
      <c r="H1111" s="257">
        <f>H1112</f>
        <v>0</v>
      </c>
      <c r="I1111" s="267">
        <f t="shared" ref="I1111:L1111" si="757">I1112</f>
        <v>-175017.98000000004</v>
      </c>
      <c r="J1111" s="267">
        <f t="shared" si="757"/>
        <v>0</v>
      </c>
      <c r="K1111" s="257">
        <f t="shared" si="757"/>
        <v>9807902.1300000008</v>
      </c>
      <c r="L1111" s="257">
        <f t="shared" si="757"/>
        <v>0</v>
      </c>
    </row>
    <row r="1112" spans="1:12" x14ac:dyDescent="0.25">
      <c r="A1112" s="375" t="s">
        <v>28</v>
      </c>
      <c r="B1112" s="34" t="s">
        <v>35</v>
      </c>
      <c r="C1112" s="34" t="s">
        <v>21</v>
      </c>
      <c r="D1112" s="34" t="s">
        <v>27</v>
      </c>
      <c r="E1112" s="34" t="s">
        <v>27</v>
      </c>
      <c r="F1112" s="325" t="s">
        <v>27</v>
      </c>
      <c r="G1112" s="184">
        <f t="shared" ref="G1112:H1112" si="758">G1113+G1123+G1151</f>
        <v>9982920.1100000013</v>
      </c>
      <c r="H1112" s="163">
        <f t="shared" si="758"/>
        <v>0</v>
      </c>
      <c r="I1112" s="164">
        <f t="shared" ref="I1112:L1112" si="759">I1113+I1123+I1151</f>
        <v>-175017.98000000004</v>
      </c>
      <c r="J1112" s="164">
        <f t="shared" si="759"/>
        <v>0</v>
      </c>
      <c r="K1112" s="163">
        <f t="shared" si="759"/>
        <v>9807902.1300000008</v>
      </c>
      <c r="L1112" s="163">
        <f t="shared" si="759"/>
        <v>0</v>
      </c>
    </row>
    <row r="1113" spans="1:12" ht="25.5" x14ac:dyDescent="0.25">
      <c r="A1113" s="375" t="s">
        <v>40</v>
      </c>
      <c r="B1113" s="34" t="s">
        <v>35</v>
      </c>
      <c r="C1113" s="34" t="s">
        <v>21</v>
      </c>
      <c r="D1113" s="34" t="s">
        <v>39</v>
      </c>
      <c r="E1113" s="34" t="s">
        <v>27</v>
      </c>
      <c r="F1113" s="325" t="s">
        <v>27</v>
      </c>
      <c r="G1113" s="184">
        <f t="shared" ref="G1113:L1114" si="760">G1114</f>
        <v>0</v>
      </c>
      <c r="H1113" s="163">
        <f t="shared" si="760"/>
        <v>0</v>
      </c>
      <c r="I1113" s="164">
        <f t="shared" si="760"/>
        <v>0</v>
      </c>
      <c r="J1113" s="164">
        <f t="shared" si="760"/>
        <v>0</v>
      </c>
      <c r="K1113" s="163">
        <f t="shared" si="760"/>
        <v>0</v>
      </c>
      <c r="L1113" s="163">
        <f t="shared" si="760"/>
        <v>0</v>
      </c>
    </row>
    <row r="1114" spans="1:12" x14ac:dyDescent="0.25">
      <c r="A1114" s="98" t="s">
        <v>7</v>
      </c>
      <c r="B1114" s="34" t="s">
        <v>35</v>
      </c>
      <c r="C1114" s="34" t="s">
        <v>21</v>
      </c>
      <c r="D1114" s="34" t="s">
        <v>39</v>
      </c>
      <c r="E1114" s="34" t="s">
        <v>320</v>
      </c>
      <c r="F1114" s="325"/>
      <c r="G1114" s="184">
        <f t="shared" si="760"/>
        <v>0</v>
      </c>
      <c r="H1114" s="163">
        <f t="shared" si="760"/>
        <v>0</v>
      </c>
      <c r="I1114" s="164">
        <f t="shared" si="760"/>
        <v>0</v>
      </c>
      <c r="J1114" s="164">
        <f t="shared" si="760"/>
        <v>0</v>
      </c>
      <c r="K1114" s="163">
        <f t="shared" si="760"/>
        <v>0</v>
      </c>
      <c r="L1114" s="163">
        <f t="shared" si="760"/>
        <v>0</v>
      </c>
    </row>
    <row r="1115" spans="1:12" ht="25.5" x14ac:dyDescent="0.25">
      <c r="A1115" s="102" t="s">
        <v>37</v>
      </c>
      <c r="B1115" s="34" t="s">
        <v>35</v>
      </c>
      <c r="C1115" s="34" t="s">
        <v>21</v>
      </c>
      <c r="D1115" s="34" t="s">
        <v>39</v>
      </c>
      <c r="E1115" s="34" t="s">
        <v>685</v>
      </c>
      <c r="F1115" s="325"/>
      <c r="G1115" s="184">
        <f>G1116+G1118+G1121</f>
        <v>0</v>
      </c>
      <c r="H1115" s="163">
        <f>H1116+H1118+H1121</f>
        <v>0</v>
      </c>
      <c r="I1115" s="164">
        <f t="shared" ref="I1115:L1115" si="761">I1116+I1118+I1121</f>
        <v>0</v>
      </c>
      <c r="J1115" s="164">
        <f t="shared" si="761"/>
        <v>0</v>
      </c>
      <c r="K1115" s="163">
        <f t="shared" si="761"/>
        <v>0</v>
      </c>
      <c r="L1115" s="163">
        <f t="shared" si="761"/>
        <v>0</v>
      </c>
    </row>
    <row r="1116" spans="1:12" ht="25.5" x14ac:dyDescent="0.25">
      <c r="A1116" s="374" t="s">
        <v>261</v>
      </c>
      <c r="B1116" s="34" t="s">
        <v>35</v>
      </c>
      <c r="C1116" s="34" t="s">
        <v>21</v>
      </c>
      <c r="D1116" s="34" t="s">
        <v>39</v>
      </c>
      <c r="E1116" s="34" t="s">
        <v>686</v>
      </c>
      <c r="F1116" s="325"/>
      <c r="G1116" s="184">
        <f>G1117</f>
        <v>0</v>
      </c>
      <c r="H1116" s="163">
        <f>H1117</f>
        <v>0</v>
      </c>
      <c r="I1116" s="164">
        <f t="shared" ref="I1116:L1116" si="762">I1117</f>
        <v>0</v>
      </c>
      <c r="J1116" s="164">
        <f t="shared" si="762"/>
        <v>0</v>
      </c>
      <c r="K1116" s="163">
        <f t="shared" si="762"/>
        <v>0</v>
      </c>
      <c r="L1116" s="163">
        <f t="shared" si="762"/>
        <v>0</v>
      </c>
    </row>
    <row r="1117" spans="1:12" ht="51" x14ac:dyDescent="0.25">
      <c r="A1117" s="374" t="s">
        <v>11</v>
      </c>
      <c r="B1117" s="34" t="s">
        <v>35</v>
      </c>
      <c r="C1117" s="34" t="s">
        <v>21</v>
      </c>
      <c r="D1117" s="34" t="s">
        <v>39</v>
      </c>
      <c r="E1117" s="34" t="s">
        <v>686</v>
      </c>
      <c r="F1117" s="325">
        <v>100</v>
      </c>
      <c r="G1117" s="184"/>
      <c r="H1117" s="163"/>
      <c r="I1117" s="164">
        <v>0</v>
      </c>
      <c r="J1117" s="164"/>
      <c r="K1117" s="163">
        <f t="shared" si="670"/>
        <v>0</v>
      </c>
      <c r="L1117" s="163">
        <f t="shared" si="671"/>
        <v>0</v>
      </c>
    </row>
    <row r="1118" spans="1:12" ht="25.5" x14ac:dyDescent="0.25">
      <c r="A1118" s="50" t="s">
        <v>262</v>
      </c>
      <c r="B1118" s="34" t="s">
        <v>35</v>
      </c>
      <c r="C1118" s="34" t="s">
        <v>21</v>
      </c>
      <c r="D1118" s="34" t="s">
        <v>39</v>
      </c>
      <c r="E1118" s="34" t="s">
        <v>687</v>
      </c>
      <c r="F1118" s="325"/>
      <c r="G1118" s="184">
        <f>SUM(G1119:G1120)</f>
        <v>0</v>
      </c>
      <c r="H1118" s="163">
        <f t="shared" ref="H1118:J1118" si="763">SUM(H1119:H1120)</f>
        <v>0</v>
      </c>
      <c r="I1118" s="164">
        <f t="shared" si="763"/>
        <v>0</v>
      </c>
      <c r="J1118" s="164">
        <f t="shared" si="763"/>
        <v>0</v>
      </c>
      <c r="K1118" s="163">
        <f t="shared" si="670"/>
        <v>0</v>
      </c>
      <c r="L1118" s="163">
        <f t="shared" si="671"/>
        <v>0</v>
      </c>
    </row>
    <row r="1119" spans="1:12" ht="51" x14ac:dyDescent="0.25">
      <c r="A1119" s="374" t="s">
        <v>11</v>
      </c>
      <c r="B1119" s="34" t="s">
        <v>35</v>
      </c>
      <c r="C1119" s="34" t="s">
        <v>21</v>
      </c>
      <c r="D1119" s="34" t="s">
        <v>39</v>
      </c>
      <c r="E1119" s="34" t="s">
        <v>687</v>
      </c>
      <c r="F1119" s="325">
        <v>100</v>
      </c>
      <c r="G1119" s="184"/>
      <c r="H1119" s="163"/>
      <c r="I1119" s="164">
        <v>0</v>
      </c>
      <c r="J1119" s="164"/>
      <c r="K1119" s="163">
        <f t="shared" si="670"/>
        <v>0</v>
      </c>
      <c r="L1119" s="163">
        <f t="shared" si="671"/>
        <v>0</v>
      </c>
    </row>
    <row r="1120" spans="1:12" ht="25.5" x14ac:dyDescent="0.25">
      <c r="A1120" s="374" t="s">
        <v>16</v>
      </c>
      <c r="B1120" s="34" t="s">
        <v>35</v>
      </c>
      <c r="C1120" s="34" t="s">
        <v>21</v>
      </c>
      <c r="D1120" s="34" t="s">
        <v>39</v>
      </c>
      <c r="E1120" s="34" t="s">
        <v>687</v>
      </c>
      <c r="F1120" s="34" t="s">
        <v>15</v>
      </c>
      <c r="G1120" s="184"/>
      <c r="H1120" s="163"/>
      <c r="I1120" s="164"/>
      <c r="J1120" s="164"/>
      <c r="K1120" s="163">
        <f t="shared" si="670"/>
        <v>0</v>
      </c>
      <c r="L1120" s="163">
        <f t="shared" si="671"/>
        <v>0</v>
      </c>
    </row>
    <row r="1121" spans="1:12" ht="51" x14ac:dyDescent="0.25">
      <c r="A1121" s="374" t="s">
        <v>12</v>
      </c>
      <c r="B1121" s="34" t="s">
        <v>35</v>
      </c>
      <c r="C1121" s="34" t="s">
        <v>21</v>
      </c>
      <c r="D1121" s="34" t="s">
        <v>39</v>
      </c>
      <c r="E1121" s="34" t="s">
        <v>688</v>
      </c>
      <c r="F1121" s="325"/>
      <c r="G1121" s="184">
        <f>G1122</f>
        <v>0</v>
      </c>
      <c r="H1121" s="163">
        <f>H1122</f>
        <v>0</v>
      </c>
      <c r="I1121" s="164">
        <f t="shared" ref="I1121:J1121" si="764">I1122</f>
        <v>0</v>
      </c>
      <c r="J1121" s="164">
        <f t="shared" si="764"/>
        <v>0</v>
      </c>
      <c r="K1121" s="163">
        <f t="shared" si="670"/>
        <v>0</v>
      </c>
      <c r="L1121" s="163">
        <f t="shared" si="671"/>
        <v>0</v>
      </c>
    </row>
    <row r="1122" spans="1:12" ht="51" x14ac:dyDescent="0.25">
      <c r="A1122" s="374" t="s">
        <v>11</v>
      </c>
      <c r="B1122" s="34" t="s">
        <v>35</v>
      </c>
      <c r="C1122" s="34" t="s">
        <v>21</v>
      </c>
      <c r="D1122" s="34" t="s">
        <v>39</v>
      </c>
      <c r="E1122" s="34" t="s">
        <v>688</v>
      </c>
      <c r="F1122" s="325">
        <v>100</v>
      </c>
      <c r="G1122" s="184">
        <v>0</v>
      </c>
      <c r="H1122" s="163"/>
      <c r="I1122" s="164">
        <v>0</v>
      </c>
      <c r="J1122" s="164"/>
      <c r="K1122" s="163">
        <f t="shared" si="670"/>
        <v>0</v>
      </c>
      <c r="L1122" s="163">
        <f t="shared" si="671"/>
        <v>0</v>
      </c>
    </row>
    <row r="1123" spans="1:12" ht="38.25" x14ac:dyDescent="0.25">
      <c r="A1123" s="374" t="s">
        <v>38</v>
      </c>
      <c r="B1123" s="34" t="s">
        <v>35</v>
      </c>
      <c r="C1123" s="34" t="s">
        <v>21</v>
      </c>
      <c r="D1123" s="34" t="s">
        <v>36</v>
      </c>
      <c r="E1123" s="34"/>
      <c r="F1123" s="34"/>
      <c r="G1123" s="184">
        <f>G1133+G1124</f>
        <v>9531490.2300000004</v>
      </c>
      <c r="H1123" s="163">
        <f t="shared" ref="H1123:L1123" si="765">H1133+H1124</f>
        <v>0</v>
      </c>
      <c r="I1123" s="164">
        <f t="shared" si="765"/>
        <v>-246788.10000000003</v>
      </c>
      <c r="J1123" s="164">
        <f t="shared" si="765"/>
        <v>0</v>
      </c>
      <c r="K1123" s="163">
        <f t="shared" si="765"/>
        <v>9284702.1300000008</v>
      </c>
      <c r="L1123" s="163">
        <f t="shared" si="765"/>
        <v>0</v>
      </c>
    </row>
    <row r="1124" spans="1:12" ht="25.5" x14ac:dyDescent="0.25">
      <c r="A1124" s="384" t="s">
        <v>1273</v>
      </c>
      <c r="B1124" s="34" t="s">
        <v>35</v>
      </c>
      <c r="C1124" s="34" t="s">
        <v>21</v>
      </c>
      <c r="D1124" s="34" t="s">
        <v>36</v>
      </c>
      <c r="E1124" s="34" t="s">
        <v>340</v>
      </c>
      <c r="F1124" s="325"/>
      <c r="G1124" s="184">
        <f>G1125</f>
        <v>192100</v>
      </c>
      <c r="H1124" s="163">
        <f t="shared" ref="H1124:L1124" si="766">H1125</f>
        <v>0</v>
      </c>
      <c r="I1124" s="164">
        <f t="shared" si="766"/>
        <v>-13348</v>
      </c>
      <c r="J1124" s="164">
        <f t="shared" si="766"/>
        <v>0</v>
      </c>
      <c r="K1124" s="163">
        <f t="shared" si="766"/>
        <v>178752</v>
      </c>
      <c r="L1124" s="163">
        <f t="shared" si="766"/>
        <v>0</v>
      </c>
    </row>
    <row r="1125" spans="1:12" ht="25.5" x14ac:dyDescent="0.25">
      <c r="A1125" s="374" t="s">
        <v>350</v>
      </c>
      <c r="B1125" s="34" t="s">
        <v>35</v>
      </c>
      <c r="C1125" s="34" t="s">
        <v>21</v>
      </c>
      <c r="D1125" s="34" t="s">
        <v>36</v>
      </c>
      <c r="E1125" s="34" t="s">
        <v>351</v>
      </c>
      <c r="F1125" s="325"/>
      <c r="G1125" s="184">
        <f>G1126+G1130</f>
        <v>192100</v>
      </c>
      <c r="H1125" s="163">
        <f t="shared" ref="H1125:L1125" si="767">H1126+H1130</f>
        <v>0</v>
      </c>
      <c r="I1125" s="164">
        <f t="shared" si="767"/>
        <v>-13348</v>
      </c>
      <c r="J1125" s="164">
        <f t="shared" si="767"/>
        <v>0</v>
      </c>
      <c r="K1125" s="163">
        <f t="shared" si="767"/>
        <v>178752</v>
      </c>
      <c r="L1125" s="163">
        <f t="shared" si="767"/>
        <v>0</v>
      </c>
    </row>
    <row r="1126" spans="1:12" ht="38.25" x14ac:dyDescent="0.25">
      <c r="A1126" s="374" t="s">
        <v>353</v>
      </c>
      <c r="B1126" s="34" t="s">
        <v>35</v>
      </c>
      <c r="C1126" s="34" t="s">
        <v>21</v>
      </c>
      <c r="D1126" s="34" t="s">
        <v>36</v>
      </c>
      <c r="E1126" s="34" t="s">
        <v>352</v>
      </c>
      <c r="F1126" s="325"/>
      <c r="G1126" s="184">
        <f>G1127</f>
        <v>126200</v>
      </c>
      <c r="H1126" s="163">
        <f t="shared" ref="H1126:L1126" si="768">H1127</f>
        <v>0</v>
      </c>
      <c r="I1126" s="164">
        <f t="shared" si="768"/>
        <v>-31200</v>
      </c>
      <c r="J1126" s="164">
        <f t="shared" si="768"/>
        <v>0</v>
      </c>
      <c r="K1126" s="163">
        <f t="shared" si="768"/>
        <v>95000</v>
      </c>
      <c r="L1126" s="163">
        <f t="shared" si="768"/>
        <v>0</v>
      </c>
    </row>
    <row r="1127" spans="1:12" x14ac:dyDescent="0.25">
      <c r="A1127" s="374" t="s">
        <v>953</v>
      </c>
      <c r="B1127" s="34" t="s">
        <v>35</v>
      </c>
      <c r="C1127" s="34" t="s">
        <v>21</v>
      </c>
      <c r="D1127" s="34" t="s">
        <v>36</v>
      </c>
      <c r="E1127" s="34" t="s">
        <v>921</v>
      </c>
      <c r="F1127" s="325"/>
      <c r="G1127" s="184">
        <f>SUM(G1128:G1129)</f>
        <v>126200</v>
      </c>
      <c r="H1127" s="163">
        <f t="shared" ref="H1127:L1127" si="769">SUM(H1128:H1129)</f>
        <v>0</v>
      </c>
      <c r="I1127" s="164">
        <f t="shared" si="769"/>
        <v>-31200</v>
      </c>
      <c r="J1127" s="164">
        <f t="shared" si="769"/>
        <v>0</v>
      </c>
      <c r="K1127" s="163">
        <f t="shared" si="769"/>
        <v>95000</v>
      </c>
      <c r="L1127" s="163">
        <f t="shared" si="769"/>
        <v>0</v>
      </c>
    </row>
    <row r="1128" spans="1:12" ht="51" x14ac:dyDescent="0.25">
      <c r="A1128" s="374" t="s">
        <v>11</v>
      </c>
      <c r="B1128" s="34" t="s">
        <v>35</v>
      </c>
      <c r="C1128" s="34" t="s">
        <v>21</v>
      </c>
      <c r="D1128" s="34" t="s">
        <v>36</v>
      </c>
      <c r="E1128" s="34" t="s">
        <v>921</v>
      </c>
      <c r="F1128" s="325">
        <v>100</v>
      </c>
      <c r="G1128" s="184">
        <v>31200</v>
      </c>
      <c r="H1128" s="163"/>
      <c r="I1128" s="164">
        <v>-31200</v>
      </c>
      <c r="J1128" s="164"/>
      <c r="K1128" s="163">
        <f>G1128+I1128</f>
        <v>0</v>
      </c>
      <c r="L1128" s="163">
        <f>H1128+J1128</f>
        <v>0</v>
      </c>
    </row>
    <row r="1129" spans="1:12" ht="25.5" x14ac:dyDescent="0.25">
      <c r="A1129" s="374" t="s">
        <v>16</v>
      </c>
      <c r="B1129" s="34" t="s">
        <v>35</v>
      </c>
      <c r="C1129" s="34" t="s">
        <v>21</v>
      </c>
      <c r="D1129" s="34" t="s">
        <v>36</v>
      </c>
      <c r="E1129" s="34" t="s">
        <v>921</v>
      </c>
      <c r="F1129" s="325">
        <v>200</v>
      </c>
      <c r="G1129" s="184">
        <f>21000+74000</f>
        <v>95000</v>
      </c>
      <c r="H1129" s="163"/>
      <c r="I1129" s="164"/>
      <c r="J1129" s="164"/>
      <c r="K1129" s="163">
        <f t="shared" ref="K1129:K1132" si="770">G1129+I1129</f>
        <v>95000</v>
      </c>
      <c r="L1129" s="163">
        <f t="shared" ref="L1129:L1132" si="771">H1129+J1129</f>
        <v>0</v>
      </c>
    </row>
    <row r="1130" spans="1:12" ht="51" x14ac:dyDescent="0.25">
      <c r="A1130" s="374" t="s">
        <v>816</v>
      </c>
      <c r="B1130" s="34" t="s">
        <v>35</v>
      </c>
      <c r="C1130" s="34" t="s">
        <v>21</v>
      </c>
      <c r="D1130" s="34" t="s">
        <v>36</v>
      </c>
      <c r="E1130" s="34" t="s">
        <v>358</v>
      </c>
      <c r="F1130" s="325"/>
      <c r="G1130" s="184">
        <f>G1131</f>
        <v>65900</v>
      </c>
      <c r="H1130" s="163">
        <f t="shared" ref="H1130:L1131" si="772">H1131</f>
        <v>0</v>
      </c>
      <c r="I1130" s="164">
        <f t="shared" si="772"/>
        <v>17852</v>
      </c>
      <c r="J1130" s="164">
        <f t="shared" si="772"/>
        <v>0</v>
      </c>
      <c r="K1130" s="163">
        <f t="shared" si="772"/>
        <v>83752</v>
      </c>
      <c r="L1130" s="163">
        <f t="shared" si="772"/>
        <v>0</v>
      </c>
    </row>
    <row r="1131" spans="1:12" ht="51" x14ac:dyDescent="0.25">
      <c r="A1131" s="374" t="s">
        <v>12</v>
      </c>
      <c r="B1131" s="34" t="s">
        <v>35</v>
      </c>
      <c r="C1131" s="34" t="s">
        <v>21</v>
      </c>
      <c r="D1131" s="34" t="s">
        <v>36</v>
      </c>
      <c r="E1131" s="34" t="s">
        <v>775</v>
      </c>
      <c r="F1131" s="325"/>
      <c r="G1131" s="184">
        <f>G1132</f>
        <v>65900</v>
      </c>
      <c r="H1131" s="163">
        <f t="shared" si="772"/>
        <v>0</v>
      </c>
      <c r="I1131" s="164">
        <f t="shared" si="772"/>
        <v>17852</v>
      </c>
      <c r="J1131" s="164">
        <f t="shared" si="772"/>
        <v>0</v>
      </c>
      <c r="K1131" s="163">
        <f t="shared" si="772"/>
        <v>83752</v>
      </c>
      <c r="L1131" s="163">
        <f t="shared" si="772"/>
        <v>0</v>
      </c>
    </row>
    <row r="1132" spans="1:12" ht="51" x14ac:dyDescent="0.25">
      <c r="A1132" s="374" t="s">
        <v>11</v>
      </c>
      <c r="B1132" s="34" t="s">
        <v>35</v>
      </c>
      <c r="C1132" s="34" t="s">
        <v>21</v>
      </c>
      <c r="D1132" s="34" t="s">
        <v>36</v>
      </c>
      <c r="E1132" s="34" t="s">
        <v>775</v>
      </c>
      <c r="F1132" s="325">
        <v>100</v>
      </c>
      <c r="G1132" s="184">
        <v>65900</v>
      </c>
      <c r="H1132" s="163"/>
      <c r="I1132" s="164">
        <f>17852</f>
        <v>17852</v>
      </c>
      <c r="J1132" s="164"/>
      <c r="K1132" s="163">
        <f t="shared" si="770"/>
        <v>83752</v>
      </c>
      <c r="L1132" s="163">
        <f t="shared" si="771"/>
        <v>0</v>
      </c>
    </row>
    <row r="1133" spans="1:12" x14ac:dyDescent="0.25">
      <c r="A1133" s="98" t="s">
        <v>7</v>
      </c>
      <c r="B1133" s="34" t="s">
        <v>35</v>
      </c>
      <c r="C1133" s="34" t="s">
        <v>21</v>
      </c>
      <c r="D1133" s="34" t="s">
        <v>36</v>
      </c>
      <c r="E1133" s="34" t="s">
        <v>320</v>
      </c>
      <c r="F1133" s="34"/>
      <c r="G1133" s="184">
        <f t="shared" ref="G1133:L1133" si="773">G1134</f>
        <v>9339390.2300000004</v>
      </c>
      <c r="H1133" s="163">
        <f t="shared" si="773"/>
        <v>0</v>
      </c>
      <c r="I1133" s="164">
        <f t="shared" si="773"/>
        <v>-233440.10000000003</v>
      </c>
      <c r="J1133" s="164">
        <f t="shared" si="773"/>
        <v>0</v>
      </c>
      <c r="K1133" s="163">
        <f t="shared" si="773"/>
        <v>9105950.1300000008</v>
      </c>
      <c r="L1133" s="163">
        <f t="shared" si="773"/>
        <v>0</v>
      </c>
    </row>
    <row r="1134" spans="1:12" ht="25.5" x14ac:dyDescent="0.25">
      <c r="A1134" s="102" t="s">
        <v>37</v>
      </c>
      <c r="B1134" s="34" t="s">
        <v>35</v>
      </c>
      <c r="C1134" s="34" t="s">
        <v>21</v>
      </c>
      <c r="D1134" s="34" t="s">
        <v>36</v>
      </c>
      <c r="E1134" s="34" t="s">
        <v>685</v>
      </c>
      <c r="F1134" s="34"/>
      <c r="G1134" s="184">
        <f>G1139+G1141+G1144+G1146+G1149+G1135+G1137</f>
        <v>9339390.2300000004</v>
      </c>
      <c r="H1134" s="163">
        <f t="shared" ref="H1134:L1134" si="774">H1139+H1141+H1144+H1146+H1149+H1135+H1137</f>
        <v>0</v>
      </c>
      <c r="I1134" s="164">
        <f t="shared" si="774"/>
        <v>-233440.10000000003</v>
      </c>
      <c r="J1134" s="164">
        <f t="shared" si="774"/>
        <v>0</v>
      </c>
      <c r="K1134" s="163">
        <f t="shared" si="774"/>
        <v>9105950.1300000008</v>
      </c>
      <c r="L1134" s="163">
        <f t="shared" si="774"/>
        <v>0</v>
      </c>
    </row>
    <row r="1135" spans="1:12" ht="25.5" x14ac:dyDescent="0.25">
      <c r="A1135" s="329" t="s">
        <v>1039</v>
      </c>
      <c r="B1135" s="34" t="s">
        <v>35</v>
      </c>
      <c r="C1135" s="34" t="s">
        <v>21</v>
      </c>
      <c r="D1135" s="34" t="s">
        <v>36</v>
      </c>
      <c r="E1135" s="34" t="s">
        <v>1040</v>
      </c>
      <c r="F1135" s="34"/>
      <c r="G1135" s="184">
        <f>G1136</f>
        <v>2446615.23</v>
      </c>
      <c r="H1135" s="163">
        <f t="shared" ref="H1135:L1135" si="775">H1136</f>
        <v>0</v>
      </c>
      <c r="I1135" s="164">
        <f t="shared" si="775"/>
        <v>0</v>
      </c>
      <c r="J1135" s="164">
        <f t="shared" si="775"/>
        <v>0</v>
      </c>
      <c r="K1135" s="163">
        <f t="shared" si="775"/>
        <v>2446615.23</v>
      </c>
      <c r="L1135" s="163">
        <f t="shared" si="775"/>
        <v>0</v>
      </c>
    </row>
    <row r="1136" spans="1:12" ht="51" x14ac:dyDescent="0.25">
      <c r="A1136" s="329" t="s">
        <v>11</v>
      </c>
      <c r="B1136" s="34" t="s">
        <v>35</v>
      </c>
      <c r="C1136" s="34" t="s">
        <v>21</v>
      </c>
      <c r="D1136" s="34" t="s">
        <v>36</v>
      </c>
      <c r="E1136" s="34" t="s">
        <v>1040</v>
      </c>
      <c r="F1136" s="34" t="s">
        <v>17</v>
      </c>
      <c r="G1136" s="184">
        <v>2446615.23</v>
      </c>
      <c r="H1136" s="163"/>
      <c r="I1136" s="164"/>
      <c r="J1136" s="164"/>
      <c r="K1136" s="163">
        <f t="shared" si="670"/>
        <v>2446615.23</v>
      </c>
      <c r="L1136" s="163">
        <f t="shared" si="671"/>
        <v>0</v>
      </c>
    </row>
    <row r="1137" spans="1:12" ht="25.5" x14ac:dyDescent="0.25">
      <c r="A1137" s="329" t="s">
        <v>1041</v>
      </c>
      <c r="B1137" s="34" t="s">
        <v>35</v>
      </c>
      <c r="C1137" s="34" t="s">
        <v>21</v>
      </c>
      <c r="D1137" s="34" t="s">
        <v>36</v>
      </c>
      <c r="E1137" s="34" t="s">
        <v>1042</v>
      </c>
      <c r="F1137" s="34"/>
      <c r="G1137" s="184">
        <f>G1138</f>
        <v>186000</v>
      </c>
      <c r="H1137" s="163">
        <f t="shared" ref="H1137:L1137" si="776">H1138</f>
        <v>0</v>
      </c>
      <c r="I1137" s="164">
        <f t="shared" si="776"/>
        <v>0</v>
      </c>
      <c r="J1137" s="164">
        <f t="shared" si="776"/>
        <v>0</v>
      </c>
      <c r="K1137" s="163">
        <f t="shared" si="776"/>
        <v>186000</v>
      </c>
      <c r="L1137" s="163">
        <f t="shared" si="776"/>
        <v>0</v>
      </c>
    </row>
    <row r="1138" spans="1:12" ht="51" x14ac:dyDescent="0.25">
      <c r="A1138" s="329" t="s">
        <v>11</v>
      </c>
      <c r="B1138" s="34" t="s">
        <v>35</v>
      </c>
      <c r="C1138" s="34" t="s">
        <v>21</v>
      </c>
      <c r="D1138" s="34" t="s">
        <v>36</v>
      </c>
      <c r="E1138" s="34" t="s">
        <v>1042</v>
      </c>
      <c r="F1138" s="34" t="s">
        <v>17</v>
      </c>
      <c r="G1138" s="184">
        <v>186000</v>
      </c>
      <c r="H1138" s="163"/>
      <c r="I1138" s="164">
        <v>0</v>
      </c>
      <c r="J1138" s="164"/>
      <c r="K1138" s="163">
        <f>G1138+I1138</f>
        <v>186000</v>
      </c>
      <c r="L1138" s="163">
        <f>H1138+J1138</f>
        <v>0</v>
      </c>
    </row>
    <row r="1139" spans="1:12" ht="25.5" x14ac:dyDescent="0.25">
      <c r="A1139" s="102" t="s">
        <v>267</v>
      </c>
      <c r="B1139" s="34" t="s">
        <v>35</v>
      </c>
      <c r="C1139" s="34" t="s">
        <v>21</v>
      </c>
      <c r="D1139" s="34" t="s">
        <v>36</v>
      </c>
      <c r="E1139" s="34" t="s">
        <v>689</v>
      </c>
      <c r="F1139" s="34"/>
      <c r="G1139" s="184">
        <f>G1140</f>
        <v>1722976.89</v>
      </c>
      <c r="H1139" s="163">
        <f>H1140</f>
        <v>0</v>
      </c>
      <c r="I1139" s="164">
        <f t="shared" ref="I1139:L1139" si="777">I1140</f>
        <v>-430750.59</v>
      </c>
      <c r="J1139" s="164">
        <f t="shared" si="777"/>
        <v>0</v>
      </c>
      <c r="K1139" s="163">
        <f t="shared" si="777"/>
        <v>1292226.2999999998</v>
      </c>
      <c r="L1139" s="163">
        <f t="shared" si="777"/>
        <v>0</v>
      </c>
    </row>
    <row r="1140" spans="1:12" ht="51" x14ac:dyDescent="0.25">
      <c r="A1140" s="374" t="s">
        <v>11</v>
      </c>
      <c r="B1140" s="34" t="s">
        <v>35</v>
      </c>
      <c r="C1140" s="34" t="s">
        <v>21</v>
      </c>
      <c r="D1140" s="34" t="s">
        <v>36</v>
      </c>
      <c r="E1140" s="34" t="s">
        <v>689</v>
      </c>
      <c r="F1140" s="34" t="s">
        <v>17</v>
      </c>
      <c r="G1140" s="184">
        <v>1722976.89</v>
      </c>
      <c r="H1140" s="163"/>
      <c r="I1140" s="164">
        <v>-430750.59</v>
      </c>
      <c r="J1140" s="164"/>
      <c r="K1140" s="163">
        <f t="shared" si="670"/>
        <v>1292226.2999999998</v>
      </c>
      <c r="L1140" s="163">
        <f t="shared" si="671"/>
        <v>0</v>
      </c>
    </row>
    <row r="1141" spans="1:12" ht="25.5" x14ac:dyDescent="0.25">
      <c r="A1141" s="102" t="s">
        <v>268</v>
      </c>
      <c r="B1141" s="34" t="s">
        <v>35</v>
      </c>
      <c r="C1141" s="34" t="s">
        <v>21</v>
      </c>
      <c r="D1141" s="34" t="s">
        <v>36</v>
      </c>
      <c r="E1141" s="34" t="s">
        <v>690</v>
      </c>
      <c r="F1141" s="34"/>
      <c r="G1141" s="184">
        <f t="shared" ref="G1141:J1141" si="778">SUM(G1142:G1143)</f>
        <v>310000</v>
      </c>
      <c r="H1141" s="163">
        <f t="shared" si="778"/>
        <v>0</v>
      </c>
      <c r="I1141" s="164">
        <f t="shared" si="778"/>
        <v>50000</v>
      </c>
      <c r="J1141" s="164">
        <f t="shared" si="778"/>
        <v>0</v>
      </c>
      <c r="K1141" s="163">
        <f t="shared" si="670"/>
        <v>360000</v>
      </c>
      <c r="L1141" s="163">
        <f t="shared" si="671"/>
        <v>0</v>
      </c>
    </row>
    <row r="1142" spans="1:12" ht="51" x14ac:dyDescent="0.25">
      <c r="A1142" s="374" t="s">
        <v>11</v>
      </c>
      <c r="B1142" s="34" t="s">
        <v>35</v>
      </c>
      <c r="C1142" s="34" t="s">
        <v>21</v>
      </c>
      <c r="D1142" s="34" t="s">
        <v>36</v>
      </c>
      <c r="E1142" s="34" t="s">
        <v>690</v>
      </c>
      <c r="F1142" s="34" t="s">
        <v>17</v>
      </c>
      <c r="G1142" s="184">
        <v>210000</v>
      </c>
      <c r="H1142" s="163"/>
      <c r="I1142" s="164">
        <v>50000</v>
      </c>
      <c r="J1142" s="164"/>
      <c r="K1142" s="163">
        <f t="shared" si="670"/>
        <v>260000</v>
      </c>
      <c r="L1142" s="163">
        <f t="shared" si="671"/>
        <v>0</v>
      </c>
    </row>
    <row r="1143" spans="1:12" ht="25.5" x14ac:dyDescent="0.25">
      <c r="A1143" s="374" t="s">
        <v>16</v>
      </c>
      <c r="B1143" s="34" t="s">
        <v>35</v>
      </c>
      <c r="C1143" s="34" t="s">
        <v>21</v>
      </c>
      <c r="D1143" s="34" t="s">
        <v>36</v>
      </c>
      <c r="E1143" s="34" t="s">
        <v>690</v>
      </c>
      <c r="F1143" s="34" t="s">
        <v>15</v>
      </c>
      <c r="G1143" s="184">
        <v>100000</v>
      </c>
      <c r="H1143" s="163"/>
      <c r="I1143" s="164"/>
      <c r="J1143" s="164"/>
      <c r="K1143" s="163">
        <f t="shared" ref="K1143:K1211" si="779">G1143+I1143</f>
        <v>100000</v>
      </c>
      <c r="L1143" s="163">
        <f t="shared" ref="L1143:L1211" si="780">H1143+J1143</f>
        <v>0</v>
      </c>
    </row>
    <row r="1144" spans="1:12" ht="25.5" x14ac:dyDescent="0.25">
      <c r="A1144" s="374" t="s">
        <v>25</v>
      </c>
      <c r="B1144" s="34" t="s">
        <v>35</v>
      </c>
      <c r="C1144" s="34" t="s">
        <v>21</v>
      </c>
      <c r="D1144" s="34" t="s">
        <v>36</v>
      </c>
      <c r="E1144" s="34" t="s">
        <v>691</v>
      </c>
      <c r="F1144" s="325"/>
      <c r="G1144" s="184">
        <f>G1145</f>
        <v>4673798.1100000003</v>
      </c>
      <c r="H1144" s="163">
        <f>H1145</f>
        <v>0</v>
      </c>
      <c r="I1144" s="164">
        <f t="shared" ref="I1144:J1144" si="781">I1145</f>
        <v>147310.49</v>
      </c>
      <c r="J1144" s="164">
        <f t="shared" si="781"/>
        <v>0</v>
      </c>
      <c r="K1144" s="163">
        <f t="shared" si="779"/>
        <v>4821108.6000000006</v>
      </c>
      <c r="L1144" s="163">
        <f t="shared" si="780"/>
        <v>0</v>
      </c>
    </row>
    <row r="1145" spans="1:12" ht="51" x14ac:dyDescent="0.25">
      <c r="A1145" s="374" t="s">
        <v>11</v>
      </c>
      <c r="B1145" s="34" t="s">
        <v>35</v>
      </c>
      <c r="C1145" s="34" t="s">
        <v>21</v>
      </c>
      <c r="D1145" s="34" t="s">
        <v>36</v>
      </c>
      <c r="E1145" s="34" t="s">
        <v>691</v>
      </c>
      <c r="F1145" s="325">
        <v>100</v>
      </c>
      <c r="G1145" s="184">
        <v>4673798.1100000003</v>
      </c>
      <c r="H1145" s="163"/>
      <c r="I1145" s="164">
        <v>147310.49</v>
      </c>
      <c r="J1145" s="164"/>
      <c r="K1145" s="163">
        <f t="shared" si="779"/>
        <v>4821108.6000000006</v>
      </c>
      <c r="L1145" s="163">
        <f t="shared" si="780"/>
        <v>0</v>
      </c>
    </row>
    <row r="1146" spans="1:12" ht="25.5" x14ac:dyDescent="0.25">
      <c r="A1146" s="50" t="s">
        <v>22</v>
      </c>
      <c r="B1146" s="34" t="s">
        <v>35</v>
      </c>
      <c r="C1146" s="34" t="s">
        <v>21</v>
      </c>
      <c r="D1146" s="34" t="s">
        <v>36</v>
      </c>
      <c r="E1146" s="34" t="s">
        <v>692</v>
      </c>
      <c r="F1146" s="325"/>
      <c r="G1146" s="184">
        <f t="shared" ref="G1146:J1146" si="782">SUM(G1147:G1148)</f>
        <v>0</v>
      </c>
      <c r="H1146" s="163">
        <f t="shared" si="782"/>
        <v>0</v>
      </c>
      <c r="I1146" s="164">
        <f t="shared" si="782"/>
        <v>0</v>
      </c>
      <c r="J1146" s="164">
        <f t="shared" si="782"/>
        <v>0</v>
      </c>
      <c r="K1146" s="163">
        <f t="shared" si="779"/>
        <v>0</v>
      </c>
      <c r="L1146" s="163">
        <f t="shared" si="780"/>
        <v>0</v>
      </c>
    </row>
    <row r="1147" spans="1:12" ht="25.5" x14ac:dyDescent="0.25">
      <c r="A1147" s="374" t="s">
        <v>16</v>
      </c>
      <c r="B1147" s="34" t="s">
        <v>35</v>
      </c>
      <c r="C1147" s="34" t="s">
        <v>21</v>
      </c>
      <c r="D1147" s="34" t="s">
        <v>36</v>
      </c>
      <c r="E1147" s="34" t="s">
        <v>692</v>
      </c>
      <c r="F1147" s="34" t="s">
        <v>15</v>
      </c>
      <c r="G1147" s="184"/>
      <c r="H1147" s="163"/>
      <c r="I1147" s="164"/>
      <c r="J1147" s="164"/>
      <c r="K1147" s="163">
        <f t="shared" si="779"/>
        <v>0</v>
      </c>
      <c r="L1147" s="163">
        <f t="shared" si="780"/>
        <v>0</v>
      </c>
    </row>
    <row r="1148" spans="1:12" x14ac:dyDescent="0.25">
      <c r="A1148" s="374" t="s">
        <v>14</v>
      </c>
      <c r="B1148" s="34" t="s">
        <v>35</v>
      </c>
      <c r="C1148" s="34" t="s">
        <v>21</v>
      </c>
      <c r="D1148" s="34" t="s">
        <v>36</v>
      </c>
      <c r="E1148" s="34" t="s">
        <v>692</v>
      </c>
      <c r="F1148" s="34" t="s">
        <v>13</v>
      </c>
      <c r="G1148" s="184"/>
      <c r="H1148" s="163"/>
      <c r="I1148" s="164"/>
      <c r="J1148" s="164"/>
      <c r="K1148" s="163">
        <f t="shared" si="779"/>
        <v>0</v>
      </c>
      <c r="L1148" s="163">
        <f t="shared" si="780"/>
        <v>0</v>
      </c>
    </row>
    <row r="1149" spans="1:12" ht="51" x14ac:dyDescent="0.25">
      <c r="A1149" s="374" t="s">
        <v>12</v>
      </c>
      <c r="B1149" s="34" t="s">
        <v>35</v>
      </c>
      <c r="C1149" s="34" t="s">
        <v>21</v>
      </c>
      <c r="D1149" s="34" t="s">
        <v>36</v>
      </c>
      <c r="E1149" s="34" t="s">
        <v>688</v>
      </c>
      <c r="F1149" s="325"/>
      <c r="G1149" s="184">
        <f>G1150</f>
        <v>0</v>
      </c>
      <c r="H1149" s="163">
        <f>H1150</f>
        <v>0</v>
      </c>
      <c r="I1149" s="164">
        <f t="shared" ref="I1149:J1149" si="783">I1150</f>
        <v>0</v>
      </c>
      <c r="J1149" s="164">
        <f t="shared" si="783"/>
        <v>0</v>
      </c>
      <c r="K1149" s="163">
        <f t="shared" si="779"/>
        <v>0</v>
      </c>
      <c r="L1149" s="163">
        <f t="shared" si="780"/>
        <v>0</v>
      </c>
    </row>
    <row r="1150" spans="1:12" ht="51" x14ac:dyDescent="0.25">
      <c r="A1150" s="374" t="s">
        <v>11</v>
      </c>
      <c r="B1150" s="34" t="s">
        <v>35</v>
      </c>
      <c r="C1150" s="34" t="s">
        <v>21</v>
      </c>
      <c r="D1150" s="34" t="s">
        <v>36</v>
      </c>
      <c r="E1150" s="34" t="s">
        <v>688</v>
      </c>
      <c r="F1150" s="325">
        <v>100</v>
      </c>
      <c r="G1150" s="184"/>
      <c r="H1150" s="163"/>
      <c r="I1150" s="164"/>
      <c r="J1150" s="164"/>
      <c r="K1150" s="163">
        <f t="shared" si="779"/>
        <v>0</v>
      </c>
      <c r="L1150" s="163">
        <f t="shared" si="780"/>
        <v>0</v>
      </c>
    </row>
    <row r="1151" spans="1:12" x14ac:dyDescent="0.25">
      <c r="A1151" s="374" t="s">
        <v>24</v>
      </c>
      <c r="B1151" s="34" t="s">
        <v>35</v>
      </c>
      <c r="C1151" s="34" t="s">
        <v>21</v>
      </c>
      <c r="D1151" s="34" t="s">
        <v>20</v>
      </c>
      <c r="E1151" s="34"/>
      <c r="F1151" s="325"/>
      <c r="G1151" s="184">
        <f t="shared" ref="G1151:L1151" si="784">G1152+G1168</f>
        <v>451429.88</v>
      </c>
      <c r="H1151" s="163">
        <f t="shared" si="784"/>
        <v>0</v>
      </c>
      <c r="I1151" s="164">
        <f t="shared" si="784"/>
        <v>71770.12</v>
      </c>
      <c r="J1151" s="164">
        <f t="shared" si="784"/>
        <v>0</v>
      </c>
      <c r="K1151" s="163">
        <f t="shared" si="784"/>
        <v>523200</v>
      </c>
      <c r="L1151" s="163">
        <f t="shared" si="784"/>
        <v>0</v>
      </c>
    </row>
    <row r="1152" spans="1:12" ht="25.5" x14ac:dyDescent="0.25">
      <c r="A1152" s="384" t="s">
        <v>1275</v>
      </c>
      <c r="B1152" s="34" t="s">
        <v>35</v>
      </c>
      <c r="C1152" s="34" t="s">
        <v>21</v>
      </c>
      <c r="D1152" s="34" t="s">
        <v>20</v>
      </c>
      <c r="E1152" s="34" t="s">
        <v>340</v>
      </c>
      <c r="F1152" s="325"/>
      <c r="G1152" s="184">
        <f>G1153+G1163</f>
        <v>451429.88</v>
      </c>
      <c r="H1152" s="163">
        <f>H1153+H1163</f>
        <v>0</v>
      </c>
      <c r="I1152" s="164">
        <f t="shared" ref="I1152:L1152" si="785">I1153+I1163</f>
        <v>71770.12</v>
      </c>
      <c r="J1152" s="164">
        <f t="shared" si="785"/>
        <v>0</v>
      </c>
      <c r="K1152" s="163">
        <f t="shared" si="785"/>
        <v>523200</v>
      </c>
      <c r="L1152" s="163">
        <f t="shared" si="785"/>
        <v>0</v>
      </c>
    </row>
    <row r="1153" spans="1:12" ht="25.5" x14ac:dyDescent="0.25">
      <c r="A1153" s="384" t="s">
        <v>1277</v>
      </c>
      <c r="B1153" s="34" t="s">
        <v>35</v>
      </c>
      <c r="C1153" s="34" t="s">
        <v>21</v>
      </c>
      <c r="D1153" s="34" t="s">
        <v>20</v>
      </c>
      <c r="E1153" s="34" t="s">
        <v>341</v>
      </c>
      <c r="F1153" s="325"/>
      <c r="G1153" s="184">
        <f>G1154+G1160+G1157</f>
        <v>332000</v>
      </c>
      <c r="H1153" s="184">
        <f t="shared" ref="H1153:L1153" si="786">H1154+H1160+H1157</f>
        <v>0</v>
      </c>
      <c r="I1153" s="164">
        <f t="shared" si="786"/>
        <v>75000</v>
      </c>
      <c r="J1153" s="164">
        <f t="shared" si="786"/>
        <v>0</v>
      </c>
      <c r="K1153" s="184">
        <f t="shared" si="786"/>
        <v>407000</v>
      </c>
      <c r="L1153" s="184">
        <f t="shared" si="786"/>
        <v>0</v>
      </c>
    </row>
    <row r="1154" spans="1:12" ht="63.75" x14ac:dyDescent="0.25">
      <c r="A1154" s="374" t="s">
        <v>563</v>
      </c>
      <c r="B1154" s="34" t="s">
        <v>35</v>
      </c>
      <c r="C1154" s="34" t="s">
        <v>21</v>
      </c>
      <c r="D1154" s="34" t="s">
        <v>20</v>
      </c>
      <c r="E1154" s="34" t="s">
        <v>342</v>
      </c>
      <c r="F1154" s="325"/>
      <c r="G1154" s="184">
        <f>G1155</f>
        <v>217178</v>
      </c>
      <c r="H1154" s="163">
        <f>H1155</f>
        <v>0</v>
      </c>
      <c r="I1154" s="164">
        <f t="shared" ref="I1154:L1154" si="787">I1155</f>
        <v>75000</v>
      </c>
      <c r="J1154" s="164">
        <f t="shared" si="787"/>
        <v>0</v>
      </c>
      <c r="K1154" s="163">
        <f t="shared" si="787"/>
        <v>292178</v>
      </c>
      <c r="L1154" s="163">
        <f t="shared" si="787"/>
        <v>0</v>
      </c>
    </row>
    <row r="1155" spans="1:12" ht="38.25" x14ac:dyDescent="0.25">
      <c r="A1155" s="374" t="s">
        <v>336</v>
      </c>
      <c r="B1155" s="34" t="s">
        <v>35</v>
      </c>
      <c r="C1155" s="34" t="s">
        <v>21</v>
      </c>
      <c r="D1155" s="34" t="s">
        <v>20</v>
      </c>
      <c r="E1155" s="34" t="s">
        <v>343</v>
      </c>
      <c r="F1155" s="325"/>
      <c r="G1155" s="184">
        <f t="shared" ref="G1155:L1155" si="788">G1156</f>
        <v>217178</v>
      </c>
      <c r="H1155" s="163">
        <f t="shared" si="788"/>
        <v>0</v>
      </c>
      <c r="I1155" s="164">
        <f t="shared" si="788"/>
        <v>75000</v>
      </c>
      <c r="J1155" s="164">
        <f t="shared" si="788"/>
        <v>0</v>
      </c>
      <c r="K1155" s="163">
        <f t="shared" si="788"/>
        <v>292178</v>
      </c>
      <c r="L1155" s="163">
        <f t="shared" si="788"/>
        <v>0</v>
      </c>
    </row>
    <row r="1156" spans="1:12" ht="25.5" x14ac:dyDescent="0.25">
      <c r="A1156" s="374" t="s">
        <v>16</v>
      </c>
      <c r="B1156" s="34" t="s">
        <v>35</v>
      </c>
      <c r="C1156" s="34" t="s">
        <v>21</v>
      </c>
      <c r="D1156" s="34" t="s">
        <v>20</v>
      </c>
      <c r="E1156" s="34" t="s">
        <v>343</v>
      </c>
      <c r="F1156" s="325">
        <v>200</v>
      </c>
      <c r="G1156" s="184">
        <v>217178</v>
      </c>
      <c r="H1156" s="163"/>
      <c r="I1156" s="164">
        <v>75000</v>
      </c>
      <c r="J1156" s="164"/>
      <c r="K1156" s="163">
        <f t="shared" si="779"/>
        <v>292178</v>
      </c>
      <c r="L1156" s="163">
        <f t="shared" si="780"/>
        <v>0</v>
      </c>
    </row>
    <row r="1157" spans="1:12" ht="38.25" x14ac:dyDescent="0.25">
      <c r="A1157" s="374" t="s">
        <v>337</v>
      </c>
      <c r="B1157" s="34" t="s">
        <v>35</v>
      </c>
      <c r="C1157" s="34" t="s">
        <v>21</v>
      </c>
      <c r="D1157" s="34" t="s">
        <v>20</v>
      </c>
      <c r="E1157" s="34" t="s">
        <v>349</v>
      </c>
      <c r="F1157" s="325"/>
      <c r="G1157" s="184">
        <f>G1158</f>
        <v>42822</v>
      </c>
      <c r="H1157" s="184">
        <f t="shared" ref="H1157:L1158" si="789">H1158</f>
        <v>0</v>
      </c>
      <c r="I1157" s="164">
        <f t="shared" si="789"/>
        <v>0</v>
      </c>
      <c r="J1157" s="164">
        <f t="shared" si="789"/>
        <v>0</v>
      </c>
      <c r="K1157" s="184">
        <f t="shared" si="789"/>
        <v>42822</v>
      </c>
      <c r="L1157" s="184">
        <f t="shared" si="789"/>
        <v>0</v>
      </c>
    </row>
    <row r="1158" spans="1:12" ht="38.25" x14ac:dyDescent="0.25">
      <c r="A1158" s="50" t="s">
        <v>336</v>
      </c>
      <c r="B1158" s="34" t="s">
        <v>35</v>
      </c>
      <c r="C1158" s="34" t="s">
        <v>21</v>
      </c>
      <c r="D1158" s="34" t="s">
        <v>20</v>
      </c>
      <c r="E1158" s="34" t="s">
        <v>344</v>
      </c>
      <c r="F1158" s="325"/>
      <c r="G1158" s="184">
        <f>G1159</f>
        <v>42822</v>
      </c>
      <c r="H1158" s="184">
        <f t="shared" si="789"/>
        <v>0</v>
      </c>
      <c r="I1158" s="164">
        <f t="shared" si="789"/>
        <v>0</v>
      </c>
      <c r="J1158" s="164">
        <f t="shared" si="789"/>
        <v>0</v>
      </c>
      <c r="K1158" s="184">
        <f t="shared" si="789"/>
        <v>42822</v>
      </c>
      <c r="L1158" s="184">
        <f t="shared" si="789"/>
        <v>0</v>
      </c>
    </row>
    <row r="1159" spans="1:12" ht="25.5" x14ac:dyDescent="0.25">
      <c r="A1159" s="374" t="s">
        <v>16</v>
      </c>
      <c r="B1159" s="34" t="s">
        <v>35</v>
      </c>
      <c r="C1159" s="34" t="s">
        <v>21</v>
      </c>
      <c r="D1159" s="34" t="s">
        <v>20</v>
      </c>
      <c r="E1159" s="34" t="s">
        <v>344</v>
      </c>
      <c r="F1159" s="325">
        <v>200</v>
      </c>
      <c r="G1159" s="184">
        <v>42822</v>
      </c>
      <c r="H1159" s="184"/>
      <c r="I1159" s="164"/>
      <c r="J1159" s="164"/>
      <c r="K1159" s="184">
        <f>G1159+I1159</f>
        <v>42822</v>
      </c>
      <c r="L1159" s="184">
        <f>H1159+J1159</f>
        <v>0</v>
      </c>
    </row>
    <row r="1160" spans="1:12" ht="38.25" x14ac:dyDescent="0.25">
      <c r="A1160" s="374" t="s">
        <v>693</v>
      </c>
      <c r="B1160" s="34" t="s">
        <v>35</v>
      </c>
      <c r="C1160" s="34" t="s">
        <v>21</v>
      </c>
      <c r="D1160" s="34" t="s">
        <v>20</v>
      </c>
      <c r="E1160" s="34" t="s">
        <v>347</v>
      </c>
      <c r="F1160" s="325"/>
      <c r="G1160" s="184">
        <f>G1161</f>
        <v>72000</v>
      </c>
      <c r="H1160" s="163">
        <f>H1161</f>
        <v>0</v>
      </c>
      <c r="I1160" s="164">
        <f t="shared" ref="I1160:L1161" si="790">I1161</f>
        <v>0</v>
      </c>
      <c r="J1160" s="164">
        <f t="shared" si="790"/>
        <v>0</v>
      </c>
      <c r="K1160" s="163">
        <f t="shared" si="790"/>
        <v>72000</v>
      </c>
      <c r="L1160" s="163">
        <f t="shared" si="790"/>
        <v>0</v>
      </c>
    </row>
    <row r="1161" spans="1:12" ht="38.25" x14ac:dyDescent="0.25">
      <c r="A1161" s="374" t="s">
        <v>336</v>
      </c>
      <c r="B1161" s="34" t="s">
        <v>35</v>
      </c>
      <c r="C1161" s="34" t="s">
        <v>21</v>
      </c>
      <c r="D1161" s="34" t="s">
        <v>20</v>
      </c>
      <c r="E1161" s="34" t="s">
        <v>345</v>
      </c>
      <c r="F1161" s="325"/>
      <c r="G1161" s="184">
        <f>G1162</f>
        <v>72000</v>
      </c>
      <c r="H1161" s="163">
        <f>H1162</f>
        <v>0</v>
      </c>
      <c r="I1161" s="164">
        <f t="shared" si="790"/>
        <v>0</v>
      </c>
      <c r="J1161" s="164">
        <f t="shared" si="790"/>
        <v>0</v>
      </c>
      <c r="K1161" s="163">
        <f t="shared" si="790"/>
        <v>72000</v>
      </c>
      <c r="L1161" s="163">
        <f t="shared" si="790"/>
        <v>0</v>
      </c>
    </row>
    <row r="1162" spans="1:12" ht="25.5" x14ac:dyDescent="0.25">
      <c r="A1162" s="374" t="s">
        <v>16</v>
      </c>
      <c r="B1162" s="34" t="s">
        <v>35</v>
      </c>
      <c r="C1162" s="34" t="s">
        <v>21</v>
      </c>
      <c r="D1162" s="34" t="s">
        <v>20</v>
      </c>
      <c r="E1162" s="34" t="s">
        <v>345</v>
      </c>
      <c r="F1162" s="325">
        <v>200</v>
      </c>
      <c r="G1162" s="184">
        <v>72000</v>
      </c>
      <c r="H1162" s="163"/>
      <c r="I1162" s="164"/>
      <c r="J1162" s="164"/>
      <c r="K1162" s="163">
        <f t="shared" si="779"/>
        <v>72000</v>
      </c>
      <c r="L1162" s="163">
        <f t="shared" si="780"/>
        <v>0</v>
      </c>
    </row>
    <row r="1163" spans="1:12" ht="25.5" x14ac:dyDescent="0.25">
      <c r="A1163" s="374" t="s">
        <v>452</v>
      </c>
      <c r="B1163" s="34" t="s">
        <v>35</v>
      </c>
      <c r="C1163" s="34" t="s">
        <v>21</v>
      </c>
      <c r="D1163" s="34" t="s">
        <v>20</v>
      </c>
      <c r="E1163" s="34" t="s">
        <v>351</v>
      </c>
      <c r="F1163" s="325"/>
      <c r="G1163" s="184">
        <f>+G1164</f>
        <v>119429.88</v>
      </c>
      <c r="H1163" s="163">
        <f t="shared" ref="H1163:L1163" si="791">+H1164</f>
        <v>0</v>
      </c>
      <c r="I1163" s="164">
        <f t="shared" si="791"/>
        <v>-3229.88</v>
      </c>
      <c r="J1163" s="164">
        <f t="shared" si="791"/>
        <v>0</v>
      </c>
      <c r="K1163" s="163">
        <f t="shared" si="791"/>
        <v>116200</v>
      </c>
      <c r="L1163" s="163">
        <f t="shared" si="791"/>
        <v>0</v>
      </c>
    </row>
    <row r="1164" spans="1:12" ht="51" x14ac:dyDescent="0.25">
      <c r="A1164" s="374" t="s">
        <v>816</v>
      </c>
      <c r="B1164" s="34" t="s">
        <v>35</v>
      </c>
      <c r="C1164" s="34" t="s">
        <v>21</v>
      </c>
      <c r="D1164" s="34" t="s">
        <v>20</v>
      </c>
      <c r="E1164" s="34" t="s">
        <v>358</v>
      </c>
      <c r="F1164" s="325"/>
      <c r="G1164" s="184">
        <f>G1165</f>
        <v>119429.88</v>
      </c>
      <c r="H1164" s="163">
        <f t="shared" ref="H1164:L1164" si="792">H1165</f>
        <v>0</v>
      </c>
      <c r="I1164" s="164">
        <f t="shared" si="792"/>
        <v>-3229.88</v>
      </c>
      <c r="J1164" s="164">
        <f t="shared" si="792"/>
        <v>0</v>
      </c>
      <c r="K1164" s="163">
        <f t="shared" si="792"/>
        <v>116200</v>
      </c>
      <c r="L1164" s="163">
        <f t="shared" si="792"/>
        <v>0</v>
      </c>
    </row>
    <row r="1165" spans="1:12" x14ac:dyDescent="0.25">
      <c r="A1165" s="374" t="s">
        <v>355</v>
      </c>
      <c r="B1165" s="34" t="s">
        <v>35</v>
      </c>
      <c r="C1165" s="34" t="s">
        <v>21</v>
      </c>
      <c r="D1165" s="34" t="s">
        <v>20</v>
      </c>
      <c r="E1165" s="34" t="s">
        <v>359</v>
      </c>
      <c r="F1165" s="325"/>
      <c r="G1165" s="184">
        <f>SUM(G1166:G1167)</f>
        <v>119429.88</v>
      </c>
      <c r="H1165" s="163">
        <f t="shared" ref="H1165:L1165" si="793">SUM(H1166:H1167)</f>
        <v>0</v>
      </c>
      <c r="I1165" s="164">
        <f t="shared" si="793"/>
        <v>-3229.88</v>
      </c>
      <c r="J1165" s="164">
        <f t="shared" si="793"/>
        <v>0</v>
      </c>
      <c r="K1165" s="163">
        <f t="shared" si="793"/>
        <v>116200</v>
      </c>
      <c r="L1165" s="163">
        <f t="shared" si="793"/>
        <v>0</v>
      </c>
    </row>
    <row r="1166" spans="1:12" ht="25.5" x14ac:dyDescent="0.25">
      <c r="A1166" s="374" t="s">
        <v>16</v>
      </c>
      <c r="B1166" s="34" t="s">
        <v>35</v>
      </c>
      <c r="C1166" s="34" t="s">
        <v>21</v>
      </c>
      <c r="D1166" s="34" t="s">
        <v>20</v>
      </c>
      <c r="E1166" s="34" t="s">
        <v>359</v>
      </c>
      <c r="F1166" s="325">
        <v>200</v>
      </c>
      <c r="G1166" s="184">
        <v>113200</v>
      </c>
      <c r="H1166" s="163"/>
      <c r="I1166" s="164"/>
      <c r="J1166" s="164"/>
      <c r="K1166" s="163">
        <f t="shared" si="779"/>
        <v>113200</v>
      </c>
      <c r="L1166" s="163">
        <f t="shared" si="780"/>
        <v>0</v>
      </c>
    </row>
    <row r="1167" spans="1:12" x14ac:dyDescent="0.25">
      <c r="A1167" s="374" t="s">
        <v>14</v>
      </c>
      <c r="B1167" s="34" t="s">
        <v>35</v>
      </c>
      <c r="C1167" s="34" t="s">
        <v>21</v>
      </c>
      <c r="D1167" s="34" t="s">
        <v>20</v>
      </c>
      <c r="E1167" s="34" t="s">
        <v>359</v>
      </c>
      <c r="F1167" s="325">
        <v>800</v>
      </c>
      <c r="G1167" s="184">
        <v>6229.88</v>
      </c>
      <c r="H1167" s="163"/>
      <c r="I1167" s="164">
        <v>-3229.88</v>
      </c>
      <c r="J1167" s="164"/>
      <c r="K1167" s="163">
        <f>G1167+I1167</f>
        <v>3000</v>
      </c>
      <c r="L1167" s="163">
        <f>H1167+J1167</f>
        <v>0</v>
      </c>
    </row>
    <row r="1168" spans="1:12" x14ac:dyDescent="0.25">
      <c r="A1168" s="98" t="s">
        <v>7</v>
      </c>
      <c r="B1168" s="34" t="s">
        <v>35</v>
      </c>
      <c r="C1168" s="34" t="s">
        <v>21</v>
      </c>
      <c r="D1168" s="34" t="s">
        <v>20</v>
      </c>
      <c r="E1168" s="34" t="s">
        <v>320</v>
      </c>
      <c r="F1168" s="325"/>
      <c r="G1168" s="184">
        <f t="shared" ref="G1168:L1170" si="794">G1169</f>
        <v>0</v>
      </c>
      <c r="H1168" s="163">
        <f t="shared" si="794"/>
        <v>0</v>
      </c>
      <c r="I1168" s="164">
        <f t="shared" si="794"/>
        <v>0</v>
      </c>
      <c r="J1168" s="164">
        <f t="shared" si="794"/>
        <v>0</v>
      </c>
      <c r="K1168" s="163">
        <f t="shared" si="794"/>
        <v>0</v>
      </c>
      <c r="L1168" s="163">
        <f t="shared" si="794"/>
        <v>0</v>
      </c>
    </row>
    <row r="1169" spans="1:12" ht="25.5" x14ac:dyDescent="0.25">
      <c r="A1169" s="102" t="s">
        <v>37</v>
      </c>
      <c r="B1169" s="34" t="s">
        <v>35</v>
      </c>
      <c r="C1169" s="34" t="s">
        <v>21</v>
      </c>
      <c r="D1169" s="34" t="s">
        <v>20</v>
      </c>
      <c r="E1169" s="34" t="s">
        <v>685</v>
      </c>
      <c r="F1169" s="325"/>
      <c r="G1169" s="184">
        <f t="shared" si="794"/>
        <v>0</v>
      </c>
      <c r="H1169" s="163">
        <f t="shared" si="794"/>
        <v>0</v>
      </c>
      <c r="I1169" s="164">
        <f t="shared" si="794"/>
        <v>0</v>
      </c>
      <c r="J1169" s="164">
        <f t="shared" si="794"/>
        <v>0</v>
      </c>
      <c r="K1169" s="163">
        <f t="shared" si="794"/>
        <v>0</v>
      </c>
      <c r="L1169" s="163">
        <f t="shared" si="794"/>
        <v>0</v>
      </c>
    </row>
    <row r="1170" spans="1:12" ht="25.5" x14ac:dyDescent="0.25">
      <c r="A1170" s="374" t="s">
        <v>100</v>
      </c>
      <c r="B1170" s="325">
        <v>732</v>
      </c>
      <c r="C1170" s="34" t="s">
        <v>21</v>
      </c>
      <c r="D1170" s="34" t="s">
        <v>20</v>
      </c>
      <c r="E1170" s="34" t="s">
        <v>730</v>
      </c>
      <c r="F1170" s="325"/>
      <c r="G1170" s="184">
        <f t="shared" si="794"/>
        <v>0</v>
      </c>
      <c r="H1170" s="163">
        <f t="shared" si="794"/>
        <v>0</v>
      </c>
      <c r="I1170" s="164">
        <f t="shared" si="794"/>
        <v>0</v>
      </c>
      <c r="J1170" s="164">
        <f t="shared" si="794"/>
        <v>0</v>
      </c>
      <c r="K1170" s="163">
        <f t="shared" si="794"/>
        <v>0</v>
      </c>
      <c r="L1170" s="163">
        <f t="shared" si="794"/>
        <v>0</v>
      </c>
    </row>
    <row r="1171" spans="1:12" x14ac:dyDescent="0.25">
      <c r="A1171" s="374" t="s">
        <v>14</v>
      </c>
      <c r="B1171" s="325">
        <v>732</v>
      </c>
      <c r="C1171" s="34" t="s">
        <v>21</v>
      </c>
      <c r="D1171" s="34" t="s">
        <v>20</v>
      </c>
      <c r="E1171" s="34" t="s">
        <v>730</v>
      </c>
      <c r="F1171" s="325">
        <v>800</v>
      </c>
      <c r="G1171" s="184"/>
      <c r="H1171" s="163"/>
      <c r="I1171" s="164">
        <v>0</v>
      </c>
      <c r="J1171" s="164"/>
      <c r="K1171" s="163">
        <f t="shared" si="779"/>
        <v>0</v>
      </c>
      <c r="L1171" s="163">
        <f t="shared" si="780"/>
        <v>0</v>
      </c>
    </row>
    <row r="1172" spans="1:12" s="261" customFormat="1" x14ac:dyDescent="0.25">
      <c r="A1172" s="260" t="s">
        <v>34</v>
      </c>
      <c r="B1172" s="245" t="s">
        <v>30</v>
      </c>
      <c r="C1172" s="245"/>
      <c r="D1172" s="245"/>
      <c r="E1172" s="245"/>
      <c r="F1172" s="245"/>
      <c r="G1172" s="257">
        <f>G1173</f>
        <v>3014103.4999999995</v>
      </c>
      <c r="H1172" s="257">
        <f t="shared" ref="H1172:L1172" si="795">H1173</f>
        <v>0</v>
      </c>
      <c r="I1172" s="267">
        <f t="shared" si="795"/>
        <v>0</v>
      </c>
      <c r="J1172" s="267">
        <f t="shared" si="795"/>
        <v>0</v>
      </c>
      <c r="K1172" s="257">
        <f t="shared" si="795"/>
        <v>3014103.4999999995</v>
      </c>
      <c r="L1172" s="257">
        <f t="shared" si="795"/>
        <v>0</v>
      </c>
    </row>
    <row r="1173" spans="1:12" x14ac:dyDescent="0.25">
      <c r="A1173" s="375" t="s">
        <v>28</v>
      </c>
      <c r="B1173" s="34" t="s">
        <v>30</v>
      </c>
      <c r="C1173" s="34" t="s">
        <v>21</v>
      </c>
      <c r="D1173" s="34"/>
      <c r="E1173" s="34"/>
      <c r="F1173" s="34"/>
      <c r="G1173" s="184">
        <f t="shared" ref="G1173" si="796">G1174+G1203</f>
        <v>3014103.4999999995</v>
      </c>
      <c r="H1173" s="163">
        <f t="shared" ref="H1173:L1173" si="797">H1174+H1203</f>
        <v>0</v>
      </c>
      <c r="I1173" s="164">
        <f t="shared" si="797"/>
        <v>0</v>
      </c>
      <c r="J1173" s="164">
        <f t="shared" si="797"/>
        <v>0</v>
      </c>
      <c r="K1173" s="163">
        <f t="shared" si="797"/>
        <v>3014103.4999999995</v>
      </c>
      <c r="L1173" s="163">
        <f t="shared" si="797"/>
        <v>0</v>
      </c>
    </row>
    <row r="1174" spans="1:12" ht="38.25" x14ac:dyDescent="0.25">
      <c r="A1174" s="374" t="s">
        <v>33</v>
      </c>
      <c r="B1174" s="34" t="s">
        <v>30</v>
      </c>
      <c r="C1174" s="34" t="s">
        <v>21</v>
      </c>
      <c r="D1174" s="34" t="s">
        <v>31</v>
      </c>
      <c r="E1174" s="34"/>
      <c r="F1174" s="34"/>
      <c r="G1174" s="184">
        <f>G1175+G1191</f>
        <v>2865463.2199999997</v>
      </c>
      <c r="H1174" s="163">
        <f t="shared" ref="H1174:L1174" si="798">H1175+H1191</f>
        <v>0</v>
      </c>
      <c r="I1174" s="164">
        <f t="shared" si="798"/>
        <v>0</v>
      </c>
      <c r="J1174" s="164">
        <f t="shared" si="798"/>
        <v>0</v>
      </c>
      <c r="K1174" s="163">
        <f t="shared" si="798"/>
        <v>2865463.2199999997</v>
      </c>
      <c r="L1174" s="163">
        <f t="shared" si="798"/>
        <v>0</v>
      </c>
    </row>
    <row r="1175" spans="1:12" ht="25.5" x14ac:dyDescent="0.25">
      <c r="A1175" s="384" t="s">
        <v>1273</v>
      </c>
      <c r="B1175" s="34" t="s">
        <v>30</v>
      </c>
      <c r="C1175" s="34" t="s">
        <v>21</v>
      </c>
      <c r="D1175" s="34" t="s">
        <v>31</v>
      </c>
      <c r="E1175" s="34" t="s">
        <v>340</v>
      </c>
      <c r="F1175" s="325"/>
      <c r="G1175" s="184">
        <f>G1176</f>
        <v>100000</v>
      </c>
      <c r="H1175" s="163">
        <f t="shared" ref="H1175:L1175" si="799">H1176</f>
        <v>0</v>
      </c>
      <c r="I1175" s="164">
        <f t="shared" si="799"/>
        <v>0</v>
      </c>
      <c r="J1175" s="164">
        <f t="shared" si="799"/>
        <v>0</v>
      </c>
      <c r="K1175" s="163">
        <f t="shared" si="799"/>
        <v>100000</v>
      </c>
      <c r="L1175" s="163">
        <f t="shared" si="799"/>
        <v>0</v>
      </c>
    </row>
    <row r="1176" spans="1:12" ht="25.5" x14ac:dyDescent="0.25">
      <c r="A1176" s="374" t="s">
        <v>350</v>
      </c>
      <c r="B1176" s="34" t="s">
        <v>30</v>
      </c>
      <c r="C1176" s="34" t="s">
        <v>21</v>
      </c>
      <c r="D1176" s="34" t="s">
        <v>31</v>
      </c>
      <c r="E1176" s="34" t="s">
        <v>351</v>
      </c>
      <c r="F1176" s="325"/>
      <c r="G1176" s="184">
        <f>G1177+G1184+G1188</f>
        <v>100000</v>
      </c>
      <c r="H1176" s="163">
        <f t="shared" ref="H1176:L1176" si="800">H1177+H1184+H1188</f>
        <v>0</v>
      </c>
      <c r="I1176" s="164">
        <f t="shared" si="800"/>
        <v>0</v>
      </c>
      <c r="J1176" s="164">
        <f t="shared" si="800"/>
        <v>0</v>
      </c>
      <c r="K1176" s="163">
        <f t="shared" si="800"/>
        <v>100000</v>
      </c>
      <c r="L1176" s="163">
        <f t="shared" si="800"/>
        <v>0</v>
      </c>
    </row>
    <row r="1177" spans="1:12" ht="38.25" x14ac:dyDescent="0.25">
      <c r="A1177" s="374" t="s">
        <v>353</v>
      </c>
      <c r="B1177" s="34" t="s">
        <v>30</v>
      </c>
      <c r="C1177" s="34" t="s">
        <v>21</v>
      </c>
      <c r="D1177" s="34" t="s">
        <v>31</v>
      </c>
      <c r="E1177" s="34" t="s">
        <v>352</v>
      </c>
      <c r="F1177" s="325"/>
      <c r="G1177" s="184">
        <f>G1178+G1181</f>
        <v>100000</v>
      </c>
      <c r="H1177" s="163">
        <f t="shared" ref="H1177:L1177" si="801">H1178+H1181</f>
        <v>0</v>
      </c>
      <c r="I1177" s="164">
        <f t="shared" si="801"/>
        <v>0</v>
      </c>
      <c r="J1177" s="164">
        <f t="shared" si="801"/>
        <v>0</v>
      </c>
      <c r="K1177" s="163">
        <f t="shared" si="801"/>
        <v>100000</v>
      </c>
      <c r="L1177" s="163">
        <f t="shared" si="801"/>
        <v>0</v>
      </c>
    </row>
    <row r="1178" spans="1:12" ht="38.25" x14ac:dyDescent="0.25">
      <c r="A1178" s="50" t="s">
        <v>923</v>
      </c>
      <c r="B1178" s="34" t="s">
        <v>30</v>
      </c>
      <c r="C1178" s="34" t="s">
        <v>21</v>
      </c>
      <c r="D1178" s="34" t="s">
        <v>31</v>
      </c>
      <c r="E1178" s="34" t="s">
        <v>924</v>
      </c>
      <c r="F1178" s="325"/>
      <c r="G1178" s="184">
        <f>SUM(G1179:G1180)</f>
        <v>50000</v>
      </c>
      <c r="H1178" s="163">
        <f t="shared" ref="H1178:L1178" si="802">SUM(H1179:H1180)</f>
        <v>0</v>
      </c>
      <c r="I1178" s="164">
        <f t="shared" si="802"/>
        <v>0</v>
      </c>
      <c r="J1178" s="164">
        <f t="shared" si="802"/>
        <v>0</v>
      </c>
      <c r="K1178" s="163">
        <f t="shared" si="802"/>
        <v>50000</v>
      </c>
      <c r="L1178" s="163">
        <f t="shared" si="802"/>
        <v>0</v>
      </c>
    </row>
    <row r="1179" spans="1:12" ht="51" x14ac:dyDescent="0.25">
      <c r="A1179" s="374" t="s">
        <v>11</v>
      </c>
      <c r="B1179" s="34" t="s">
        <v>30</v>
      </c>
      <c r="C1179" s="34" t="s">
        <v>21</v>
      </c>
      <c r="D1179" s="34" t="s">
        <v>31</v>
      </c>
      <c r="E1179" s="34" t="s">
        <v>924</v>
      </c>
      <c r="F1179" s="325">
        <v>100</v>
      </c>
      <c r="G1179" s="184">
        <v>35000</v>
      </c>
      <c r="H1179" s="163"/>
      <c r="I1179" s="164">
        <v>0</v>
      </c>
      <c r="J1179" s="164"/>
      <c r="K1179" s="163">
        <f>G1179+I1179</f>
        <v>35000</v>
      </c>
      <c r="L1179" s="163">
        <f>H1179+J1179</f>
        <v>0</v>
      </c>
    </row>
    <row r="1180" spans="1:12" ht="25.5" x14ac:dyDescent="0.25">
      <c r="A1180" s="374" t="s">
        <v>16</v>
      </c>
      <c r="B1180" s="34" t="s">
        <v>30</v>
      </c>
      <c r="C1180" s="34" t="s">
        <v>21</v>
      </c>
      <c r="D1180" s="34" t="s">
        <v>31</v>
      </c>
      <c r="E1180" s="34" t="s">
        <v>924</v>
      </c>
      <c r="F1180" s="325">
        <v>200</v>
      </c>
      <c r="G1180" s="184">
        <v>15000</v>
      </c>
      <c r="H1180" s="163"/>
      <c r="I1180" s="164">
        <v>0</v>
      </c>
      <c r="J1180" s="164"/>
      <c r="K1180" s="163">
        <f t="shared" ref="K1180:K1190" si="803">G1180+I1180</f>
        <v>15000</v>
      </c>
      <c r="L1180" s="163">
        <f t="shared" ref="L1180:L1190" si="804">H1180+J1180</f>
        <v>0</v>
      </c>
    </row>
    <row r="1181" spans="1:12" x14ac:dyDescent="0.25">
      <c r="A1181" s="374" t="s">
        <v>953</v>
      </c>
      <c r="B1181" s="34" t="s">
        <v>30</v>
      </c>
      <c r="C1181" s="34" t="s">
        <v>21</v>
      </c>
      <c r="D1181" s="34" t="s">
        <v>31</v>
      </c>
      <c r="E1181" s="34" t="s">
        <v>921</v>
      </c>
      <c r="F1181" s="325"/>
      <c r="G1181" s="184">
        <f>SUM(G1182:G1183)</f>
        <v>50000</v>
      </c>
      <c r="H1181" s="163">
        <f t="shared" ref="H1181:L1181" si="805">SUM(H1182:H1183)</f>
        <v>0</v>
      </c>
      <c r="I1181" s="164">
        <f t="shared" si="805"/>
        <v>0</v>
      </c>
      <c r="J1181" s="164">
        <f t="shared" si="805"/>
        <v>0</v>
      </c>
      <c r="K1181" s="163">
        <f t="shared" si="805"/>
        <v>50000</v>
      </c>
      <c r="L1181" s="163">
        <f t="shared" si="805"/>
        <v>0</v>
      </c>
    </row>
    <row r="1182" spans="1:12" ht="51" x14ac:dyDescent="0.25">
      <c r="A1182" s="374" t="s">
        <v>11</v>
      </c>
      <c r="B1182" s="34" t="s">
        <v>30</v>
      </c>
      <c r="C1182" s="34" t="s">
        <v>21</v>
      </c>
      <c r="D1182" s="34" t="s">
        <v>31</v>
      </c>
      <c r="E1182" s="34" t="s">
        <v>921</v>
      </c>
      <c r="F1182" s="325">
        <v>100</v>
      </c>
      <c r="G1182" s="184">
        <v>13700</v>
      </c>
      <c r="H1182" s="163"/>
      <c r="I1182" s="164"/>
      <c r="J1182" s="164"/>
      <c r="K1182" s="163">
        <f t="shared" si="803"/>
        <v>13700</v>
      </c>
      <c r="L1182" s="163">
        <f t="shared" si="804"/>
        <v>0</v>
      </c>
    </row>
    <row r="1183" spans="1:12" ht="25.5" x14ac:dyDescent="0.25">
      <c r="A1183" s="374" t="s">
        <v>16</v>
      </c>
      <c r="B1183" s="34" t="s">
        <v>30</v>
      </c>
      <c r="C1183" s="34" t="s">
        <v>21</v>
      </c>
      <c r="D1183" s="34" t="s">
        <v>31</v>
      </c>
      <c r="E1183" s="34" t="s">
        <v>921</v>
      </c>
      <c r="F1183" s="325">
        <v>200</v>
      </c>
      <c r="G1183" s="184">
        <v>36300</v>
      </c>
      <c r="H1183" s="163"/>
      <c r="I1183" s="164"/>
      <c r="J1183" s="164"/>
      <c r="K1183" s="163">
        <f t="shared" si="803"/>
        <v>36300</v>
      </c>
      <c r="L1183" s="163">
        <f t="shared" si="804"/>
        <v>0</v>
      </c>
    </row>
    <row r="1184" spans="1:12" ht="25.5" x14ac:dyDescent="0.25">
      <c r="A1184" s="374" t="s">
        <v>354</v>
      </c>
      <c r="B1184" s="34" t="s">
        <v>30</v>
      </c>
      <c r="C1184" s="34" t="s">
        <v>21</v>
      </c>
      <c r="D1184" s="34" t="s">
        <v>31</v>
      </c>
      <c r="E1184" s="34" t="s">
        <v>356</v>
      </c>
      <c r="F1184" s="325"/>
      <c r="G1184" s="184">
        <f>G1185</f>
        <v>0</v>
      </c>
      <c r="H1184" s="163">
        <f t="shared" ref="H1184:L1184" si="806">H1185</f>
        <v>0</v>
      </c>
      <c r="I1184" s="164">
        <f t="shared" si="806"/>
        <v>0</v>
      </c>
      <c r="J1184" s="164">
        <f t="shared" si="806"/>
        <v>0</v>
      </c>
      <c r="K1184" s="163">
        <f t="shared" si="806"/>
        <v>0</v>
      </c>
      <c r="L1184" s="163">
        <f t="shared" si="806"/>
        <v>0</v>
      </c>
    </row>
    <row r="1185" spans="1:12" ht="38.25" x14ac:dyDescent="0.25">
      <c r="A1185" s="50" t="s">
        <v>923</v>
      </c>
      <c r="B1185" s="34" t="s">
        <v>30</v>
      </c>
      <c r="C1185" s="34" t="s">
        <v>21</v>
      </c>
      <c r="D1185" s="34" t="s">
        <v>31</v>
      </c>
      <c r="E1185" s="34" t="s">
        <v>926</v>
      </c>
      <c r="F1185" s="325"/>
      <c r="G1185" s="184">
        <f>SUM(G1186:G1187)</f>
        <v>0</v>
      </c>
      <c r="H1185" s="163">
        <f t="shared" ref="H1185:L1185" si="807">SUM(H1186:H1187)</f>
        <v>0</v>
      </c>
      <c r="I1185" s="164">
        <f t="shared" si="807"/>
        <v>0</v>
      </c>
      <c r="J1185" s="164">
        <f t="shared" si="807"/>
        <v>0</v>
      </c>
      <c r="K1185" s="163">
        <f t="shared" si="807"/>
        <v>0</v>
      </c>
      <c r="L1185" s="163">
        <f t="shared" si="807"/>
        <v>0</v>
      </c>
    </row>
    <row r="1186" spans="1:12" ht="51" x14ac:dyDescent="0.25">
      <c r="A1186" s="374" t="s">
        <v>11</v>
      </c>
      <c r="B1186" s="34" t="s">
        <v>30</v>
      </c>
      <c r="C1186" s="34" t="s">
        <v>21</v>
      </c>
      <c r="D1186" s="34" t="s">
        <v>31</v>
      </c>
      <c r="E1186" s="34" t="s">
        <v>926</v>
      </c>
      <c r="F1186" s="325">
        <v>100</v>
      </c>
      <c r="G1186" s="184"/>
      <c r="H1186" s="163"/>
      <c r="I1186" s="164"/>
      <c r="J1186" s="164"/>
      <c r="K1186" s="163">
        <f t="shared" si="803"/>
        <v>0</v>
      </c>
      <c r="L1186" s="163">
        <f t="shared" si="804"/>
        <v>0</v>
      </c>
    </row>
    <row r="1187" spans="1:12" ht="25.5" x14ac:dyDescent="0.25">
      <c r="A1187" s="374" t="s">
        <v>16</v>
      </c>
      <c r="B1187" s="34" t="s">
        <v>30</v>
      </c>
      <c r="C1187" s="34" t="s">
        <v>21</v>
      </c>
      <c r="D1187" s="34" t="s">
        <v>31</v>
      </c>
      <c r="E1187" s="34" t="s">
        <v>926</v>
      </c>
      <c r="F1187" s="325">
        <v>200</v>
      </c>
      <c r="G1187" s="184"/>
      <c r="H1187" s="163"/>
      <c r="I1187" s="164"/>
      <c r="J1187" s="164"/>
      <c r="K1187" s="163">
        <f t="shared" si="803"/>
        <v>0</v>
      </c>
      <c r="L1187" s="163">
        <f t="shared" si="804"/>
        <v>0</v>
      </c>
    </row>
    <row r="1188" spans="1:12" ht="51" x14ac:dyDescent="0.25">
      <c r="A1188" s="374" t="s">
        <v>816</v>
      </c>
      <c r="B1188" s="34" t="s">
        <v>30</v>
      </c>
      <c r="C1188" s="34" t="s">
        <v>21</v>
      </c>
      <c r="D1188" s="34" t="s">
        <v>31</v>
      </c>
      <c r="E1188" s="34" t="s">
        <v>358</v>
      </c>
      <c r="F1188" s="325"/>
      <c r="G1188" s="184">
        <f>G1189</f>
        <v>0</v>
      </c>
      <c r="H1188" s="163">
        <f t="shared" ref="H1188:L1189" si="808">H1189</f>
        <v>0</v>
      </c>
      <c r="I1188" s="164">
        <f t="shared" si="808"/>
        <v>0</v>
      </c>
      <c r="J1188" s="164">
        <f t="shared" si="808"/>
        <v>0</v>
      </c>
      <c r="K1188" s="163">
        <f t="shared" si="808"/>
        <v>0</v>
      </c>
      <c r="L1188" s="163">
        <f t="shared" si="808"/>
        <v>0</v>
      </c>
    </row>
    <row r="1189" spans="1:12" ht="51" x14ac:dyDescent="0.25">
      <c r="A1189" s="374" t="s">
        <v>12</v>
      </c>
      <c r="B1189" s="34" t="s">
        <v>30</v>
      </c>
      <c r="C1189" s="34" t="s">
        <v>21</v>
      </c>
      <c r="D1189" s="34" t="s">
        <v>31</v>
      </c>
      <c r="E1189" s="34" t="s">
        <v>775</v>
      </c>
      <c r="F1189" s="325"/>
      <c r="G1189" s="184">
        <f>G1190</f>
        <v>0</v>
      </c>
      <c r="H1189" s="163">
        <f t="shared" si="808"/>
        <v>0</v>
      </c>
      <c r="I1189" s="164">
        <f t="shared" si="808"/>
        <v>0</v>
      </c>
      <c r="J1189" s="164">
        <f t="shared" si="808"/>
        <v>0</v>
      </c>
      <c r="K1189" s="163">
        <f t="shared" si="808"/>
        <v>0</v>
      </c>
      <c r="L1189" s="163">
        <f t="shared" si="808"/>
        <v>0</v>
      </c>
    </row>
    <row r="1190" spans="1:12" ht="51" x14ac:dyDescent="0.25">
      <c r="A1190" s="374" t="s">
        <v>11</v>
      </c>
      <c r="B1190" s="34" t="s">
        <v>30</v>
      </c>
      <c r="C1190" s="34" t="s">
        <v>21</v>
      </c>
      <c r="D1190" s="34" t="s">
        <v>31</v>
      </c>
      <c r="E1190" s="34" t="s">
        <v>775</v>
      </c>
      <c r="F1190" s="325">
        <v>100</v>
      </c>
      <c r="G1190" s="184"/>
      <c r="H1190" s="163"/>
      <c r="I1190" s="164"/>
      <c r="J1190" s="164"/>
      <c r="K1190" s="163">
        <f t="shared" si="803"/>
        <v>0</v>
      </c>
      <c r="L1190" s="163">
        <f t="shared" si="804"/>
        <v>0</v>
      </c>
    </row>
    <row r="1191" spans="1:12" x14ac:dyDescent="0.25">
      <c r="A1191" s="374" t="s">
        <v>7</v>
      </c>
      <c r="B1191" s="34" t="s">
        <v>30</v>
      </c>
      <c r="C1191" s="34" t="s">
        <v>21</v>
      </c>
      <c r="D1191" s="34" t="s">
        <v>31</v>
      </c>
      <c r="E1191" s="34" t="s">
        <v>320</v>
      </c>
      <c r="F1191" s="325"/>
      <c r="G1191" s="184">
        <f>G1192</f>
        <v>2765463.2199999997</v>
      </c>
      <c r="H1191" s="163">
        <f t="shared" ref="H1191:L1191" si="809">H1192</f>
        <v>0</v>
      </c>
      <c r="I1191" s="164">
        <f t="shared" si="809"/>
        <v>0</v>
      </c>
      <c r="J1191" s="164">
        <f t="shared" si="809"/>
        <v>0</v>
      </c>
      <c r="K1191" s="163">
        <f t="shared" si="809"/>
        <v>2765463.2199999997</v>
      </c>
      <c r="L1191" s="163">
        <f t="shared" si="809"/>
        <v>0</v>
      </c>
    </row>
    <row r="1192" spans="1:12" ht="25.5" x14ac:dyDescent="0.25">
      <c r="A1192" s="50" t="s">
        <v>32</v>
      </c>
      <c r="B1192" s="34" t="s">
        <v>30</v>
      </c>
      <c r="C1192" s="34" t="s">
        <v>21</v>
      </c>
      <c r="D1192" s="34" t="s">
        <v>31</v>
      </c>
      <c r="E1192" s="34" t="s">
        <v>694</v>
      </c>
      <c r="F1192" s="34"/>
      <c r="G1192" s="184">
        <f t="shared" ref="G1192:L1192" si="810">G1195+G1197+G1201+G1193</f>
        <v>2765463.2199999997</v>
      </c>
      <c r="H1192" s="163">
        <f t="shared" si="810"/>
        <v>0</v>
      </c>
      <c r="I1192" s="164">
        <f t="shared" si="810"/>
        <v>0</v>
      </c>
      <c r="J1192" s="164">
        <f t="shared" si="810"/>
        <v>0</v>
      </c>
      <c r="K1192" s="163">
        <f t="shared" si="810"/>
        <v>2765463.2199999997</v>
      </c>
      <c r="L1192" s="163">
        <f t="shared" si="810"/>
        <v>0</v>
      </c>
    </row>
    <row r="1193" spans="1:12" ht="38.25" x14ac:dyDescent="0.25">
      <c r="A1193" s="50" t="s">
        <v>264</v>
      </c>
      <c r="B1193" s="34" t="s">
        <v>30</v>
      </c>
      <c r="C1193" s="34" t="s">
        <v>21</v>
      </c>
      <c r="D1193" s="34" t="s">
        <v>31</v>
      </c>
      <c r="E1193" s="34" t="s">
        <v>695</v>
      </c>
      <c r="F1193" s="34"/>
      <c r="G1193" s="184">
        <f>G1194</f>
        <v>1485877.59</v>
      </c>
      <c r="H1193" s="163">
        <f>H1194</f>
        <v>0</v>
      </c>
      <c r="I1193" s="164">
        <f t="shared" ref="I1193:L1193" si="811">I1194</f>
        <v>0</v>
      </c>
      <c r="J1193" s="164">
        <f t="shared" si="811"/>
        <v>0</v>
      </c>
      <c r="K1193" s="163">
        <f t="shared" si="811"/>
        <v>1485877.59</v>
      </c>
      <c r="L1193" s="163">
        <f t="shared" si="811"/>
        <v>0</v>
      </c>
    </row>
    <row r="1194" spans="1:12" ht="51" x14ac:dyDescent="0.25">
      <c r="A1194" s="374" t="s">
        <v>11</v>
      </c>
      <c r="B1194" s="34" t="s">
        <v>30</v>
      </c>
      <c r="C1194" s="34" t="s">
        <v>21</v>
      </c>
      <c r="D1194" s="34" t="s">
        <v>31</v>
      </c>
      <c r="E1194" s="34" t="s">
        <v>695</v>
      </c>
      <c r="F1194" s="34" t="s">
        <v>17</v>
      </c>
      <c r="G1194" s="184">
        <v>1485877.59</v>
      </c>
      <c r="H1194" s="163"/>
      <c r="I1194" s="164"/>
      <c r="J1194" s="164"/>
      <c r="K1194" s="163">
        <f t="shared" si="779"/>
        <v>1485877.59</v>
      </c>
      <c r="L1194" s="163">
        <f t="shared" si="780"/>
        <v>0</v>
      </c>
    </row>
    <row r="1195" spans="1:12" ht="25.5" x14ac:dyDescent="0.25">
      <c r="A1195" s="374" t="s">
        <v>25</v>
      </c>
      <c r="B1195" s="34" t="s">
        <v>30</v>
      </c>
      <c r="C1195" s="34" t="s">
        <v>21</v>
      </c>
      <c r="D1195" s="34" t="s">
        <v>31</v>
      </c>
      <c r="E1195" s="34" t="s">
        <v>696</v>
      </c>
      <c r="F1195" s="325"/>
      <c r="G1195" s="184">
        <f>G1196</f>
        <v>1199685.6299999999</v>
      </c>
      <c r="H1195" s="163">
        <f>H1196</f>
        <v>0</v>
      </c>
      <c r="I1195" s="164">
        <f t="shared" ref="I1195:J1195" si="812">I1196</f>
        <v>0</v>
      </c>
      <c r="J1195" s="164">
        <f t="shared" si="812"/>
        <v>0</v>
      </c>
      <c r="K1195" s="163">
        <f t="shared" si="779"/>
        <v>1199685.6299999999</v>
      </c>
      <c r="L1195" s="163">
        <f t="shared" si="780"/>
        <v>0</v>
      </c>
    </row>
    <row r="1196" spans="1:12" ht="51" x14ac:dyDescent="0.25">
      <c r="A1196" s="374" t="s">
        <v>11</v>
      </c>
      <c r="B1196" s="34" t="s">
        <v>30</v>
      </c>
      <c r="C1196" s="34" t="s">
        <v>21</v>
      </c>
      <c r="D1196" s="34" t="s">
        <v>31</v>
      </c>
      <c r="E1196" s="34" t="s">
        <v>696</v>
      </c>
      <c r="F1196" s="325">
        <v>100</v>
      </c>
      <c r="G1196" s="184">
        <v>1199685.6299999999</v>
      </c>
      <c r="H1196" s="163"/>
      <c r="I1196" s="164"/>
      <c r="J1196" s="164"/>
      <c r="K1196" s="163">
        <f t="shared" si="779"/>
        <v>1199685.6299999999</v>
      </c>
      <c r="L1196" s="163">
        <f t="shared" si="780"/>
        <v>0</v>
      </c>
    </row>
    <row r="1197" spans="1:12" ht="25.5" x14ac:dyDescent="0.25">
      <c r="A1197" s="50" t="s">
        <v>22</v>
      </c>
      <c r="B1197" s="34" t="s">
        <v>30</v>
      </c>
      <c r="C1197" s="34" t="s">
        <v>21</v>
      </c>
      <c r="D1197" s="34" t="s">
        <v>31</v>
      </c>
      <c r="E1197" s="34" t="s">
        <v>698</v>
      </c>
      <c r="F1197" s="325"/>
      <c r="G1197" s="184">
        <f>SUM(G1198:G1200)</f>
        <v>29900</v>
      </c>
      <c r="H1197" s="163">
        <f t="shared" ref="H1197:L1197" si="813">SUM(H1198:H1200)</f>
        <v>0</v>
      </c>
      <c r="I1197" s="164">
        <f t="shared" si="813"/>
        <v>0</v>
      </c>
      <c r="J1197" s="164">
        <f t="shared" si="813"/>
        <v>0</v>
      </c>
      <c r="K1197" s="163">
        <f t="shared" si="813"/>
        <v>29900</v>
      </c>
      <c r="L1197" s="163">
        <f t="shared" si="813"/>
        <v>0</v>
      </c>
    </row>
    <row r="1198" spans="1:12" ht="51" x14ac:dyDescent="0.25">
      <c r="A1198" s="374" t="s">
        <v>11</v>
      </c>
      <c r="B1198" s="34" t="s">
        <v>30</v>
      </c>
      <c r="C1198" s="34" t="s">
        <v>21</v>
      </c>
      <c r="D1198" s="34" t="s">
        <v>31</v>
      </c>
      <c r="E1198" s="34" t="s">
        <v>698</v>
      </c>
      <c r="F1198" s="325">
        <v>100</v>
      </c>
      <c r="G1198" s="184">
        <v>0</v>
      </c>
      <c r="H1198" s="163"/>
      <c r="I1198" s="164"/>
      <c r="J1198" s="164"/>
      <c r="K1198" s="163">
        <f t="shared" si="779"/>
        <v>0</v>
      </c>
      <c r="L1198" s="163">
        <f t="shared" si="780"/>
        <v>0</v>
      </c>
    </row>
    <row r="1199" spans="1:12" ht="25.5" x14ac:dyDescent="0.25">
      <c r="A1199" s="374" t="s">
        <v>16</v>
      </c>
      <c r="B1199" s="34" t="s">
        <v>30</v>
      </c>
      <c r="C1199" s="34" t="s">
        <v>21</v>
      </c>
      <c r="D1199" s="34" t="s">
        <v>31</v>
      </c>
      <c r="E1199" s="34" t="s">
        <v>698</v>
      </c>
      <c r="F1199" s="34" t="s">
        <v>15</v>
      </c>
      <c r="G1199" s="184">
        <v>15000</v>
      </c>
      <c r="H1199" s="163"/>
      <c r="I1199" s="164"/>
      <c r="J1199" s="164"/>
      <c r="K1199" s="163">
        <f t="shared" si="779"/>
        <v>15000</v>
      </c>
      <c r="L1199" s="163">
        <f t="shared" si="780"/>
        <v>0</v>
      </c>
    </row>
    <row r="1200" spans="1:12" x14ac:dyDescent="0.25">
      <c r="A1200" s="374" t="s">
        <v>14</v>
      </c>
      <c r="B1200" s="34" t="s">
        <v>30</v>
      </c>
      <c r="C1200" s="34" t="s">
        <v>21</v>
      </c>
      <c r="D1200" s="34" t="s">
        <v>31</v>
      </c>
      <c r="E1200" s="34" t="s">
        <v>698</v>
      </c>
      <c r="F1200" s="34" t="s">
        <v>13</v>
      </c>
      <c r="G1200" s="184">
        <v>14900</v>
      </c>
      <c r="H1200" s="163"/>
      <c r="I1200" s="164"/>
      <c r="J1200" s="164"/>
      <c r="K1200" s="163">
        <f t="shared" ref="K1200" si="814">G1200+I1200</f>
        <v>14900</v>
      </c>
      <c r="L1200" s="163">
        <f t="shared" ref="L1200" si="815">H1200+J1200</f>
        <v>0</v>
      </c>
    </row>
    <row r="1201" spans="1:12" ht="51" x14ac:dyDescent="0.25">
      <c r="A1201" s="374" t="s">
        <v>12</v>
      </c>
      <c r="B1201" s="34" t="s">
        <v>30</v>
      </c>
      <c r="C1201" s="34" t="s">
        <v>21</v>
      </c>
      <c r="D1201" s="34" t="s">
        <v>31</v>
      </c>
      <c r="E1201" s="34" t="s">
        <v>697</v>
      </c>
      <c r="F1201" s="325"/>
      <c r="G1201" s="184">
        <f>G1202</f>
        <v>50000</v>
      </c>
      <c r="H1201" s="163">
        <f>H1202</f>
        <v>0</v>
      </c>
      <c r="I1201" s="164">
        <f t="shared" ref="I1201:J1201" si="816">I1202</f>
        <v>0</v>
      </c>
      <c r="J1201" s="164">
        <f t="shared" si="816"/>
        <v>0</v>
      </c>
      <c r="K1201" s="163">
        <f t="shared" si="779"/>
        <v>50000</v>
      </c>
      <c r="L1201" s="163">
        <f t="shared" si="780"/>
        <v>0</v>
      </c>
    </row>
    <row r="1202" spans="1:12" ht="51" x14ac:dyDescent="0.25">
      <c r="A1202" s="374" t="s">
        <v>11</v>
      </c>
      <c r="B1202" s="34" t="s">
        <v>30</v>
      </c>
      <c r="C1202" s="34" t="s">
        <v>21</v>
      </c>
      <c r="D1202" s="34" t="s">
        <v>31</v>
      </c>
      <c r="E1202" s="34" t="s">
        <v>697</v>
      </c>
      <c r="F1202" s="325">
        <v>100</v>
      </c>
      <c r="G1202" s="184">
        <v>50000</v>
      </c>
      <c r="H1202" s="163"/>
      <c r="I1202" s="164"/>
      <c r="J1202" s="164"/>
      <c r="K1202" s="163">
        <f t="shared" si="779"/>
        <v>50000</v>
      </c>
      <c r="L1202" s="163">
        <f t="shared" si="780"/>
        <v>0</v>
      </c>
    </row>
    <row r="1203" spans="1:12" x14ac:dyDescent="0.25">
      <c r="A1203" s="374" t="s">
        <v>24</v>
      </c>
      <c r="B1203" s="34" t="s">
        <v>30</v>
      </c>
      <c r="C1203" s="34" t="s">
        <v>21</v>
      </c>
      <c r="D1203" s="34" t="s">
        <v>20</v>
      </c>
      <c r="E1203" s="34"/>
      <c r="F1203" s="325"/>
      <c r="G1203" s="184">
        <f>G1204</f>
        <v>148640.28</v>
      </c>
      <c r="H1203" s="163">
        <f>H1204</f>
        <v>0</v>
      </c>
      <c r="I1203" s="164">
        <f t="shared" ref="I1203:L1203" si="817">I1204</f>
        <v>0</v>
      </c>
      <c r="J1203" s="164">
        <f t="shared" si="817"/>
        <v>0</v>
      </c>
      <c r="K1203" s="163">
        <f t="shared" si="817"/>
        <v>148640.28</v>
      </c>
      <c r="L1203" s="163">
        <f t="shared" si="817"/>
        <v>0</v>
      </c>
    </row>
    <row r="1204" spans="1:12" ht="25.5" x14ac:dyDescent="0.25">
      <c r="A1204" s="384" t="s">
        <v>1273</v>
      </c>
      <c r="B1204" s="34" t="s">
        <v>30</v>
      </c>
      <c r="C1204" s="34" t="s">
        <v>21</v>
      </c>
      <c r="D1204" s="34" t="s">
        <v>20</v>
      </c>
      <c r="E1204" s="34" t="s">
        <v>340</v>
      </c>
      <c r="F1204" s="325"/>
      <c r="G1204" s="184">
        <f>G1205+G1212</f>
        <v>148640.28</v>
      </c>
      <c r="H1204" s="163">
        <f>H1205+H1212</f>
        <v>0</v>
      </c>
      <c r="I1204" s="164">
        <f t="shared" ref="I1204:L1204" si="818">I1205+I1212</f>
        <v>0</v>
      </c>
      <c r="J1204" s="164">
        <f t="shared" si="818"/>
        <v>0</v>
      </c>
      <c r="K1204" s="163">
        <f t="shared" si="818"/>
        <v>148640.28</v>
      </c>
      <c r="L1204" s="163">
        <f t="shared" si="818"/>
        <v>0</v>
      </c>
    </row>
    <row r="1205" spans="1:12" ht="38.25" x14ac:dyDescent="0.25">
      <c r="A1205" s="374" t="s">
        <v>815</v>
      </c>
      <c r="B1205" s="34" t="s">
        <v>30</v>
      </c>
      <c r="C1205" s="34" t="s">
        <v>21</v>
      </c>
      <c r="D1205" s="34" t="s">
        <v>20</v>
      </c>
      <c r="E1205" s="34" t="s">
        <v>341</v>
      </c>
      <c r="F1205" s="325"/>
      <c r="G1205" s="184">
        <f>G1206+G1209</f>
        <v>105000</v>
      </c>
      <c r="H1205" s="163">
        <f>H1206+H1209</f>
        <v>0</v>
      </c>
      <c r="I1205" s="164">
        <f t="shared" ref="I1205:L1205" si="819">I1206+I1209</f>
        <v>0</v>
      </c>
      <c r="J1205" s="164">
        <f t="shared" si="819"/>
        <v>0</v>
      </c>
      <c r="K1205" s="163">
        <f t="shared" si="819"/>
        <v>105000</v>
      </c>
      <c r="L1205" s="163">
        <f t="shared" si="819"/>
        <v>0</v>
      </c>
    </row>
    <row r="1206" spans="1:12" ht="63.75" x14ac:dyDescent="0.25">
      <c r="A1206" s="374" t="s">
        <v>563</v>
      </c>
      <c r="B1206" s="34" t="s">
        <v>30</v>
      </c>
      <c r="C1206" s="34" t="s">
        <v>21</v>
      </c>
      <c r="D1206" s="34" t="s">
        <v>20</v>
      </c>
      <c r="E1206" s="34" t="s">
        <v>342</v>
      </c>
      <c r="F1206" s="325"/>
      <c r="G1206" s="184">
        <f>G1207</f>
        <v>105000</v>
      </c>
      <c r="H1206" s="163">
        <f>H1207</f>
        <v>0</v>
      </c>
      <c r="I1206" s="164">
        <f t="shared" ref="I1206:L1206" si="820">I1207</f>
        <v>0</v>
      </c>
      <c r="J1206" s="164">
        <f t="shared" si="820"/>
        <v>0</v>
      </c>
      <c r="K1206" s="163">
        <f t="shared" si="820"/>
        <v>105000</v>
      </c>
      <c r="L1206" s="163">
        <f t="shared" si="820"/>
        <v>0</v>
      </c>
    </row>
    <row r="1207" spans="1:12" ht="38.25" x14ac:dyDescent="0.25">
      <c r="A1207" s="374" t="s">
        <v>336</v>
      </c>
      <c r="B1207" s="34" t="s">
        <v>30</v>
      </c>
      <c r="C1207" s="34" t="s">
        <v>21</v>
      </c>
      <c r="D1207" s="34" t="s">
        <v>20</v>
      </c>
      <c r="E1207" s="34" t="s">
        <v>343</v>
      </c>
      <c r="F1207" s="325"/>
      <c r="G1207" s="184">
        <f t="shared" ref="G1207:L1207" si="821">G1208</f>
        <v>105000</v>
      </c>
      <c r="H1207" s="163">
        <f t="shared" si="821"/>
        <v>0</v>
      </c>
      <c r="I1207" s="164">
        <f t="shared" si="821"/>
        <v>0</v>
      </c>
      <c r="J1207" s="164">
        <f t="shared" si="821"/>
        <v>0</v>
      </c>
      <c r="K1207" s="163">
        <f t="shared" si="821"/>
        <v>105000</v>
      </c>
      <c r="L1207" s="163">
        <f t="shared" si="821"/>
        <v>0</v>
      </c>
    </row>
    <row r="1208" spans="1:12" ht="25.5" x14ac:dyDescent="0.25">
      <c r="A1208" s="374" t="s">
        <v>16</v>
      </c>
      <c r="B1208" s="34" t="s">
        <v>30</v>
      </c>
      <c r="C1208" s="34" t="s">
        <v>21</v>
      </c>
      <c r="D1208" s="34" t="s">
        <v>20</v>
      </c>
      <c r="E1208" s="34" t="s">
        <v>343</v>
      </c>
      <c r="F1208" s="325">
        <v>200</v>
      </c>
      <c r="G1208" s="184">
        <v>105000</v>
      </c>
      <c r="H1208" s="163"/>
      <c r="I1208" s="164"/>
      <c r="J1208" s="164"/>
      <c r="K1208" s="163">
        <f t="shared" si="779"/>
        <v>105000</v>
      </c>
      <c r="L1208" s="163">
        <f t="shared" si="780"/>
        <v>0</v>
      </c>
    </row>
    <row r="1209" spans="1:12" ht="38.25" x14ac:dyDescent="0.25">
      <c r="A1209" s="374" t="s">
        <v>589</v>
      </c>
      <c r="B1209" s="34" t="s">
        <v>30</v>
      </c>
      <c r="C1209" s="34" t="s">
        <v>21</v>
      </c>
      <c r="D1209" s="34" t="s">
        <v>20</v>
      </c>
      <c r="E1209" s="34" t="s">
        <v>451</v>
      </c>
      <c r="F1209" s="325"/>
      <c r="G1209" s="184">
        <f>G1210</f>
        <v>0</v>
      </c>
      <c r="H1209" s="163">
        <f>H1210</f>
        <v>0</v>
      </c>
      <c r="I1209" s="164">
        <f t="shared" ref="I1209:L1210" si="822">I1210</f>
        <v>0</v>
      </c>
      <c r="J1209" s="164">
        <f t="shared" si="822"/>
        <v>0</v>
      </c>
      <c r="K1209" s="163">
        <f t="shared" si="822"/>
        <v>0</v>
      </c>
      <c r="L1209" s="163">
        <f t="shared" si="822"/>
        <v>0</v>
      </c>
    </row>
    <row r="1210" spans="1:12" ht="38.25" x14ac:dyDescent="0.25">
      <c r="A1210" s="374" t="s">
        <v>336</v>
      </c>
      <c r="B1210" s="34" t="s">
        <v>30</v>
      </c>
      <c r="C1210" s="34" t="s">
        <v>21</v>
      </c>
      <c r="D1210" s="34" t="s">
        <v>20</v>
      </c>
      <c r="E1210" s="34" t="s">
        <v>346</v>
      </c>
      <c r="F1210" s="325"/>
      <c r="G1210" s="184">
        <f>G1211</f>
        <v>0</v>
      </c>
      <c r="H1210" s="163">
        <f>H1211</f>
        <v>0</v>
      </c>
      <c r="I1210" s="164">
        <f t="shared" si="822"/>
        <v>0</v>
      </c>
      <c r="J1210" s="164">
        <f t="shared" si="822"/>
        <v>0</v>
      </c>
      <c r="K1210" s="163">
        <f t="shared" si="822"/>
        <v>0</v>
      </c>
      <c r="L1210" s="163">
        <f t="shared" si="822"/>
        <v>0</v>
      </c>
    </row>
    <row r="1211" spans="1:12" ht="25.5" x14ac:dyDescent="0.25">
      <c r="A1211" s="374" t="s">
        <v>16</v>
      </c>
      <c r="B1211" s="34" t="s">
        <v>30</v>
      </c>
      <c r="C1211" s="34" t="s">
        <v>21</v>
      </c>
      <c r="D1211" s="34" t="s">
        <v>20</v>
      </c>
      <c r="E1211" s="34" t="s">
        <v>346</v>
      </c>
      <c r="F1211" s="325">
        <v>200</v>
      </c>
      <c r="G1211" s="184"/>
      <c r="H1211" s="163"/>
      <c r="I1211" s="164"/>
      <c r="J1211" s="164"/>
      <c r="K1211" s="163">
        <f t="shared" si="779"/>
        <v>0</v>
      </c>
      <c r="L1211" s="163">
        <f t="shared" si="780"/>
        <v>0</v>
      </c>
    </row>
    <row r="1212" spans="1:12" ht="25.5" x14ac:dyDescent="0.25">
      <c r="A1212" s="384" t="s">
        <v>1277</v>
      </c>
      <c r="B1212" s="34" t="s">
        <v>30</v>
      </c>
      <c r="C1212" s="34" t="s">
        <v>21</v>
      </c>
      <c r="D1212" s="34" t="s">
        <v>20</v>
      </c>
      <c r="E1212" s="34" t="s">
        <v>351</v>
      </c>
      <c r="F1212" s="325"/>
      <c r="G1212" s="184">
        <f>+G1213+G1217</f>
        <v>43640.28</v>
      </c>
      <c r="H1212" s="163">
        <f t="shared" ref="H1212:L1212" si="823">+H1213+H1217</f>
        <v>0</v>
      </c>
      <c r="I1212" s="164">
        <f t="shared" si="823"/>
        <v>0</v>
      </c>
      <c r="J1212" s="164">
        <f t="shared" si="823"/>
        <v>0</v>
      </c>
      <c r="K1212" s="163">
        <f t="shared" si="823"/>
        <v>43640.28</v>
      </c>
      <c r="L1212" s="163">
        <f t="shared" si="823"/>
        <v>0</v>
      </c>
    </row>
    <row r="1213" spans="1:12" ht="25.5" x14ac:dyDescent="0.25">
      <c r="A1213" s="374" t="s">
        <v>354</v>
      </c>
      <c r="B1213" s="34" t="s">
        <v>30</v>
      </c>
      <c r="C1213" s="34" t="s">
        <v>21</v>
      </c>
      <c r="D1213" s="34" t="s">
        <v>20</v>
      </c>
      <c r="E1213" s="34" t="s">
        <v>356</v>
      </c>
      <c r="F1213" s="325"/>
      <c r="G1213" s="184">
        <f>G1214</f>
        <v>0</v>
      </c>
      <c r="H1213" s="163">
        <f>H1214</f>
        <v>0</v>
      </c>
      <c r="I1213" s="164">
        <f t="shared" ref="I1213:L1213" si="824">I1214</f>
        <v>0</v>
      </c>
      <c r="J1213" s="164">
        <f t="shared" si="824"/>
        <v>0</v>
      </c>
      <c r="K1213" s="163">
        <f t="shared" si="824"/>
        <v>0</v>
      </c>
      <c r="L1213" s="163">
        <f t="shared" si="824"/>
        <v>0</v>
      </c>
    </row>
    <row r="1214" spans="1:12" x14ac:dyDescent="0.25">
      <c r="A1214" s="374" t="s">
        <v>355</v>
      </c>
      <c r="B1214" s="34" t="s">
        <v>30</v>
      </c>
      <c r="C1214" s="34" t="s">
        <v>21</v>
      </c>
      <c r="D1214" s="34" t="s">
        <v>20</v>
      </c>
      <c r="E1214" s="34" t="s">
        <v>357</v>
      </c>
      <c r="F1214" s="325"/>
      <c r="G1214" s="184">
        <f>SUM(G1215:G1216)</f>
        <v>0</v>
      </c>
      <c r="H1214" s="163">
        <f>SUM(H1215:H1216)</f>
        <v>0</v>
      </c>
      <c r="I1214" s="164">
        <f t="shared" ref="I1214:L1214" si="825">SUM(I1215:I1216)</f>
        <v>0</v>
      </c>
      <c r="J1214" s="164">
        <f t="shared" si="825"/>
        <v>0</v>
      </c>
      <c r="K1214" s="163">
        <f t="shared" si="825"/>
        <v>0</v>
      </c>
      <c r="L1214" s="163">
        <f t="shared" si="825"/>
        <v>0</v>
      </c>
    </row>
    <row r="1215" spans="1:12" ht="51" x14ac:dyDescent="0.25">
      <c r="A1215" s="374" t="s">
        <v>11</v>
      </c>
      <c r="B1215" s="34" t="s">
        <v>30</v>
      </c>
      <c r="C1215" s="34" t="s">
        <v>21</v>
      </c>
      <c r="D1215" s="34" t="s">
        <v>20</v>
      </c>
      <c r="E1215" s="34" t="s">
        <v>357</v>
      </c>
      <c r="F1215" s="325">
        <v>100</v>
      </c>
      <c r="G1215" s="184"/>
      <c r="H1215" s="163"/>
      <c r="I1215" s="164"/>
      <c r="J1215" s="164"/>
      <c r="K1215" s="163">
        <f t="shared" ref="K1215:K1284" si="826">G1215+I1215</f>
        <v>0</v>
      </c>
      <c r="L1215" s="163">
        <f t="shared" ref="L1215:L1290" si="827">H1215+J1215</f>
        <v>0</v>
      </c>
    </row>
    <row r="1216" spans="1:12" ht="25.5" x14ac:dyDescent="0.25">
      <c r="A1216" s="374" t="s">
        <v>16</v>
      </c>
      <c r="B1216" s="34" t="s">
        <v>30</v>
      </c>
      <c r="C1216" s="34" t="s">
        <v>21</v>
      </c>
      <c r="D1216" s="34" t="s">
        <v>20</v>
      </c>
      <c r="E1216" s="34" t="s">
        <v>357</v>
      </c>
      <c r="F1216" s="325">
        <v>200</v>
      </c>
      <c r="G1216" s="184"/>
      <c r="H1216" s="163"/>
      <c r="I1216" s="164"/>
      <c r="J1216" s="164"/>
      <c r="K1216" s="163">
        <f t="shared" si="826"/>
        <v>0</v>
      </c>
      <c r="L1216" s="163">
        <f t="shared" si="827"/>
        <v>0</v>
      </c>
    </row>
    <row r="1217" spans="1:12" ht="51" x14ac:dyDescent="0.25">
      <c r="A1217" s="374" t="s">
        <v>816</v>
      </c>
      <c r="B1217" s="34" t="s">
        <v>30</v>
      </c>
      <c r="C1217" s="34" t="s">
        <v>21</v>
      </c>
      <c r="D1217" s="34" t="s">
        <v>20</v>
      </c>
      <c r="E1217" s="34" t="s">
        <v>358</v>
      </c>
      <c r="F1217" s="325"/>
      <c r="G1217" s="184">
        <f>G1218</f>
        <v>43640.28</v>
      </c>
      <c r="H1217" s="163">
        <f>H1218</f>
        <v>0</v>
      </c>
      <c r="I1217" s="164">
        <f t="shared" ref="I1217:L1217" si="828">I1218</f>
        <v>0</v>
      </c>
      <c r="J1217" s="164">
        <f t="shared" si="828"/>
        <v>0</v>
      </c>
      <c r="K1217" s="163">
        <f t="shared" si="828"/>
        <v>43640.28</v>
      </c>
      <c r="L1217" s="163">
        <f t="shared" si="828"/>
        <v>0</v>
      </c>
    </row>
    <row r="1218" spans="1:12" x14ac:dyDescent="0.25">
      <c r="A1218" s="374" t="s">
        <v>355</v>
      </c>
      <c r="B1218" s="34" t="s">
        <v>30</v>
      </c>
      <c r="C1218" s="34" t="s">
        <v>21</v>
      </c>
      <c r="D1218" s="34" t="s">
        <v>20</v>
      </c>
      <c r="E1218" s="34" t="s">
        <v>359</v>
      </c>
      <c r="F1218" s="325"/>
      <c r="G1218" s="184">
        <f>SUM(G1219:G1220)</f>
        <v>43640.28</v>
      </c>
      <c r="H1218" s="184">
        <f t="shared" ref="H1218:L1218" si="829">SUM(H1219:H1220)</f>
        <v>0</v>
      </c>
      <c r="I1218" s="164">
        <f t="shared" si="829"/>
        <v>0</v>
      </c>
      <c r="J1218" s="164">
        <f t="shared" si="829"/>
        <v>0</v>
      </c>
      <c r="K1218" s="184">
        <f t="shared" si="829"/>
        <v>43640.28</v>
      </c>
      <c r="L1218" s="184">
        <f t="shared" si="829"/>
        <v>0</v>
      </c>
    </row>
    <row r="1219" spans="1:12" ht="25.5" x14ac:dyDescent="0.25">
      <c r="A1219" s="374" t="s">
        <v>16</v>
      </c>
      <c r="B1219" s="34" t="s">
        <v>30</v>
      </c>
      <c r="C1219" s="34" t="s">
        <v>21</v>
      </c>
      <c r="D1219" s="34" t="s">
        <v>20</v>
      </c>
      <c r="E1219" s="34" t="s">
        <v>359</v>
      </c>
      <c r="F1219" s="325">
        <v>200</v>
      </c>
      <c r="G1219" s="184">
        <v>43000</v>
      </c>
      <c r="H1219" s="163"/>
      <c r="I1219" s="164"/>
      <c r="J1219" s="164"/>
      <c r="K1219" s="163">
        <f t="shared" si="826"/>
        <v>43000</v>
      </c>
      <c r="L1219" s="163">
        <f t="shared" si="827"/>
        <v>0</v>
      </c>
    </row>
    <row r="1220" spans="1:12" x14ac:dyDescent="0.25">
      <c r="A1220" s="374" t="s">
        <v>14</v>
      </c>
      <c r="B1220" s="34" t="s">
        <v>30</v>
      </c>
      <c r="C1220" s="34" t="s">
        <v>21</v>
      </c>
      <c r="D1220" s="34" t="s">
        <v>20</v>
      </c>
      <c r="E1220" s="34" t="s">
        <v>359</v>
      </c>
      <c r="F1220" s="325">
        <v>800</v>
      </c>
      <c r="G1220" s="184">
        <v>640.28</v>
      </c>
      <c r="H1220" s="184"/>
      <c r="I1220" s="164"/>
      <c r="J1220" s="164"/>
      <c r="K1220" s="184">
        <f>I1220+G1220</f>
        <v>640.28</v>
      </c>
      <c r="L1220" s="184">
        <f>J1220+H1220</f>
        <v>0</v>
      </c>
    </row>
    <row r="1221" spans="1:12" s="265" customFormat="1" ht="25.5" x14ac:dyDescent="0.25">
      <c r="A1221" s="262" t="s">
        <v>29</v>
      </c>
      <c r="B1221" s="263" t="s">
        <v>4</v>
      </c>
      <c r="C1221" s="263"/>
      <c r="D1221" s="263"/>
      <c r="E1221" s="263"/>
      <c r="F1221" s="263"/>
      <c r="G1221" s="264">
        <f t="shared" ref="G1221:L1221" si="830">G1222+G1275+G1318+G1298</f>
        <v>91215343.469999999</v>
      </c>
      <c r="H1221" s="264">
        <f t="shared" si="830"/>
        <v>19589494.02</v>
      </c>
      <c r="I1221" s="268">
        <f t="shared" si="830"/>
        <v>-20000</v>
      </c>
      <c r="J1221" s="268">
        <f t="shared" si="830"/>
        <v>0</v>
      </c>
      <c r="K1221" s="264">
        <f t="shared" si="830"/>
        <v>91195343.469999999</v>
      </c>
      <c r="L1221" s="264">
        <f t="shared" si="830"/>
        <v>19589494.02</v>
      </c>
    </row>
    <row r="1222" spans="1:12" x14ac:dyDescent="0.25">
      <c r="A1222" s="375" t="s">
        <v>28</v>
      </c>
      <c r="B1222" s="325">
        <v>913</v>
      </c>
      <c r="C1222" s="34" t="s">
        <v>21</v>
      </c>
      <c r="D1222" s="34" t="s">
        <v>27</v>
      </c>
      <c r="E1222" s="34"/>
      <c r="F1222" s="34"/>
      <c r="G1222" s="184">
        <f t="shared" ref="G1222:H1222" si="831">G1223+G1242</f>
        <v>15359870.039999999</v>
      </c>
      <c r="H1222" s="163">
        <f t="shared" si="831"/>
        <v>0</v>
      </c>
      <c r="I1222" s="164">
        <f t="shared" ref="I1222:L1222" si="832">I1223+I1242</f>
        <v>-70000</v>
      </c>
      <c r="J1222" s="164">
        <f t="shared" si="832"/>
        <v>0</v>
      </c>
      <c r="K1222" s="163">
        <f t="shared" si="832"/>
        <v>15289870.039999999</v>
      </c>
      <c r="L1222" s="163">
        <f t="shared" si="832"/>
        <v>0</v>
      </c>
    </row>
    <row r="1223" spans="1:12" ht="38.25" x14ac:dyDescent="0.25">
      <c r="A1223" s="374" t="s">
        <v>26</v>
      </c>
      <c r="B1223" s="325">
        <v>913</v>
      </c>
      <c r="C1223" s="34" t="s">
        <v>21</v>
      </c>
      <c r="D1223" s="34" t="s">
        <v>2</v>
      </c>
      <c r="E1223" s="34"/>
      <c r="F1223" s="34"/>
      <c r="G1223" s="184">
        <f t="shared" ref="G1223:L1223" si="833">G1224</f>
        <v>9211240.8300000001</v>
      </c>
      <c r="H1223" s="163">
        <f t="shared" si="833"/>
        <v>0</v>
      </c>
      <c r="I1223" s="164">
        <f t="shared" si="833"/>
        <v>-37500</v>
      </c>
      <c r="J1223" s="164">
        <f t="shared" si="833"/>
        <v>0</v>
      </c>
      <c r="K1223" s="163">
        <f t="shared" si="833"/>
        <v>9173740.8300000001</v>
      </c>
      <c r="L1223" s="163">
        <f t="shared" si="833"/>
        <v>0</v>
      </c>
    </row>
    <row r="1224" spans="1:12" ht="25.5" x14ac:dyDescent="0.25">
      <c r="A1224" s="384" t="s">
        <v>1273</v>
      </c>
      <c r="B1224" s="34" t="s">
        <v>4</v>
      </c>
      <c r="C1224" s="34" t="s">
        <v>21</v>
      </c>
      <c r="D1224" s="34" t="s">
        <v>2</v>
      </c>
      <c r="E1224" s="34" t="s">
        <v>340</v>
      </c>
      <c r="F1224" s="325"/>
      <c r="G1224" s="184">
        <f>G1225+G1234</f>
        <v>9211240.8300000001</v>
      </c>
      <c r="H1224" s="163">
        <f t="shared" ref="H1224:L1224" si="834">H1225+H1234</f>
        <v>0</v>
      </c>
      <c r="I1224" s="164">
        <f t="shared" si="834"/>
        <v>-37500</v>
      </c>
      <c r="J1224" s="164">
        <f t="shared" si="834"/>
        <v>0</v>
      </c>
      <c r="K1224" s="163">
        <f t="shared" si="834"/>
        <v>9173740.8300000001</v>
      </c>
      <c r="L1224" s="163">
        <f t="shared" si="834"/>
        <v>0</v>
      </c>
    </row>
    <row r="1225" spans="1:12" ht="38.25" x14ac:dyDescent="0.25">
      <c r="A1225" s="98" t="s">
        <v>699</v>
      </c>
      <c r="B1225" s="34" t="s">
        <v>4</v>
      </c>
      <c r="C1225" s="34" t="s">
        <v>21</v>
      </c>
      <c r="D1225" s="34" t="s">
        <v>2</v>
      </c>
      <c r="E1225" s="34" t="s">
        <v>700</v>
      </c>
      <c r="F1225" s="325"/>
      <c r="G1225" s="184">
        <f>G1226</f>
        <v>8729440.8300000001</v>
      </c>
      <c r="H1225" s="163">
        <f t="shared" ref="H1225:L1225" si="835">H1226</f>
        <v>0</v>
      </c>
      <c r="I1225" s="164">
        <f t="shared" si="835"/>
        <v>0</v>
      </c>
      <c r="J1225" s="164">
        <f t="shared" si="835"/>
        <v>0</v>
      </c>
      <c r="K1225" s="163">
        <f t="shared" si="835"/>
        <v>8729440.8300000001</v>
      </c>
      <c r="L1225" s="163">
        <f t="shared" si="835"/>
        <v>0</v>
      </c>
    </row>
    <row r="1226" spans="1:12" ht="38.25" x14ac:dyDescent="0.25">
      <c r="A1226" s="98" t="s">
        <v>701</v>
      </c>
      <c r="B1226" s="34" t="s">
        <v>4</v>
      </c>
      <c r="C1226" s="34" t="s">
        <v>21</v>
      </c>
      <c r="D1226" s="34" t="s">
        <v>2</v>
      </c>
      <c r="E1226" s="34" t="s">
        <v>702</v>
      </c>
      <c r="F1226" s="325"/>
      <c r="G1226" s="184">
        <f>G1227+G1229+G1232</f>
        <v>8729440.8300000001</v>
      </c>
      <c r="H1226" s="163">
        <f t="shared" ref="H1226:L1226" si="836">H1227+H1229+H1232</f>
        <v>0</v>
      </c>
      <c r="I1226" s="164">
        <f t="shared" si="836"/>
        <v>0</v>
      </c>
      <c r="J1226" s="164">
        <f t="shared" si="836"/>
        <v>0</v>
      </c>
      <c r="K1226" s="163">
        <f t="shared" si="836"/>
        <v>8729440.8300000001</v>
      </c>
      <c r="L1226" s="163">
        <f t="shared" si="836"/>
        <v>0</v>
      </c>
    </row>
    <row r="1227" spans="1:12" ht="25.5" x14ac:dyDescent="0.25">
      <c r="A1227" s="374" t="s">
        <v>25</v>
      </c>
      <c r="B1227" s="34" t="s">
        <v>4</v>
      </c>
      <c r="C1227" s="34" t="s">
        <v>21</v>
      </c>
      <c r="D1227" s="34" t="s">
        <v>2</v>
      </c>
      <c r="E1227" s="34" t="s">
        <v>703</v>
      </c>
      <c r="F1227" s="325"/>
      <c r="G1227" s="184">
        <f>G1228</f>
        <v>8729440.8300000001</v>
      </c>
      <c r="H1227" s="163">
        <f t="shared" ref="H1227:L1227" si="837">H1228</f>
        <v>0</v>
      </c>
      <c r="I1227" s="164">
        <f t="shared" si="837"/>
        <v>0</v>
      </c>
      <c r="J1227" s="164">
        <f t="shared" si="837"/>
        <v>0</v>
      </c>
      <c r="K1227" s="163">
        <f t="shared" si="837"/>
        <v>8729440.8300000001</v>
      </c>
      <c r="L1227" s="163">
        <f t="shared" si="837"/>
        <v>0</v>
      </c>
    </row>
    <row r="1228" spans="1:12" ht="51" x14ac:dyDescent="0.25">
      <c r="A1228" s="374" t="s">
        <v>11</v>
      </c>
      <c r="B1228" s="34" t="s">
        <v>4</v>
      </c>
      <c r="C1228" s="34" t="s">
        <v>21</v>
      </c>
      <c r="D1228" s="34" t="s">
        <v>2</v>
      </c>
      <c r="E1228" s="34" t="s">
        <v>703</v>
      </c>
      <c r="F1228" s="325">
        <v>100</v>
      </c>
      <c r="G1228" s="184">
        <v>8729440.8300000001</v>
      </c>
      <c r="H1228" s="163"/>
      <c r="I1228" s="164"/>
      <c r="J1228" s="164"/>
      <c r="K1228" s="163">
        <f t="shared" si="826"/>
        <v>8729440.8300000001</v>
      </c>
      <c r="L1228" s="163">
        <f t="shared" si="827"/>
        <v>0</v>
      </c>
    </row>
    <row r="1229" spans="1:12" ht="25.5" x14ac:dyDescent="0.25">
      <c r="A1229" s="50" t="s">
        <v>22</v>
      </c>
      <c r="B1229" s="34" t="s">
        <v>4</v>
      </c>
      <c r="C1229" s="34" t="s">
        <v>21</v>
      </c>
      <c r="D1229" s="34" t="s">
        <v>2</v>
      </c>
      <c r="E1229" s="34" t="s">
        <v>704</v>
      </c>
      <c r="F1229" s="325"/>
      <c r="G1229" s="184">
        <f t="shared" ref="G1229:L1229" si="838">SUM(G1230:G1231)</f>
        <v>0</v>
      </c>
      <c r="H1229" s="163">
        <f t="shared" si="838"/>
        <v>0</v>
      </c>
      <c r="I1229" s="164">
        <f t="shared" si="838"/>
        <v>0</v>
      </c>
      <c r="J1229" s="164">
        <f t="shared" si="838"/>
        <v>0</v>
      </c>
      <c r="K1229" s="163">
        <f t="shared" si="838"/>
        <v>0</v>
      </c>
      <c r="L1229" s="163">
        <f t="shared" si="838"/>
        <v>0</v>
      </c>
    </row>
    <row r="1230" spans="1:12" ht="25.5" x14ac:dyDescent="0.25">
      <c r="A1230" s="374" t="s">
        <v>16</v>
      </c>
      <c r="B1230" s="34" t="s">
        <v>4</v>
      </c>
      <c r="C1230" s="34" t="s">
        <v>21</v>
      </c>
      <c r="D1230" s="34" t="s">
        <v>2</v>
      </c>
      <c r="E1230" s="34" t="s">
        <v>704</v>
      </c>
      <c r="F1230" s="325">
        <v>200</v>
      </c>
      <c r="G1230" s="184"/>
      <c r="H1230" s="163"/>
      <c r="I1230" s="164"/>
      <c r="J1230" s="164"/>
      <c r="K1230" s="163">
        <f t="shared" si="826"/>
        <v>0</v>
      </c>
      <c r="L1230" s="163">
        <f t="shared" si="827"/>
        <v>0</v>
      </c>
    </row>
    <row r="1231" spans="1:12" x14ac:dyDescent="0.25">
      <c r="A1231" s="374" t="s">
        <v>14</v>
      </c>
      <c r="B1231" s="34" t="s">
        <v>4</v>
      </c>
      <c r="C1231" s="34" t="s">
        <v>21</v>
      </c>
      <c r="D1231" s="34" t="s">
        <v>2</v>
      </c>
      <c r="E1231" s="34" t="s">
        <v>704</v>
      </c>
      <c r="F1231" s="325">
        <v>800</v>
      </c>
      <c r="G1231" s="184"/>
      <c r="H1231" s="163"/>
      <c r="I1231" s="164"/>
      <c r="J1231" s="164"/>
      <c r="K1231" s="163">
        <f t="shared" si="826"/>
        <v>0</v>
      </c>
      <c r="L1231" s="163">
        <f t="shared" si="827"/>
        <v>0</v>
      </c>
    </row>
    <row r="1232" spans="1:12" ht="51" x14ac:dyDescent="0.25">
      <c r="A1232" s="374" t="s">
        <v>12</v>
      </c>
      <c r="B1232" s="34" t="s">
        <v>4</v>
      </c>
      <c r="C1232" s="34" t="s">
        <v>21</v>
      </c>
      <c r="D1232" s="34" t="s">
        <v>2</v>
      </c>
      <c r="E1232" s="34" t="s">
        <v>705</v>
      </c>
      <c r="F1232" s="325"/>
      <c r="G1232" s="184">
        <f>G1233</f>
        <v>0</v>
      </c>
      <c r="H1232" s="163">
        <f>H1233</f>
        <v>0</v>
      </c>
      <c r="I1232" s="164">
        <f t="shared" ref="I1232:J1232" si="839">I1233</f>
        <v>0</v>
      </c>
      <c r="J1232" s="164">
        <f t="shared" si="839"/>
        <v>0</v>
      </c>
      <c r="K1232" s="163">
        <f t="shared" si="826"/>
        <v>0</v>
      </c>
      <c r="L1232" s="163">
        <f t="shared" si="827"/>
        <v>0</v>
      </c>
    </row>
    <row r="1233" spans="1:12" ht="51" x14ac:dyDescent="0.25">
      <c r="A1233" s="374" t="s">
        <v>11</v>
      </c>
      <c r="B1233" s="34" t="s">
        <v>4</v>
      </c>
      <c r="C1233" s="34" t="s">
        <v>21</v>
      </c>
      <c r="D1233" s="34" t="s">
        <v>2</v>
      </c>
      <c r="E1233" s="34" t="s">
        <v>705</v>
      </c>
      <c r="F1233" s="325">
        <v>100</v>
      </c>
      <c r="G1233" s="184"/>
      <c r="H1233" s="163"/>
      <c r="I1233" s="164"/>
      <c r="J1233" s="164"/>
      <c r="K1233" s="163">
        <f t="shared" si="826"/>
        <v>0</v>
      </c>
      <c r="L1233" s="163">
        <f t="shared" si="827"/>
        <v>0</v>
      </c>
    </row>
    <row r="1234" spans="1:12" ht="25.5" x14ac:dyDescent="0.25">
      <c r="A1234" s="374" t="s">
        <v>350</v>
      </c>
      <c r="B1234" s="34" t="s">
        <v>4</v>
      </c>
      <c r="C1234" s="34" t="s">
        <v>21</v>
      </c>
      <c r="D1234" s="34" t="s">
        <v>2</v>
      </c>
      <c r="E1234" s="34" t="s">
        <v>351</v>
      </c>
      <c r="F1234" s="325"/>
      <c r="G1234" s="184">
        <f>G1235+G1239</f>
        <v>481800</v>
      </c>
      <c r="H1234" s="163">
        <f t="shared" ref="H1234:L1234" si="840">H1235+H1239</f>
        <v>0</v>
      </c>
      <c r="I1234" s="164">
        <f t="shared" si="840"/>
        <v>-37500</v>
      </c>
      <c r="J1234" s="164">
        <f t="shared" si="840"/>
        <v>0</v>
      </c>
      <c r="K1234" s="163">
        <f t="shared" si="840"/>
        <v>444300</v>
      </c>
      <c r="L1234" s="163">
        <f t="shared" si="840"/>
        <v>0</v>
      </c>
    </row>
    <row r="1235" spans="1:12" ht="38.25" x14ac:dyDescent="0.25">
      <c r="A1235" s="374" t="s">
        <v>353</v>
      </c>
      <c r="B1235" s="34" t="s">
        <v>4</v>
      </c>
      <c r="C1235" s="34" t="s">
        <v>21</v>
      </c>
      <c r="D1235" s="34" t="s">
        <v>2</v>
      </c>
      <c r="E1235" s="34" t="s">
        <v>352</v>
      </c>
      <c r="F1235" s="325"/>
      <c r="G1235" s="184">
        <f>G1236</f>
        <v>103400</v>
      </c>
      <c r="H1235" s="163">
        <f t="shared" ref="H1235:L1235" si="841">H1236</f>
        <v>0</v>
      </c>
      <c r="I1235" s="164">
        <f t="shared" si="841"/>
        <v>-37500</v>
      </c>
      <c r="J1235" s="164">
        <f t="shared" si="841"/>
        <v>0</v>
      </c>
      <c r="K1235" s="163">
        <f t="shared" si="841"/>
        <v>65900</v>
      </c>
      <c r="L1235" s="163">
        <f t="shared" si="841"/>
        <v>0</v>
      </c>
    </row>
    <row r="1236" spans="1:12" x14ac:dyDescent="0.25">
      <c r="A1236" s="374" t="s">
        <v>953</v>
      </c>
      <c r="B1236" s="34" t="s">
        <v>4</v>
      </c>
      <c r="C1236" s="34" t="s">
        <v>21</v>
      </c>
      <c r="D1236" s="34" t="s">
        <v>2</v>
      </c>
      <c r="E1236" s="34" t="s">
        <v>921</v>
      </c>
      <c r="F1236" s="325"/>
      <c r="G1236" s="184">
        <f>SUM(G1237:G1238)</f>
        <v>103400</v>
      </c>
      <c r="H1236" s="163">
        <f t="shared" ref="H1236:L1236" si="842">SUM(H1237:H1238)</f>
        <v>0</v>
      </c>
      <c r="I1236" s="164">
        <f t="shared" si="842"/>
        <v>-37500</v>
      </c>
      <c r="J1236" s="164">
        <f t="shared" si="842"/>
        <v>0</v>
      </c>
      <c r="K1236" s="163">
        <f t="shared" si="842"/>
        <v>65900</v>
      </c>
      <c r="L1236" s="163">
        <f t="shared" si="842"/>
        <v>0</v>
      </c>
    </row>
    <row r="1237" spans="1:12" ht="51" x14ac:dyDescent="0.25">
      <c r="A1237" s="374" t="s">
        <v>11</v>
      </c>
      <c r="B1237" s="34" t="s">
        <v>4</v>
      </c>
      <c r="C1237" s="34" t="s">
        <v>21</v>
      </c>
      <c r="D1237" s="34" t="s">
        <v>2</v>
      </c>
      <c r="E1237" s="34" t="s">
        <v>921</v>
      </c>
      <c r="F1237" s="325">
        <v>100</v>
      </c>
      <c r="G1237" s="184">
        <v>37500</v>
      </c>
      <c r="H1237" s="163"/>
      <c r="I1237" s="164">
        <v>-37500</v>
      </c>
      <c r="J1237" s="164"/>
      <c r="K1237" s="163">
        <f>G1237+I1237</f>
        <v>0</v>
      </c>
      <c r="L1237" s="163">
        <f>H1237+J1237</f>
        <v>0</v>
      </c>
    </row>
    <row r="1238" spans="1:12" ht="25.5" x14ac:dyDescent="0.25">
      <c r="A1238" s="374" t="s">
        <v>16</v>
      </c>
      <c r="B1238" s="34" t="s">
        <v>4</v>
      </c>
      <c r="C1238" s="34" t="s">
        <v>21</v>
      </c>
      <c r="D1238" s="34" t="s">
        <v>2</v>
      </c>
      <c r="E1238" s="34" t="s">
        <v>921</v>
      </c>
      <c r="F1238" s="325">
        <v>200</v>
      </c>
      <c r="G1238" s="184">
        <v>65900</v>
      </c>
      <c r="H1238" s="163"/>
      <c r="I1238" s="164"/>
      <c r="J1238" s="164"/>
      <c r="K1238" s="163">
        <f>G1238+I1238</f>
        <v>65900</v>
      </c>
      <c r="L1238" s="163">
        <f t="shared" ref="L1238:L1241" si="843">H1238+J1238</f>
        <v>0</v>
      </c>
    </row>
    <row r="1239" spans="1:12" ht="51" x14ac:dyDescent="0.25">
      <c r="A1239" s="374" t="s">
        <v>816</v>
      </c>
      <c r="B1239" s="34" t="s">
        <v>4</v>
      </c>
      <c r="C1239" s="34" t="s">
        <v>21</v>
      </c>
      <c r="D1239" s="34" t="s">
        <v>2</v>
      </c>
      <c r="E1239" s="34" t="s">
        <v>358</v>
      </c>
      <c r="F1239" s="325"/>
      <c r="G1239" s="184">
        <f>G1240</f>
        <v>378400</v>
      </c>
      <c r="H1239" s="163">
        <f t="shared" ref="H1239:L1240" si="844">H1240</f>
        <v>0</v>
      </c>
      <c r="I1239" s="164">
        <f t="shared" si="844"/>
        <v>0</v>
      </c>
      <c r="J1239" s="164">
        <f t="shared" si="844"/>
        <v>0</v>
      </c>
      <c r="K1239" s="163">
        <f t="shared" si="844"/>
        <v>378400</v>
      </c>
      <c r="L1239" s="163">
        <f t="shared" si="844"/>
        <v>0</v>
      </c>
    </row>
    <row r="1240" spans="1:12" ht="51" x14ac:dyDescent="0.25">
      <c r="A1240" s="374" t="s">
        <v>12</v>
      </c>
      <c r="B1240" s="34" t="s">
        <v>4</v>
      </c>
      <c r="C1240" s="34" t="s">
        <v>21</v>
      </c>
      <c r="D1240" s="34" t="s">
        <v>2</v>
      </c>
      <c r="E1240" s="34" t="s">
        <v>775</v>
      </c>
      <c r="F1240" s="325"/>
      <c r="G1240" s="184">
        <f>G1241</f>
        <v>378400</v>
      </c>
      <c r="H1240" s="163">
        <f t="shared" si="844"/>
        <v>0</v>
      </c>
      <c r="I1240" s="164">
        <f t="shared" si="844"/>
        <v>0</v>
      </c>
      <c r="J1240" s="164">
        <f t="shared" si="844"/>
        <v>0</v>
      </c>
      <c r="K1240" s="163">
        <f>K1241</f>
        <v>378400</v>
      </c>
      <c r="L1240" s="163">
        <f t="shared" si="844"/>
        <v>0</v>
      </c>
    </row>
    <row r="1241" spans="1:12" ht="51" x14ac:dyDescent="0.25">
      <c r="A1241" s="374" t="s">
        <v>11</v>
      </c>
      <c r="B1241" s="34" t="s">
        <v>4</v>
      </c>
      <c r="C1241" s="34" t="s">
        <v>21</v>
      </c>
      <c r="D1241" s="34" t="s">
        <v>2</v>
      </c>
      <c r="E1241" s="34" t="s">
        <v>775</v>
      </c>
      <c r="F1241" s="325">
        <v>100</v>
      </c>
      <c r="G1241" s="184">
        <v>378400</v>
      </c>
      <c r="H1241" s="163"/>
      <c r="I1241" s="164">
        <v>0</v>
      </c>
      <c r="J1241" s="164"/>
      <c r="K1241" s="163">
        <f>G1241+I1241</f>
        <v>378400</v>
      </c>
      <c r="L1241" s="163">
        <f t="shared" si="843"/>
        <v>0</v>
      </c>
    </row>
    <row r="1242" spans="1:12" x14ac:dyDescent="0.25">
      <c r="A1242" s="374" t="s">
        <v>24</v>
      </c>
      <c r="B1242" s="34" t="s">
        <v>4</v>
      </c>
      <c r="C1242" s="34" t="s">
        <v>21</v>
      </c>
      <c r="D1242" s="34" t="s">
        <v>20</v>
      </c>
      <c r="E1242" s="34"/>
      <c r="F1242" s="325"/>
      <c r="G1242" s="184">
        <f t="shared" ref="G1242:L1242" si="845">G1243+G1270</f>
        <v>6148629.21</v>
      </c>
      <c r="H1242" s="163">
        <f t="shared" si="845"/>
        <v>0</v>
      </c>
      <c r="I1242" s="164">
        <f t="shared" si="845"/>
        <v>-32500</v>
      </c>
      <c r="J1242" s="164">
        <f t="shared" si="845"/>
        <v>0</v>
      </c>
      <c r="K1242" s="163">
        <f t="shared" si="845"/>
        <v>6116129.21</v>
      </c>
      <c r="L1242" s="163">
        <f t="shared" si="845"/>
        <v>0</v>
      </c>
    </row>
    <row r="1243" spans="1:12" ht="25.5" x14ac:dyDescent="0.25">
      <c r="A1243" s="384" t="s">
        <v>1273</v>
      </c>
      <c r="B1243" s="34" t="s">
        <v>4</v>
      </c>
      <c r="C1243" s="34" t="s">
        <v>21</v>
      </c>
      <c r="D1243" s="34" t="s">
        <v>20</v>
      </c>
      <c r="E1243" s="34" t="s">
        <v>340</v>
      </c>
      <c r="F1243" s="325"/>
      <c r="G1243" s="184">
        <f t="shared" ref="G1243:L1243" si="846">G1244+G1258+G1265</f>
        <v>6084629.21</v>
      </c>
      <c r="H1243" s="163">
        <f t="shared" si="846"/>
        <v>0</v>
      </c>
      <c r="I1243" s="164">
        <f t="shared" si="846"/>
        <v>-32500</v>
      </c>
      <c r="J1243" s="164">
        <f t="shared" si="846"/>
        <v>0</v>
      </c>
      <c r="K1243" s="163">
        <f t="shared" si="846"/>
        <v>6052129.21</v>
      </c>
      <c r="L1243" s="163">
        <f t="shared" si="846"/>
        <v>0</v>
      </c>
    </row>
    <row r="1244" spans="1:12" ht="38.25" x14ac:dyDescent="0.25">
      <c r="A1244" s="374" t="s">
        <v>515</v>
      </c>
      <c r="B1244" s="34" t="s">
        <v>4</v>
      </c>
      <c r="C1244" s="34" t="s">
        <v>21</v>
      </c>
      <c r="D1244" s="34" t="s">
        <v>20</v>
      </c>
      <c r="E1244" s="34" t="s">
        <v>700</v>
      </c>
      <c r="F1244" s="325"/>
      <c r="G1244" s="184">
        <f>G1245+G1249+G1255+G1252</f>
        <v>5387108.8899999997</v>
      </c>
      <c r="H1244" s="184">
        <f t="shared" ref="H1244:L1244" si="847">H1245+H1249+H1255+H1252</f>
        <v>0</v>
      </c>
      <c r="I1244" s="184">
        <f t="shared" si="847"/>
        <v>-32500</v>
      </c>
      <c r="J1244" s="184">
        <f t="shared" si="847"/>
        <v>0</v>
      </c>
      <c r="K1244" s="184">
        <f t="shared" si="847"/>
        <v>5354608.8899999997</v>
      </c>
      <c r="L1244" s="184">
        <f t="shared" si="847"/>
        <v>0</v>
      </c>
    </row>
    <row r="1245" spans="1:12" ht="51" x14ac:dyDescent="0.25">
      <c r="A1245" s="374" t="s">
        <v>706</v>
      </c>
      <c r="B1245" s="34" t="s">
        <v>4</v>
      </c>
      <c r="C1245" s="34" t="s">
        <v>21</v>
      </c>
      <c r="D1245" s="34" t="s">
        <v>20</v>
      </c>
      <c r="E1245" s="34" t="s">
        <v>707</v>
      </c>
      <c r="F1245" s="325"/>
      <c r="G1245" s="184">
        <f>G1246</f>
        <v>225000</v>
      </c>
      <c r="H1245" s="163">
        <f>H1246</f>
        <v>0</v>
      </c>
      <c r="I1245" s="164">
        <f t="shared" ref="I1245:L1245" si="848">I1246</f>
        <v>0</v>
      </c>
      <c r="J1245" s="164">
        <f t="shared" si="848"/>
        <v>0</v>
      </c>
      <c r="K1245" s="163">
        <f t="shared" si="848"/>
        <v>225000</v>
      </c>
      <c r="L1245" s="163">
        <f t="shared" si="848"/>
        <v>0</v>
      </c>
    </row>
    <row r="1246" spans="1:12" x14ac:dyDescent="0.25">
      <c r="A1246" s="50" t="s">
        <v>23</v>
      </c>
      <c r="B1246" s="34" t="s">
        <v>4</v>
      </c>
      <c r="C1246" s="34" t="s">
        <v>21</v>
      </c>
      <c r="D1246" s="34" t="s">
        <v>20</v>
      </c>
      <c r="E1246" s="34" t="s">
        <v>708</v>
      </c>
      <c r="F1246" s="325"/>
      <c r="G1246" s="184">
        <f>SUM(G1247:G1248)</f>
        <v>225000</v>
      </c>
      <c r="H1246" s="163">
        <f t="shared" ref="H1246:L1246" si="849">SUM(H1247:H1248)</f>
        <v>0</v>
      </c>
      <c r="I1246" s="164">
        <f t="shared" si="849"/>
        <v>0</v>
      </c>
      <c r="J1246" s="164">
        <f t="shared" si="849"/>
        <v>0</v>
      </c>
      <c r="K1246" s="163">
        <f t="shared" si="849"/>
        <v>225000</v>
      </c>
      <c r="L1246" s="163">
        <f t="shared" si="849"/>
        <v>0</v>
      </c>
    </row>
    <row r="1247" spans="1:12" ht="25.5" x14ac:dyDescent="0.25">
      <c r="A1247" s="374" t="s">
        <v>16</v>
      </c>
      <c r="B1247" s="34" t="s">
        <v>4</v>
      </c>
      <c r="C1247" s="34" t="s">
        <v>21</v>
      </c>
      <c r="D1247" s="34" t="s">
        <v>20</v>
      </c>
      <c r="E1247" s="34" t="s">
        <v>708</v>
      </c>
      <c r="F1247" s="325">
        <v>200</v>
      </c>
      <c r="G1247" s="184">
        <v>225000</v>
      </c>
      <c r="H1247" s="163"/>
      <c r="I1247" s="164"/>
      <c r="J1247" s="164"/>
      <c r="K1247" s="163">
        <f>G1247+I1247</f>
        <v>225000</v>
      </c>
      <c r="L1247" s="163">
        <f t="shared" si="827"/>
        <v>0</v>
      </c>
    </row>
    <row r="1248" spans="1:12" x14ac:dyDescent="0.25">
      <c r="A1248" s="374" t="s">
        <v>14</v>
      </c>
      <c r="B1248" s="34" t="s">
        <v>4</v>
      </c>
      <c r="C1248" s="34" t="s">
        <v>21</v>
      </c>
      <c r="D1248" s="34" t="s">
        <v>20</v>
      </c>
      <c r="E1248" s="34" t="s">
        <v>708</v>
      </c>
      <c r="F1248" s="325">
        <v>800</v>
      </c>
      <c r="G1248" s="184">
        <v>0</v>
      </c>
      <c r="H1248" s="163"/>
      <c r="I1248" s="164"/>
      <c r="J1248" s="164"/>
      <c r="K1248" s="163">
        <f t="shared" ref="K1248" si="850">G1248+I1248</f>
        <v>0</v>
      </c>
      <c r="L1248" s="163">
        <f t="shared" ref="L1248" si="851">H1248+J1248</f>
        <v>0</v>
      </c>
    </row>
    <row r="1249" spans="1:12" ht="38.25" x14ac:dyDescent="0.25">
      <c r="A1249" s="374" t="s">
        <v>709</v>
      </c>
      <c r="B1249" s="34" t="s">
        <v>4</v>
      </c>
      <c r="C1249" s="34" t="s">
        <v>21</v>
      </c>
      <c r="D1249" s="34" t="s">
        <v>20</v>
      </c>
      <c r="E1249" s="34" t="s">
        <v>710</v>
      </c>
      <c r="F1249" s="325"/>
      <c r="G1249" s="184">
        <f>G1250</f>
        <v>600000</v>
      </c>
      <c r="H1249" s="163">
        <f>H1250</f>
        <v>0</v>
      </c>
      <c r="I1249" s="164">
        <f t="shared" ref="I1249:L1250" si="852">I1250</f>
        <v>0</v>
      </c>
      <c r="J1249" s="164">
        <f t="shared" si="852"/>
        <v>0</v>
      </c>
      <c r="K1249" s="163">
        <f t="shared" si="852"/>
        <v>600000</v>
      </c>
      <c r="L1249" s="163">
        <f t="shared" si="852"/>
        <v>0</v>
      </c>
    </row>
    <row r="1250" spans="1:12" x14ac:dyDescent="0.25">
      <c r="A1250" s="50" t="s">
        <v>23</v>
      </c>
      <c r="B1250" s="34" t="s">
        <v>4</v>
      </c>
      <c r="C1250" s="34" t="s">
        <v>21</v>
      </c>
      <c r="D1250" s="34" t="s">
        <v>20</v>
      </c>
      <c r="E1250" s="34" t="s">
        <v>711</v>
      </c>
      <c r="F1250" s="325"/>
      <c r="G1250" s="184">
        <f>G1251</f>
        <v>600000</v>
      </c>
      <c r="H1250" s="163">
        <f>H1251</f>
        <v>0</v>
      </c>
      <c r="I1250" s="164">
        <f t="shared" si="852"/>
        <v>0</v>
      </c>
      <c r="J1250" s="164">
        <f t="shared" si="852"/>
        <v>0</v>
      </c>
      <c r="K1250" s="163">
        <f t="shared" si="852"/>
        <v>600000</v>
      </c>
      <c r="L1250" s="163">
        <f t="shared" si="852"/>
        <v>0</v>
      </c>
    </row>
    <row r="1251" spans="1:12" ht="25.5" x14ac:dyDescent="0.25">
      <c r="A1251" s="374" t="s">
        <v>16</v>
      </c>
      <c r="B1251" s="34" t="s">
        <v>4</v>
      </c>
      <c r="C1251" s="34" t="s">
        <v>21</v>
      </c>
      <c r="D1251" s="34" t="s">
        <v>20</v>
      </c>
      <c r="E1251" s="34" t="s">
        <v>711</v>
      </c>
      <c r="F1251" s="325">
        <v>200</v>
      </c>
      <c r="G1251" s="184">
        <v>600000</v>
      </c>
      <c r="H1251" s="163"/>
      <c r="I1251" s="164"/>
      <c r="J1251" s="164"/>
      <c r="K1251" s="163">
        <f t="shared" si="826"/>
        <v>600000</v>
      </c>
      <c r="L1251" s="163">
        <f t="shared" si="827"/>
        <v>0</v>
      </c>
    </row>
    <row r="1252" spans="1:12" ht="63.75" x14ac:dyDescent="0.25">
      <c r="A1252" s="55" t="s">
        <v>1241</v>
      </c>
      <c r="B1252" s="34" t="s">
        <v>4</v>
      </c>
      <c r="C1252" s="34" t="s">
        <v>21</v>
      </c>
      <c r="D1252" s="34" t="s">
        <v>20</v>
      </c>
      <c r="E1252" s="34" t="s">
        <v>1155</v>
      </c>
      <c r="F1252" s="325"/>
      <c r="G1252" s="184">
        <f>G1253</f>
        <v>0</v>
      </c>
      <c r="H1252" s="184">
        <f t="shared" ref="H1252:L1253" si="853">H1253</f>
        <v>0</v>
      </c>
      <c r="I1252" s="184">
        <f t="shared" si="853"/>
        <v>0</v>
      </c>
      <c r="J1252" s="184">
        <f t="shared" si="853"/>
        <v>0</v>
      </c>
      <c r="K1252" s="184">
        <f t="shared" si="853"/>
        <v>0</v>
      </c>
      <c r="L1252" s="184">
        <f t="shared" si="853"/>
        <v>0</v>
      </c>
    </row>
    <row r="1253" spans="1:12" ht="51" x14ac:dyDescent="0.25">
      <c r="A1253" s="374" t="s">
        <v>1242</v>
      </c>
      <c r="B1253" s="34" t="s">
        <v>4</v>
      </c>
      <c r="C1253" s="34" t="s">
        <v>21</v>
      </c>
      <c r="D1253" s="34" t="s">
        <v>20</v>
      </c>
      <c r="E1253" s="34" t="s">
        <v>1157</v>
      </c>
      <c r="F1253" s="325"/>
      <c r="G1253" s="184">
        <f>G1254</f>
        <v>0</v>
      </c>
      <c r="H1253" s="184">
        <f t="shared" si="853"/>
        <v>0</v>
      </c>
      <c r="I1253" s="184">
        <f t="shared" si="853"/>
        <v>0</v>
      </c>
      <c r="J1253" s="184">
        <f t="shared" si="853"/>
        <v>0</v>
      </c>
      <c r="K1253" s="184">
        <f t="shared" si="853"/>
        <v>0</v>
      </c>
      <c r="L1253" s="184">
        <f t="shared" si="853"/>
        <v>0</v>
      </c>
    </row>
    <row r="1254" spans="1:12" ht="25.5" x14ac:dyDescent="0.25">
      <c r="A1254" s="374" t="s">
        <v>16</v>
      </c>
      <c r="B1254" s="34" t="s">
        <v>4</v>
      </c>
      <c r="C1254" s="34" t="s">
        <v>21</v>
      </c>
      <c r="D1254" s="34" t="s">
        <v>20</v>
      </c>
      <c r="E1254" s="34" t="s">
        <v>1157</v>
      </c>
      <c r="F1254" s="325">
        <v>200</v>
      </c>
      <c r="G1254" s="184"/>
      <c r="H1254" s="184"/>
      <c r="I1254" s="164"/>
      <c r="J1254" s="164"/>
      <c r="K1254" s="184">
        <f>G1254+I1254</f>
        <v>0</v>
      </c>
      <c r="L1254" s="184">
        <f>H1254+J1254</f>
        <v>0</v>
      </c>
    </row>
    <row r="1255" spans="1:12" ht="38.25" x14ac:dyDescent="0.25">
      <c r="A1255" s="50" t="s">
        <v>712</v>
      </c>
      <c r="B1255" s="34" t="s">
        <v>4</v>
      </c>
      <c r="C1255" s="34" t="s">
        <v>21</v>
      </c>
      <c r="D1255" s="34" t="s">
        <v>20</v>
      </c>
      <c r="E1255" s="34" t="s">
        <v>713</v>
      </c>
      <c r="F1255" s="325"/>
      <c r="G1255" s="184">
        <f>G1256</f>
        <v>4562108.8899999997</v>
      </c>
      <c r="H1255" s="163">
        <f>H1256</f>
        <v>0</v>
      </c>
      <c r="I1255" s="164">
        <f t="shared" ref="I1255:L1256" si="854">I1256</f>
        <v>-32500</v>
      </c>
      <c r="J1255" s="164">
        <f t="shared" si="854"/>
        <v>0</v>
      </c>
      <c r="K1255" s="163">
        <f>K1256</f>
        <v>4529608.8899999997</v>
      </c>
      <c r="L1255" s="163">
        <f t="shared" si="854"/>
        <v>0</v>
      </c>
    </row>
    <row r="1256" spans="1:12" x14ac:dyDescent="0.25">
      <c r="A1256" s="50" t="s">
        <v>23</v>
      </c>
      <c r="B1256" s="34" t="s">
        <v>4</v>
      </c>
      <c r="C1256" s="34" t="s">
        <v>21</v>
      </c>
      <c r="D1256" s="34" t="s">
        <v>20</v>
      </c>
      <c r="E1256" s="34" t="s">
        <v>714</v>
      </c>
      <c r="F1256" s="325"/>
      <c r="G1256" s="184">
        <f>G1257</f>
        <v>4562108.8899999997</v>
      </c>
      <c r="H1256" s="163">
        <f>H1257</f>
        <v>0</v>
      </c>
      <c r="I1256" s="164">
        <f t="shared" si="854"/>
        <v>-32500</v>
      </c>
      <c r="J1256" s="164">
        <f t="shared" si="854"/>
        <v>0</v>
      </c>
      <c r="K1256" s="163">
        <f t="shared" si="854"/>
        <v>4529608.8899999997</v>
      </c>
      <c r="L1256" s="163">
        <f t="shared" si="854"/>
        <v>0</v>
      </c>
    </row>
    <row r="1257" spans="1:12" ht="25.5" x14ac:dyDescent="0.25">
      <c r="A1257" s="374" t="s">
        <v>16</v>
      </c>
      <c r="B1257" s="34" t="s">
        <v>4</v>
      </c>
      <c r="C1257" s="34" t="s">
        <v>21</v>
      </c>
      <c r="D1257" s="34" t="s">
        <v>20</v>
      </c>
      <c r="E1257" s="34" t="s">
        <v>714</v>
      </c>
      <c r="F1257" s="325">
        <v>200</v>
      </c>
      <c r="G1257" s="184">
        <v>4562108.8899999997</v>
      </c>
      <c r="H1257" s="163"/>
      <c r="I1257" s="164">
        <v>-32500</v>
      </c>
      <c r="J1257" s="164"/>
      <c r="K1257" s="163">
        <f t="shared" si="826"/>
        <v>4529608.8899999997</v>
      </c>
      <c r="L1257" s="163">
        <f t="shared" si="827"/>
        <v>0</v>
      </c>
    </row>
    <row r="1258" spans="1:12" ht="38.25" x14ac:dyDescent="0.25">
      <c r="A1258" s="374" t="s">
        <v>815</v>
      </c>
      <c r="B1258" s="34" t="s">
        <v>4</v>
      </c>
      <c r="C1258" s="34" t="s">
        <v>21</v>
      </c>
      <c r="D1258" s="34" t="s">
        <v>20</v>
      </c>
      <c r="E1258" s="34" t="s">
        <v>341</v>
      </c>
      <c r="F1258" s="325"/>
      <c r="G1258" s="184">
        <f>G1259+G1262</f>
        <v>495000</v>
      </c>
      <c r="H1258" s="163">
        <f>H1259+H1262</f>
        <v>0</v>
      </c>
      <c r="I1258" s="164">
        <f t="shared" ref="I1258:L1258" si="855">I1259+I1262</f>
        <v>0</v>
      </c>
      <c r="J1258" s="164">
        <f t="shared" si="855"/>
        <v>0</v>
      </c>
      <c r="K1258" s="163">
        <f t="shared" si="855"/>
        <v>495000</v>
      </c>
      <c r="L1258" s="163">
        <f t="shared" si="855"/>
        <v>0</v>
      </c>
    </row>
    <row r="1259" spans="1:12" ht="63.75" x14ac:dyDescent="0.25">
      <c r="A1259" s="374" t="s">
        <v>563</v>
      </c>
      <c r="B1259" s="34" t="s">
        <v>4</v>
      </c>
      <c r="C1259" s="34" t="s">
        <v>21</v>
      </c>
      <c r="D1259" s="34" t="s">
        <v>20</v>
      </c>
      <c r="E1259" s="34" t="s">
        <v>342</v>
      </c>
      <c r="F1259" s="325"/>
      <c r="G1259" s="184">
        <f>G1260</f>
        <v>483000</v>
      </c>
      <c r="H1259" s="163">
        <f>H1260</f>
        <v>0</v>
      </c>
      <c r="I1259" s="164">
        <f t="shared" ref="I1259:L1260" si="856">I1260</f>
        <v>0</v>
      </c>
      <c r="J1259" s="164">
        <f t="shared" si="856"/>
        <v>0</v>
      </c>
      <c r="K1259" s="163">
        <f t="shared" si="856"/>
        <v>483000</v>
      </c>
      <c r="L1259" s="163">
        <f t="shared" si="856"/>
        <v>0</v>
      </c>
    </row>
    <row r="1260" spans="1:12" ht="38.25" x14ac:dyDescent="0.25">
      <c r="A1260" s="374" t="s">
        <v>336</v>
      </c>
      <c r="B1260" s="34" t="s">
        <v>4</v>
      </c>
      <c r="C1260" s="34" t="s">
        <v>21</v>
      </c>
      <c r="D1260" s="34" t="s">
        <v>20</v>
      </c>
      <c r="E1260" s="34" t="s">
        <v>343</v>
      </c>
      <c r="F1260" s="325"/>
      <c r="G1260" s="184">
        <f>G1261</f>
        <v>483000</v>
      </c>
      <c r="H1260" s="163">
        <f>H1261</f>
        <v>0</v>
      </c>
      <c r="I1260" s="164">
        <f t="shared" si="856"/>
        <v>0</v>
      </c>
      <c r="J1260" s="164">
        <f t="shared" si="856"/>
        <v>0</v>
      </c>
      <c r="K1260" s="163">
        <f t="shared" si="856"/>
        <v>483000</v>
      </c>
      <c r="L1260" s="163">
        <f t="shared" si="856"/>
        <v>0</v>
      </c>
    </row>
    <row r="1261" spans="1:12" ht="25.5" x14ac:dyDescent="0.25">
      <c r="A1261" s="374" t="s">
        <v>16</v>
      </c>
      <c r="B1261" s="34" t="s">
        <v>4</v>
      </c>
      <c r="C1261" s="34" t="s">
        <v>21</v>
      </c>
      <c r="D1261" s="34" t="s">
        <v>20</v>
      </c>
      <c r="E1261" s="34" t="s">
        <v>343</v>
      </c>
      <c r="F1261" s="325">
        <v>200</v>
      </c>
      <c r="G1261" s="184">
        <v>483000</v>
      </c>
      <c r="H1261" s="163"/>
      <c r="I1261" s="164"/>
      <c r="J1261" s="164"/>
      <c r="K1261" s="163">
        <f t="shared" si="826"/>
        <v>483000</v>
      </c>
      <c r="L1261" s="163">
        <f t="shared" si="827"/>
        <v>0</v>
      </c>
    </row>
    <row r="1262" spans="1:12" ht="38.25" x14ac:dyDescent="0.25">
      <c r="A1262" s="374" t="s">
        <v>693</v>
      </c>
      <c r="B1262" s="34" t="s">
        <v>4</v>
      </c>
      <c r="C1262" s="34" t="s">
        <v>21</v>
      </c>
      <c r="D1262" s="34" t="s">
        <v>20</v>
      </c>
      <c r="E1262" s="34" t="s">
        <v>347</v>
      </c>
      <c r="F1262" s="325"/>
      <c r="G1262" s="184">
        <f>G1263</f>
        <v>12000</v>
      </c>
      <c r="H1262" s="163">
        <f>H1263</f>
        <v>0</v>
      </c>
      <c r="I1262" s="164">
        <f t="shared" ref="I1262:L1263" si="857">I1263</f>
        <v>0</v>
      </c>
      <c r="J1262" s="164">
        <f t="shared" si="857"/>
        <v>0</v>
      </c>
      <c r="K1262" s="163">
        <f t="shared" si="857"/>
        <v>12000</v>
      </c>
      <c r="L1262" s="163">
        <f t="shared" si="857"/>
        <v>0</v>
      </c>
    </row>
    <row r="1263" spans="1:12" ht="38.25" x14ac:dyDescent="0.25">
      <c r="A1263" s="374" t="s">
        <v>336</v>
      </c>
      <c r="B1263" s="34" t="s">
        <v>4</v>
      </c>
      <c r="C1263" s="34" t="s">
        <v>21</v>
      </c>
      <c r="D1263" s="34" t="s">
        <v>20</v>
      </c>
      <c r="E1263" s="34" t="s">
        <v>345</v>
      </c>
      <c r="F1263" s="325"/>
      <c r="G1263" s="184">
        <f>G1264</f>
        <v>12000</v>
      </c>
      <c r="H1263" s="163">
        <f>H1264</f>
        <v>0</v>
      </c>
      <c r="I1263" s="164">
        <f t="shared" si="857"/>
        <v>0</v>
      </c>
      <c r="J1263" s="164">
        <f t="shared" si="857"/>
        <v>0</v>
      </c>
      <c r="K1263" s="163">
        <f t="shared" si="857"/>
        <v>12000</v>
      </c>
      <c r="L1263" s="163">
        <f t="shared" si="857"/>
        <v>0</v>
      </c>
    </row>
    <row r="1264" spans="1:12" ht="25.5" x14ac:dyDescent="0.25">
      <c r="A1264" s="374" t="s">
        <v>16</v>
      </c>
      <c r="B1264" s="34" t="s">
        <v>4</v>
      </c>
      <c r="C1264" s="34" t="s">
        <v>21</v>
      </c>
      <c r="D1264" s="34" t="s">
        <v>20</v>
      </c>
      <c r="E1264" s="34" t="s">
        <v>345</v>
      </c>
      <c r="F1264" s="325">
        <v>200</v>
      </c>
      <c r="G1264" s="184">
        <v>12000</v>
      </c>
      <c r="H1264" s="163"/>
      <c r="I1264" s="164"/>
      <c r="J1264" s="164"/>
      <c r="K1264" s="163">
        <f t="shared" si="826"/>
        <v>12000</v>
      </c>
      <c r="L1264" s="163">
        <f t="shared" si="827"/>
        <v>0</v>
      </c>
    </row>
    <row r="1265" spans="1:12" ht="25.5" x14ac:dyDescent="0.25">
      <c r="A1265" s="384" t="s">
        <v>1277</v>
      </c>
      <c r="B1265" s="34" t="s">
        <v>4</v>
      </c>
      <c r="C1265" s="34" t="s">
        <v>21</v>
      </c>
      <c r="D1265" s="34" t="s">
        <v>20</v>
      </c>
      <c r="E1265" s="34" t="s">
        <v>351</v>
      </c>
      <c r="F1265" s="325"/>
      <c r="G1265" s="184">
        <f>+G1266</f>
        <v>202520.32000000001</v>
      </c>
      <c r="H1265" s="163">
        <f t="shared" ref="H1265:L1265" si="858">+H1266</f>
        <v>0</v>
      </c>
      <c r="I1265" s="164">
        <f t="shared" si="858"/>
        <v>0</v>
      </c>
      <c r="J1265" s="164">
        <f t="shared" si="858"/>
        <v>0</v>
      </c>
      <c r="K1265" s="163">
        <f t="shared" si="858"/>
        <v>202520.32000000001</v>
      </c>
      <c r="L1265" s="163">
        <f t="shared" si="858"/>
        <v>0</v>
      </c>
    </row>
    <row r="1266" spans="1:12" ht="51" x14ac:dyDescent="0.25">
      <c r="A1266" s="374" t="s">
        <v>816</v>
      </c>
      <c r="B1266" s="34" t="s">
        <v>4</v>
      </c>
      <c r="C1266" s="34" t="s">
        <v>21</v>
      </c>
      <c r="D1266" s="34" t="s">
        <v>20</v>
      </c>
      <c r="E1266" s="34" t="s">
        <v>358</v>
      </c>
      <c r="F1266" s="325"/>
      <c r="G1266" s="184">
        <f>G1267</f>
        <v>202520.32000000001</v>
      </c>
      <c r="H1266" s="163">
        <f t="shared" ref="H1266:L1266" si="859">H1267</f>
        <v>0</v>
      </c>
      <c r="I1266" s="164">
        <f t="shared" si="859"/>
        <v>0</v>
      </c>
      <c r="J1266" s="164">
        <f t="shared" si="859"/>
        <v>0</v>
      </c>
      <c r="K1266" s="163">
        <f t="shared" si="859"/>
        <v>202520.32000000001</v>
      </c>
      <c r="L1266" s="163">
        <f t="shared" si="859"/>
        <v>0</v>
      </c>
    </row>
    <row r="1267" spans="1:12" x14ac:dyDescent="0.25">
      <c r="A1267" s="374" t="s">
        <v>355</v>
      </c>
      <c r="B1267" s="34" t="s">
        <v>4</v>
      </c>
      <c r="C1267" s="34" t="s">
        <v>21</v>
      </c>
      <c r="D1267" s="34" t="s">
        <v>20</v>
      </c>
      <c r="E1267" s="34" t="s">
        <v>359</v>
      </c>
      <c r="F1267" s="325"/>
      <c r="G1267" s="184">
        <f>SUM(G1268:G1269)</f>
        <v>202520.32000000001</v>
      </c>
      <c r="H1267" s="163">
        <f t="shared" ref="H1267:L1267" si="860">SUM(H1268:H1269)</f>
        <v>0</v>
      </c>
      <c r="I1267" s="164">
        <f t="shared" si="860"/>
        <v>0</v>
      </c>
      <c r="J1267" s="164">
        <f t="shared" si="860"/>
        <v>0</v>
      </c>
      <c r="K1267" s="163">
        <f t="shared" si="860"/>
        <v>202520.32000000001</v>
      </c>
      <c r="L1267" s="163">
        <f t="shared" si="860"/>
        <v>0</v>
      </c>
    </row>
    <row r="1268" spans="1:12" ht="25.5" x14ac:dyDescent="0.25">
      <c r="A1268" s="374" t="s">
        <v>16</v>
      </c>
      <c r="B1268" s="34" t="s">
        <v>4</v>
      </c>
      <c r="C1268" s="34" t="s">
        <v>21</v>
      </c>
      <c r="D1268" s="34" t="s">
        <v>20</v>
      </c>
      <c r="E1268" s="34" t="s">
        <v>359</v>
      </c>
      <c r="F1268" s="325">
        <v>200</v>
      </c>
      <c r="G1268" s="184">
        <v>196600</v>
      </c>
      <c r="H1268" s="163"/>
      <c r="I1268" s="164"/>
      <c r="J1268" s="164"/>
      <c r="K1268" s="163">
        <f t="shared" si="826"/>
        <v>196600</v>
      </c>
      <c r="L1268" s="163">
        <f t="shared" si="827"/>
        <v>0</v>
      </c>
    </row>
    <row r="1269" spans="1:12" x14ac:dyDescent="0.25">
      <c r="A1269" s="374" t="s">
        <v>14</v>
      </c>
      <c r="B1269" s="34" t="s">
        <v>4</v>
      </c>
      <c r="C1269" s="34" t="s">
        <v>21</v>
      </c>
      <c r="D1269" s="34" t="s">
        <v>20</v>
      </c>
      <c r="E1269" s="34" t="s">
        <v>359</v>
      </c>
      <c r="F1269" s="325">
        <v>800</v>
      </c>
      <c r="G1269" s="184">
        <v>5920.32</v>
      </c>
      <c r="H1269" s="163"/>
      <c r="I1269" s="164"/>
      <c r="J1269" s="164"/>
      <c r="K1269" s="163">
        <f>G1269+I1269</f>
        <v>5920.32</v>
      </c>
      <c r="L1269" s="163">
        <f>H1269+J1269</f>
        <v>0</v>
      </c>
    </row>
    <row r="1270" spans="1:12" x14ac:dyDescent="0.25">
      <c r="A1270" s="98" t="s">
        <v>7</v>
      </c>
      <c r="B1270" s="34" t="s">
        <v>4</v>
      </c>
      <c r="C1270" s="34" t="s">
        <v>21</v>
      </c>
      <c r="D1270" s="34" t="s">
        <v>20</v>
      </c>
      <c r="E1270" s="34" t="s">
        <v>320</v>
      </c>
      <c r="F1270" s="325"/>
      <c r="G1270" s="184">
        <f>G1271</f>
        <v>64000</v>
      </c>
      <c r="H1270" s="163">
        <f t="shared" ref="H1270:L1271" si="861">H1271</f>
        <v>0</v>
      </c>
      <c r="I1270" s="164">
        <f t="shared" si="861"/>
        <v>0</v>
      </c>
      <c r="J1270" s="164">
        <f t="shared" si="861"/>
        <v>0</v>
      </c>
      <c r="K1270" s="163">
        <f t="shared" si="861"/>
        <v>64000</v>
      </c>
      <c r="L1270" s="163">
        <f t="shared" si="861"/>
        <v>0</v>
      </c>
    </row>
    <row r="1271" spans="1:12" ht="25.5" x14ac:dyDescent="0.25">
      <c r="A1271" s="98" t="s">
        <v>6</v>
      </c>
      <c r="B1271" s="34" t="s">
        <v>4</v>
      </c>
      <c r="C1271" s="34" t="s">
        <v>21</v>
      </c>
      <c r="D1271" s="34" t="s">
        <v>20</v>
      </c>
      <c r="E1271" s="34" t="s">
        <v>321</v>
      </c>
      <c r="F1271" s="325"/>
      <c r="G1271" s="184">
        <f>G1272</f>
        <v>64000</v>
      </c>
      <c r="H1271" s="163">
        <f t="shared" si="861"/>
        <v>0</v>
      </c>
      <c r="I1271" s="164">
        <f t="shared" si="861"/>
        <v>0</v>
      </c>
      <c r="J1271" s="164">
        <f t="shared" si="861"/>
        <v>0</v>
      </c>
      <c r="K1271" s="163">
        <f t="shared" si="861"/>
        <v>64000</v>
      </c>
      <c r="L1271" s="163">
        <f t="shared" si="861"/>
        <v>0</v>
      </c>
    </row>
    <row r="1272" spans="1:12" ht="25.5" x14ac:dyDescent="0.25">
      <c r="A1272" s="374" t="s">
        <v>962</v>
      </c>
      <c r="B1272" s="34" t="s">
        <v>4</v>
      </c>
      <c r="C1272" s="34" t="s">
        <v>21</v>
      </c>
      <c r="D1272" s="34" t="s">
        <v>20</v>
      </c>
      <c r="E1272" s="34" t="s">
        <v>963</v>
      </c>
      <c r="F1272" s="325"/>
      <c r="G1272" s="184">
        <f>SUM(G1273:G1274)</f>
        <v>64000</v>
      </c>
      <c r="H1272" s="163">
        <f t="shared" ref="H1272:L1272" si="862">SUM(H1273:H1274)</f>
        <v>0</v>
      </c>
      <c r="I1272" s="164">
        <f t="shared" si="862"/>
        <v>0</v>
      </c>
      <c r="J1272" s="164">
        <f t="shared" si="862"/>
        <v>0</v>
      </c>
      <c r="K1272" s="163">
        <f t="shared" si="862"/>
        <v>64000</v>
      </c>
      <c r="L1272" s="163">
        <f t="shared" si="862"/>
        <v>0</v>
      </c>
    </row>
    <row r="1273" spans="1:12" ht="25.5" x14ac:dyDescent="0.25">
      <c r="A1273" s="374" t="s">
        <v>16</v>
      </c>
      <c r="B1273" s="34" t="s">
        <v>4</v>
      </c>
      <c r="C1273" s="34" t="s">
        <v>21</v>
      </c>
      <c r="D1273" s="34" t="s">
        <v>20</v>
      </c>
      <c r="E1273" s="34" t="s">
        <v>963</v>
      </c>
      <c r="F1273" s="325">
        <v>200</v>
      </c>
      <c r="G1273" s="164">
        <v>10103.89</v>
      </c>
      <c r="H1273" s="163"/>
      <c r="I1273" s="164"/>
      <c r="J1273" s="164"/>
      <c r="K1273" s="163">
        <f>G1273+I1273</f>
        <v>10103.89</v>
      </c>
      <c r="L1273" s="163">
        <f>H1273+J1273</f>
        <v>0</v>
      </c>
    </row>
    <row r="1274" spans="1:12" x14ac:dyDescent="0.25">
      <c r="A1274" s="374" t="s">
        <v>14</v>
      </c>
      <c r="B1274" s="34" t="s">
        <v>4</v>
      </c>
      <c r="C1274" s="34" t="s">
        <v>21</v>
      </c>
      <c r="D1274" s="34" t="s">
        <v>20</v>
      </c>
      <c r="E1274" s="34" t="s">
        <v>963</v>
      </c>
      <c r="F1274" s="325">
        <v>800</v>
      </c>
      <c r="G1274" s="164">
        <f>2666.86+51229.25</f>
        <v>53896.11</v>
      </c>
      <c r="H1274" s="163"/>
      <c r="I1274" s="164"/>
      <c r="J1274" s="164"/>
      <c r="K1274" s="163">
        <f>G1274+I1274</f>
        <v>53896.11</v>
      </c>
      <c r="L1274" s="163">
        <f>H1274+J1274</f>
        <v>0</v>
      </c>
    </row>
    <row r="1275" spans="1:12" x14ac:dyDescent="0.25">
      <c r="A1275" s="374" t="s">
        <v>19</v>
      </c>
      <c r="B1275" s="34" t="s">
        <v>4</v>
      </c>
      <c r="C1275" s="34" t="s">
        <v>2</v>
      </c>
      <c r="D1275" s="34"/>
      <c r="E1275" s="34"/>
      <c r="F1275" s="34"/>
      <c r="G1275" s="184">
        <f>G1276</f>
        <v>22557588.98</v>
      </c>
      <c r="H1275" s="163">
        <f>H1276</f>
        <v>34932.15</v>
      </c>
      <c r="I1275" s="164">
        <f t="shared" ref="I1275:L1275" si="863">I1276</f>
        <v>50000</v>
      </c>
      <c r="J1275" s="164">
        <f t="shared" si="863"/>
        <v>0</v>
      </c>
      <c r="K1275" s="163">
        <f t="shared" si="863"/>
        <v>22607588.98</v>
      </c>
      <c r="L1275" s="163">
        <f t="shared" si="863"/>
        <v>34932.15</v>
      </c>
    </row>
    <row r="1276" spans="1:12" x14ac:dyDescent="0.25">
      <c r="A1276" s="374" t="s">
        <v>18</v>
      </c>
      <c r="B1276" s="34" t="s">
        <v>4</v>
      </c>
      <c r="C1276" s="34" t="s">
        <v>2</v>
      </c>
      <c r="D1276" s="34" t="s">
        <v>10</v>
      </c>
      <c r="E1276" s="34"/>
      <c r="F1276" s="34"/>
      <c r="G1276" s="184">
        <f>G1277+G1293</f>
        <v>22557588.98</v>
      </c>
      <c r="H1276" s="163">
        <f>H1277+H1293</f>
        <v>34932.15</v>
      </c>
      <c r="I1276" s="164">
        <f t="shared" ref="I1276:L1276" si="864">I1277+I1293</f>
        <v>50000</v>
      </c>
      <c r="J1276" s="164">
        <f t="shared" si="864"/>
        <v>0</v>
      </c>
      <c r="K1276" s="163">
        <f t="shared" si="864"/>
        <v>22607588.98</v>
      </c>
      <c r="L1276" s="163">
        <f t="shared" si="864"/>
        <v>34932.15</v>
      </c>
    </row>
    <row r="1277" spans="1:12" ht="25.5" x14ac:dyDescent="0.25">
      <c r="A1277" s="384" t="s">
        <v>1273</v>
      </c>
      <c r="B1277" s="34" t="s">
        <v>4</v>
      </c>
      <c r="C1277" s="34" t="s">
        <v>2</v>
      </c>
      <c r="D1277" s="34" t="s">
        <v>10</v>
      </c>
      <c r="E1277" s="34" t="s">
        <v>340</v>
      </c>
      <c r="F1277" s="325"/>
      <c r="G1277" s="184">
        <f>G1278</f>
        <v>22557588.98</v>
      </c>
      <c r="H1277" s="163">
        <f t="shared" ref="H1277:L1277" si="865">H1278</f>
        <v>34932.15</v>
      </c>
      <c r="I1277" s="164">
        <f t="shared" si="865"/>
        <v>50000</v>
      </c>
      <c r="J1277" s="164">
        <f t="shared" si="865"/>
        <v>0</v>
      </c>
      <c r="K1277" s="163">
        <f t="shared" si="865"/>
        <v>22607588.98</v>
      </c>
      <c r="L1277" s="163">
        <f t="shared" si="865"/>
        <v>34932.15</v>
      </c>
    </row>
    <row r="1278" spans="1:12" ht="38.25" x14ac:dyDescent="0.25">
      <c r="A1278" s="374" t="s">
        <v>516</v>
      </c>
      <c r="B1278" s="34" t="s">
        <v>4</v>
      </c>
      <c r="C1278" s="34" t="s">
        <v>2</v>
      </c>
      <c r="D1278" s="34" t="s">
        <v>10</v>
      </c>
      <c r="E1278" s="34" t="s">
        <v>700</v>
      </c>
      <c r="F1278" s="325"/>
      <c r="G1278" s="184">
        <f>G1279+G1282</f>
        <v>22557588.98</v>
      </c>
      <c r="H1278" s="163">
        <f t="shared" ref="H1278:L1278" si="866">H1279+H1282</f>
        <v>34932.15</v>
      </c>
      <c r="I1278" s="164">
        <f t="shared" si="866"/>
        <v>50000</v>
      </c>
      <c r="J1278" s="164">
        <f t="shared" si="866"/>
        <v>0</v>
      </c>
      <c r="K1278" s="163">
        <f t="shared" si="866"/>
        <v>22607588.98</v>
      </c>
      <c r="L1278" s="163">
        <f t="shared" si="866"/>
        <v>34932.15</v>
      </c>
    </row>
    <row r="1279" spans="1:12" ht="25.5" x14ac:dyDescent="0.25">
      <c r="A1279" s="374" t="s">
        <v>820</v>
      </c>
      <c r="B1279" s="34" t="s">
        <v>4</v>
      </c>
      <c r="C1279" s="34" t="s">
        <v>2</v>
      </c>
      <c r="D1279" s="34" t="s">
        <v>10</v>
      </c>
      <c r="E1279" s="34" t="s">
        <v>716</v>
      </c>
      <c r="F1279" s="325"/>
      <c r="G1279" s="184">
        <f>G1280</f>
        <v>622607.04</v>
      </c>
      <c r="H1279" s="163">
        <f>H1280</f>
        <v>0</v>
      </c>
      <c r="I1279" s="164">
        <f t="shared" ref="I1279:L1279" si="867">I1280</f>
        <v>50000</v>
      </c>
      <c r="J1279" s="164">
        <f t="shared" si="867"/>
        <v>0</v>
      </c>
      <c r="K1279" s="163">
        <f t="shared" si="867"/>
        <v>672607.04</v>
      </c>
      <c r="L1279" s="163">
        <f t="shared" si="867"/>
        <v>0</v>
      </c>
    </row>
    <row r="1280" spans="1:12" x14ac:dyDescent="0.25">
      <c r="A1280" s="50" t="s">
        <v>23</v>
      </c>
      <c r="B1280" s="34" t="s">
        <v>4</v>
      </c>
      <c r="C1280" s="34" t="s">
        <v>2</v>
      </c>
      <c r="D1280" s="34" t="s">
        <v>10</v>
      </c>
      <c r="E1280" s="34" t="s">
        <v>715</v>
      </c>
      <c r="F1280" s="325"/>
      <c r="G1280" s="184">
        <f t="shared" ref="G1280:L1280" si="868">G1281</f>
        <v>622607.04</v>
      </c>
      <c r="H1280" s="163">
        <f t="shared" si="868"/>
        <v>0</v>
      </c>
      <c r="I1280" s="164">
        <f t="shared" si="868"/>
        <v>50000</v>
      </c>
      <c r="J1280" s="164">
        <f t="shared" si="868"/>
        <v>0</v>
      </c>
      <c r="K1280" s="163">
        <f t="shared" si="868"/>
        <v>672607.04</v>
      </c>
      <c r="L1280" s="163">
        <f t="shared" si="868"/>
        <v>0</v>
      </c>
    </row>
    <row r="1281" spans="1:12" ht="25.5" x14ac:dyDescent="0.25">
      <c r="A1281" s="374" t="s">
        <v>16</v>
      </c>
      <c r="B1281" s="34" t="s">
        <v>4</v>
      </c>
      <c r="C1281" s="34" t="s">
        <v>2</v>
      </c>
      <c r="D1281" s="34" t="s">
        <v>10</v>
      </c>
      <c r="E1281" s="34" t="s">
        <v>715</v>
      </c>
      <c r="F1281" s="34" t="s">
        <v>15</v>
      </c>
      <c r="G1281" s="184">
        <v>622607.04</v>
      </c>
      <c r="H1281" s="163"/>
      <c r="I1281" s="164">
        <v>50000</v>
      </c>
      <c r="J1281" s="164"/>
      <c r="K1281" s="163">
        <f t="shared" si="826"/>
        <v>672607.04</v>
      </c>
      <c r="L1281" s="163">
        <f t="shared" si="827"/>
        <v>0</v>
      </c>
    </row>
    <row r="1282" spans="1:12" ht="38.25" x14ac:dyDescent="0.25">
      <c r="A1282" s="374" t="s">
        <v>717</v>
      </c>
      <c r="B1282" s="34" t="s">
        <v>4</v>
      </c>
      <c r="C1282" s="34" t="s">
        <v>2</v>
      </c>
      <c r="D1282" s="34" t="s">
        <v>10</v>
      </c>
      <c r="E1282" s="34" t="s">
        <v>718</v>
      </c>
      <c r="F1282" s="325"/>
      <c r="G1282" s="184">
        <f>G1283+G1287+G1285+G1291</f>
        <v>21934981.940000001</v>
      </c>
      <c r="H1282" s="184">
        <f t="shared" ref="H1282:L1282" si="869">H1283+H1287+H1285+H1291</f>
        <v>34932.15</v>
      </c>
      <c r="I1282" s="184">
        <f t="shared" si="869"/>
        <v>0</v>
      </c>
      <c r="J1282" s="184">
        <f t="shared" si="869"/>
        <v>0</v>
      </c>
      <c r="K1282" s="184">
        <f t="shared" si="869"/>
        <v>21934981.940000001</v>
      </c>
      <c r="L1282" s="184">
        <f t="shared" si="869"/>
        <v>34932.15</v>
      </c>
    </row>
    <row r="1283" spans="1:12" ht="51" x14ac:dyDescent="0.25">
      <c r="A1283" s="374" t="s">
        <v>12</v>
      </c>
      <c r="B1283" s="34" t="s">
        <v>4</v>
      </c>
      <c r="C1283" s="34" t="s">
        <v>2</v>
      </c>
      <c r="D1283" s="34" t="s">
        <v>10</v>
      </c>
      <c r="E1283" s="34" t="s">
        <v>719</v>
      </c>
      <c r="F1283" s="325"/>
      <c r="G1283" s="184">
        <f>G1284</f>
        <v>568100</v>
      </c>
      <c r="H1283" s="163">
        <f>H1284</f>
        <v>0</v>
      </c>
      <c r="I1283" s="164">
        <f t="shared" ref="I1283:L1283" si="870">I1284</f>
        <v>0</v>
      </c>
      <c r="J1283" s="164">
        <f t="shared" si="870"/>
        <v>0</v>
      </c>
      <c r="K1283" s="163">
        <f t="shared" si="870"/>
        <v>568100</v>
      </c>
      <c r="L1283" s="163">
        <f t="shared" si="870"/>
        <v>0</v>
      </c>
    </row>
    <row r="1284" spans="1:12" ht="51" x14ac:dyDescent="0.25">
      <c r="A1284" s="374" t="s">
        <v>11</v>
      </c>
      <c r="B1284" s="34" t="s">
        <v>4</v>
      </c>
      <c r="C1284" s="34" t="s">
        <v>2</v>
      </c>
      <c r="D1284" s="34" t="s">
        <v>10</v>
      </c>
      <c r="E1284" s="34" t="s">
        <v>719</v>
      </c>
      <c r="F1284" s="325">
        <v>100</v>
      </c>
      <c r="G1284" s="184">
        <v>568100</v>
      </c>
      <c r="H1284" s="163"/>
      <c r="I1284" s="164"/>
      <c r="J1284" s="164"/>
      <c r="K1284" s="163">
        <f t="shared" si="826"/>
        <v>568100</v>
      </c>
      <c r="L1284" s="163">
        <f t="shared" si="827"/>
        <v>0</v>
      </c>
    </row>
    <row r="1285" spans="1:12" ht="51" x14ac:dyDescent="0.25">
      <c r="A1285" s="374" t="s">
        <v>874</v>
      </c>
      <c r="B1285" s="356" t="s">
        <v>4</v>
      </c>
      <c r="C1285" s="356" t="s">
        <v>2</v>
      </c>
      <c r="D1285" s="356" t="s">
        <v>10</v>
      </c>
      <c r="E1285" s="356" t="s">
        <v>1237</v>
      </c>
      <c r="F1285" s="356"/>
      <c r="G1285" s="184">
        <f>G1286</f>
        <v>34932.15</v>
      </c>
      <c r="H1285" s="184">
        <f t="shared" ref="H1285:L1285" si="871">H1286</f>
        <v>34932.15</v>
      </c>
      <c r="I1285" s="184">
        <f t="shared" si="871"/>
        <v>0</v>
      </c>
      <c r="J1285" s="184">
        <f t="shared" si="871"/>
        <v>0</v>
      </c>
      <c r="K1285" s="184">
        <f t="shared" si="871"/>
        <v>34932.15</v>
      </c>
      <c r="L1285" s="184">
        <f t="shared" si="871"/>
        <v>34932.15</v>
      </c>
    </row>
    <row r="1286" spans="1:12" ht="51" x14ac:dyDescent="0.25">
      <c r="A1286" s="374" t="s">
        <v>11</v>
      </c>
      <c r="B1286" s="356" t="s">
        <v>4</v>
      </c>
      <c r="C1286" s="356" t="s">
        <v>2</v>
      </c>
      <c r="D1286" s="356" t="s">
        <v>10</v>
      </c>
      <c r="E1286" s="356" t="s">
        <v>1237</v>
      </c>
      <c r="F1286" s="356" t="s">
        <v>17</v>
      </c>
      <c r="G1286" s="164">
        <v>34932.15</v>
      </c>
      <c r="H1286" s="164">
        <v>34932.15</v>
      </c>
      <c r="I1286" s="164"/>
      <c r="J1286" s="164"/>
      <c r="K1286" s="184">
        <f t="shared" ref="K1286" si="872">G1286+I1286</f>
        <v>34932.15</v>
      </c>
      <c r="L1286" s="184">
        <f t="shared" ref="L1286" si="873">H1286+J1286</f>
        <v>34932.15</v>
      </c>
    </row>
    <row r="1287" spans="1:12" ht="51" x14ac:dyDescent="0.25">
      <c r="A1287" s="374" t="s">
        <v>720</v>
      </c>
      <c r="B1287" s="34" t="s">
        <v>4</v>
      </c>
      <c r="C1287" s="34" t="s">
        <v>2</v>
      </c>
      <c r="D1287" s="34" t="s">
        <v>10</v>
      </c>
      <c r="E1287" s="34" t="s">
        <v>721</v>
      </c>
      <c r="F1287" s="325"/>
      <c r="G1287" s="184">
        <f>SUM(G1288:G1290)</f>
        <v>21309709.850000001</v>
      </c>
      <c r="H1287" s="163">
        <f>SUM(H1288:H1290)</f>
        <v>0</v>
      </c>
      <c r="I1287" s="164">
        <f t="shared" ref="I1287:L1287" si="874">SUM(I1288:I1290)</f>
        <v>0</v>
      </c>
      <c r="J1287" s="164">
        <f t="shared" si="874"/>
        <v>0</v>
      </c>
      <c r="K1287" s="163">
        <f t="shared" si="874"/>
        <v>21309709.850000001</v>
      </c>
      <c r="L1287" s="163">
        <f t="shared" si="874"/>
        <v>0</v>
      </c>
    </row>
    <row r="1288" spans="1:12" ht="51" x14ac:dyDescent="0.25">
      <c r="A1288" s="374" t="s">
        <v>11</v>
      </c>
      <c r="B1288" s="34" t="s">
        <v>4</v>
      </c>
      <c r="C1288" s="34" t="s">
        <v>2</v>
      </c>
      <c r="D1288" s="34" t="s">
        <v>10</v>
      </c>
      <c r="E1288" s="34" t="s">
        <v>721</v>
      </c>
      <c r="F1288" s="325">
        <v>100</v>
      </c>
      <c r="G1288" s="164">
        <v>19119046.699999999</v>
      </c>
      <c r="H1288" s="164"/>
      <c r="I1288" s="164"/>
      <c r="J1288" s="164"/>
      <c r="K1288" s="164">
        <f>G1288+I1288</f>
        <v>19119046.699999999</v>
      </c>
      <c r="L1288" s="164">
        <f t="shared" si="827"/>
        <v>0</v>
      </c>
    </row>
    <row r="1289" spans="1:12" ht="25.5" x14ac:dyDescent="0.25">
      <c r="A1289" s="374" t="s">
        <v>16</v>
      </c>
      <c r="B1289" s="34" t="s">
        <v>4</v>
      </c>
      <c r="C1289" s="34" t="s">
        <v>2</v>
      </c>
      <c r="D1289" s="34" t="s">
        <v>10</v>
      </c>
      <c r="E1289" s="34" t="s">
        <v>721</v>
      </c>
      <c r="F1289" s="325">
        <v>200</v>
      </c>
      <c r="G1289" s="164">
        <v>2179569.83</v>
      </c>
      <c r="H1289" s="164"/>
      <c r="I1289" s="164"/>
      <c r="J1289" s="164"/>
      <c r="K1289" s="164">
        <f>G1289+I1289</f>
        <v>2179569.83</v>
      </c>
      <c r="L1289" s="164">
        <f t="shared" si="827"/>
        <v>0</v>
      </c>
    </row>
    <row r="1290" spans="1:12" x14ac:dyDescent="0.25">
      <c r="A1290" s="374" t="s">
        <v>14</v>
      </c>
      <c r="B1290" s="34" t="s">
        <v>4</v>
      </c>
      <c r="C1290" s="34" t="s">
        <v>2</v>
      </c>
      <c r="D1290" s="34" t="s">
        <v>10</v>
      </c>
      <c r="E1290" s="34" t="s">
        <v>721</v>
      </c>
      <c r="F1290" s="325">
        <v>800</v>
      </c>
      <c r="G1290" s="164">
        <v>11093.32</v>
      </c>
      <c r="H1290" s="164"/>
      <c r="I1290" s="164"/>
      <c r="J1290" s="164"/>
      <c r="K1290" s="164">
        <f t="shared" ref="K1290" si="875">G1290+I1290</f>
        <v>11093.32</v>
      </c>
      <c r="L1290" s="164">
        <f t="shared" si="827"/>
        <v>0</v>
      </c>
    </row>
    <row r="1291" spans="1:12" ht="63.75" x14ac:dyDescent="0.25">
      <c r="A1291" s="374" t="s">
        <v>1124</v>
      </c>
      <c r="B1291" s="356" t="s">
        <v>4</v>
      </c>
      <c r="C1291" s="356" t="s">
        <v>2</v>
      </c>
      <c r="D1291" s="356" t="s">
        <v>10</v>
      </c>
      <c r="E1291" s="356" t="s">
        <v>1238</v>
      </c>
      <c r="F1291" s="356"/>
      <c r="G1291" s="164">
        <f>G1292</f>
        <v>22239.94</v>
      </c>
      <c r="H1291" s="164">
        <f t="shared" ref="H1291:L1291" si="876">H1292</f>
        <v>0</v>
      </c>
      <c r="I1291" s="164">
        <f t="shared" si="876"/>
        <v>0</v>
      </c>
      <c r="J1291" s="164">
        <f t="shared" si="876"/>
        <v>0</v>
      </c>
      <c r="K1291" s="164">
        <f t="shared" si="876"/>
        <v>22239.94</v>
      </c>
      <c r="L1291" s="164">
        <f t="shared" si="876"/>
        <v>0</v>
      </c>
    </row>
    <row r="1292" spans="1:12" ht="51" x14ac:dyDescent="0.25">
      <c r="A1292" s="374" t="s">
        <v>11</v>
      </c>
      <c r="B1292" s="356" t="s">
        <v>4</v>
      </c>
      <c r="C1292" s="356" t="s">
        <v>2</v>
      </c>
      <c r="D1292" s="356" t="s">
        <v>10</v>
      </c>
      <c r="E1292" s="356" t="s">
        <v>1238</v>
      </c>
      <c r="F1292" s="356" t="s">
        <v>17</v>
      </c>
      <c r="G1292" s="164">
        <v>22239.94</v>
      </c>
      <c r="H1292" s="164"/>
      <c r="I1292" s="164"/>
      <c r="J1292" s="164"/>
      <c r="K1292" s="164">
        <f t="shared" ref="K1292" si="877">G1292+I1292</f>
        <v>22239.94</v>
      </c>
      <c r="L1292" s="164">
        <f t="shared" ref="L1292" si="878">H1292+J1292</f>
        <v>0</v>
      </c>
    </row>
    <row r="1293" spans="1:12" ht="25.5" x14ac:dyDescent="0.25">
      <c r="A1293" s="374" t="s">
        <v>517</v>
      </c>
      <c r="B1293" s="34" t="s">
        <v>4</v>
      </c>
      <c r="C1293" s="34" t="s">
        <v>2</v>
      </c>
      <c r="D1293" s="34" t="s">
        <v>10</v>
      </c>
      <c r="E1293" s="34" t="s">
        <v>418</v>
      </c>
      <c r="F1293" s="325"/>
      <c r="G1293" s="164">
        <f t="shared" ref="G1293:L1295" si="879">G1294</f>
        <v>0</v>
      </c>
      <c r="H1293" s="164">
        <f t="shared" si="879"/>
        <v>0</v>
      </c>
      <c r="I1293" s="164">
        <f t="shared" si="879"/>
        <v>0</v>
      </c>
      <c r="J1293" s="164">
        <f t="shared" si="879"/>
        <v>0</v>
      </c>
      <c r="K1293" s="164">
        <f t="shared" si="879"/>
        <v>0</v>
      </c>
      <c r="L1293" s="164">
        <f t="shared" si="879"/>
        <v>0</v>
      </c>
    </row>
    <row r="1294" spans="1:12" ht="38.25" x14ac:dyDescent="0.25">
      <c r="A1294" s="374" t="s">
        <v>518</v>
      </c>
      <c r="B1294" s="34" t="s">
        <v>4</v>
      </c>
      <c r="C1294" s="34" t="s">
        <v>2</v>
      </c>
      <c r="D1294" s="34" t="s">
        <v>10</v>
      </c>
      <c r="E1294" s="34" t="s">
        <v>419</v>
      </c>
      <c r="F1294" s="325"/>
      <c r="G1294" s="184">
        <f>G1295</f>
        <v>0</v>
      </c>
      <c r="H1294" s="163">
        <f>H1295</f>
        <v>0</v>
      </c>
      <c r="I1294" s="164">
        <f t="shared" si="879"/>
        <v>0</v>
      </c>
      <c r="J1294" s="164">
        <f t="shared" si="879"/>
        <v>0</v>
      </c>
      <c r="K1294" s="163">
        <f t="shared" si="879"/>
        <v>0</v>
      </c>
      <c r="L1294" s="163">
        <f t="shared" si="879"/>
        <v>0</v>
      </c>
    </row>
    <row r="1295" spans="1:12" ht="51" x14ac:dyDescent="0.25">
      <c r="A1295" s="374" t="s">
        <v>417</v>
      </c>
      <c r="B1295" s="34" t="s">
        <v>4</v>
      </c>
      <c r="C1295" s="34" t="s">
        <v>2</v>
      </c>
      <c r="D1295" s="34" t="s">
        <v>10</v>
      </c>
      <c r="E1295" s="34" t="s">
        <v>420</v>
      </c>
      <c r="F1295" s="325"/>
      <c r="G1295" s="184">
        <f>G1296</f>
        <v>0</v>
      </c>
      <c r="H1295" s="163">
        <f>H1296</f>
        <v>0</v>
      </c>
      <c r="I1295" s="164">
        <f t="shared" si="879"/>
        <v>0</v>
      </c>
      <c r="J1295" s="164">
        <f t="shared" si="879"/>
        <v>0</v>
      </c>
      <c r="K1295" s="163">
        <f t="shared" si="879"/>
        <v>0</v>
      </c>
      <c r="L1295" s="163">
        <f t="shared" si="879"/>
        <v>0</v>
      </c>
    </row>
    <row r="1296" spans="1:12" x14ac:dyDescent="0.25">
      <c r="A1296" s="50" t="s">
        <v>23</v>
      </c>
      <c r="B1296" s="34" t="s">
        <v>4</v>
      </c>
      <c r="C1296" s="34" t="s">
        <v>2</v>
      </c>
      <c r="D1296" s="34" t="s">
        <v>10</v>
      </c>
      <c r="E1296" s="34" t="s">
        <v>422</v>
      </c>
      <c r="F1296" s="325"/>
      <c r="G1296" s="184">
        <f t="shared" ref="G1296:L1296" si="880">G1297</f>
        <v>0</v>
      </c>
      <c r="H1296" s="163">
        <f t="shared" si="880"/>
        <v>0</v>
      </c>
      <c r="I1296" s="164">
        <f t="shared" si="880"/>
        <v>0</v>
      </c>
      <c r="J1296" s="164">
        <f t="shared" si="880"/>
        <v>0</v>
      </c>
      <c r="K1296" s="163">
        <f t="shared" si="880"/>
        <v>0</v>
      </c>
      <c r="L1296" s="163">
        <f t="shared" si="880"/>
        <v>0</v>
      </c>
    </row>
    <row r="1297" spans="1:12" ht="25.5" x14ac:dyDescent="0.25">
      <c r="A1297" s="374" t="s">
        <v>16</v>
      </c>
      <c r="B1297" s="34" t="s">
        <v>4</v>
      </c>
      <c r="C1297" s="34" t="s">
        <v>2</v>
      </c>
      <c r="D1297" s="34" t="s">
        <v>10</v>
      </c>
      <c r="E1297" s="34" t="s">
        <v>422</v>
      </c>
      <c r="F1297" s="325">
        <v>200</v>
      </c>
      <c r="G1297" s="184"/>
      <c r="H1297" s="163"/>
      <c r="I1297" s="164"/>
      <c r="J1297" s="164"/>
      <c r="K1297" s="163">
        <f t="shared" ref="K1297:K1326" si="881">G1297+I1297</f>
        <v>0</v>
      </c>
      <c r="L1297" s="163">
        <f t="shared" ref="L1297:L1326" si="882">H1297+J1297</f>
        <v>0</v>
      </c>
    </row>
    <row r="1298" spans="1:12" x14ac:dyDescent="0.25">
      <c r="A1298" s="374" t="s">
        <v>53</v>
      </c>
      <c r="B1298" s="34" t="s">
        <v>4</v>
      </c>
      <c r="C1298" s="325" t="s">
        <v>45</v>
      </c>
      <c r="D1298" s="34" t="s">
        <v>27</v>
      </c>
      <c r="E1298" s="34"/>
      <c r="F1298" s="34"/>
      <c r="G1298" s="184">
        <f>G1299+G1312</f>
        <v>45905884.450000003</v>
      </c>
      <c r="H1298" s="163">
        <f>H1299+H1312</f>
        <v>12162561.869999999</v>
      </c>
      <c r="I1298" s="164">
        <f t="shared" ref="I1298:L1298" si="883">I1299+I1312</f>
        <v>0</v>
      </c>
      <c r="J1298" s="164">
        <f t="shared" si="883"/>
        <v>0</v>
      </c>
      <c r="K1298" s="163">
        <f t="shared" si="883"/>
        <v>45905884.450000003</v>
      </c>
      <c r="L1298" s="163">
        <f t="shared" si="883"/>
        <v>12162561.869999999</v>
      </c>
    </row>
    <row r="1299" spans="1:12" x14ac:dyDescent="0.25">
      <c r="A1299" s="374" t="s">
        <v>52</v>
      </c>
      <c r="B1299" s="34" t="s">
        <v>4</v>
      </c>
      <c r="C1299" s="325" t="s">
        <v>45</v>
      </c>
      <c r="D1299" s="34" t="s">
        <v>21</v>
      </c>
      <c r="E1299" s="34"/>
      <c r="F1299" s="34"/>
      <c r="G1299" s="184">
        <f>G1300</f>
        <v>31836584.449999999</v>
      </c>
      <c r="H1299" s="163">
        <f t="shared" ref="H1299:L1299" si="884">H1300</f>
        <v>12162561.869999999</v>
      </c>
      <c r="I1299" s="164">
        <f t="shared" si="884"/>
        <v>0</v>
      </c>
      <c r="J1299" s="164">
        <f t="shared" si="884"/>
        <v>0</v>
      </c>
      <c r="K1299" s="163">
        <f t="shared" si="884"/>
        <v>31836584.449999999</v>
      </c>
      <c r="L1299" s="163">
        <f t="shared" si="884"/>
        <v>12162561.869999999</v>
      </c>
    </row>
    <row r="1300" spans="1:12" ht="25.5" x14ac:dyDescent="0.25">
      <c r="A1300" s="374" t="s">
        <v>504</v>
      </c>
      <c r="B1300" s="34" t="s">
        <v>4</v>
      </c>
      <c r="C1300" s="34" t="s">
        <v>45</v>
      </c>
      <c r="D1300" s="34" t="s">
        <v>21</v>
      </c>
      <c r="E1300" s="34" t="s">
        <v>602</v>
      </c>
      <c r="F1300" s="34"/>
      <c r="G1300" s="184">
        <f>G1301</f>
        <v>31836584.449999999</v>
      </c>
      <c r="H1300" s="163">
        <f t="shared" ref="H1300:L1300" si="885">H1301</f>
        <v>12162561.869999999</v>
      </c>
      <c r="I1300" s="164">
        <f t="shared" si="885"/>
        <v>0</v>
      </c>
      <c r="J1300" s="164">
        <f t="shared" si="885"/>
        <v>0</v>
      </c>
      <c r="K1300" s="163">
        <f t="shared" si="885"/>
        <v>31836584.449999999</v>
      </c>
      <c r="L1300" s="163">
        <f t="shared" si="885"/>
        <v>12162561.869999999</v>
      </c>
    </row>
    <row r="1301" spans="1:12" ht="25.5" x14ac:dyDescent="0.25">
      <c r="A1301" s="374" t="s">
        <v>509</v>
      </c>
      <c r="B1301" s="34" t="s">
        <v>4</v>
      </c>
      <c r="C1301" s="34" t="s">
        <v>45</v>
      </c>
      <c r="D1301" s="34" t="s">
        <v>21</v>
      </c>
      <c r="E1301" s="34" t="s">
        <v>621</v>
      </c>
      <c r="F1301" s="34"/>
      <c r="G1301" s="184">
        <f>G1302+G1309</f>
        <v>31836584.449999999</v>
      </c>
      <c r="H1301" s="163">
        <f>H1302+H1309</f>
        <v>12162561.869999999</v>
      </c>
      <c r="I1301" s="164">
        <f t="shared" ref="I1301:L1301" si="886">I1302+I1309</f>
        <v>0</v>
      </c>
      <c r="J1301" s="164">
        <f t="shared" si="886"/>
        <v>0</v>
      </c>
      <c r="K1301" s="163">
        <f t="shared" si="886"/>
        <v>31836584.449999999</v>
      </c>
      <c r="L1301" s="163">
        <f t="shared" si="886"/>
        <v>12162561.869999999</v>
      </c>
    </row>
    <row r="1302" spans="1:12" ht="25.5" x14ac:dyDescent="0.25">
      <c r="A1302" s="374" t="s">
        <v>623</v>
      </c>
      <c r="B1302" s="34" t="s">
        <v>4</v>
      </c>
      <c r="C1302" s="34" t="s">
        <v>45</v>
      </c>
      <c r="D1302" s="34" t="s">
        <v>21</v>
      </c>
      <c r="E1302" s="34" t="s">
        <v>622</v>
      </c>
      <c r="F1302" s="34"/>
      <c r="G1302" s="184">
        <f>G1305+G1303+G1307</f>
        <v>31836584.449999999</v>
      </c>
      <c r="H1302" s="163">
        <f t="shared" ref="H1302:L1302" si="887">H1305+H1303+H1307</f>
        <v>12162561.869999999</v>
      </c>
      <c r="I1302" s="164">
        <f t="shared" si="887"/>
        <v>0</v>
      </c>
      <c r="J1302" s="164">
        <f t="shared" si="887"/>
        <v>0</v>
      </c>
      <c r="K1302" s="163">
        <f t="shared" si="887"/>
        <v>31836584.449999999</v>
      </c>
      <c r="L1302" s="163">
        <f t="shared" si="887"/>
        <v>12162561.869999999</v>
      </c>
    </row>
    <row r="1303" spans="1:12" ht="38.25" x14ac:dyDescent="0.25">
      <c r="A1303" s="374" t="s">
        <v>1027</v>
      </c>
      <c r="B1303" s="34" t="s">
        <v>4</v>
      </c>
      <c r="C1303" s="34" t="s">
        <v>45</v>
      </c>
      <c r="D1303" s="34" t="s">
        <v>21</v>
      </c>
      <c r="E1303" s="34" t="s">
        <v>844</v>
      </c>
      <c r="F1303" s="34"/>
      <c r="G1303" s="184">
        <f>G1304</f>
        <v>12162561.869999999</v>
      </c>
      <c r="H1303" s="163">
        <f>H1304</f>
        <v>12162561.869999999</v>
      </c>
      <c r="I1303" s="164">
        <f t="shared" ref="I1303:L1303" si="888">I1304</f>
        <v>0</v>
      </c>
      <c r="J1303" s="164">
        <f t="shared" si="888"/>
        <v>0</v>
      </c>
      <c r="K1303" s="163">
        <f t="shared" si="888"/>
        <v>12162561.869999999</v>
      </c>
      <c r="L1303" s="163">
        <f t="shared" si="888"/>
        <v>12162561.869999999</v>
      </c>
    </row>
    <row r="1304" spans="1:12" ht="25.5" x14ac:dyDescent="0.25">
      <c r="A1304" s="374" t="s">
        <v>16</v>
      </c>
      <c r="B1304" s="34" t="s">
        <v>4</v>
      </c>
      <c r="C1304" s="34" t="s">
        <v>45</v>
      </c>
      <c r="D1304" s="34" t="s">
        <v>21</v>
      </c>
      <c r="E1304" s="34" t="s">
        <v>844</v>
      </c>
      <c r="F1304" s="34" t="s">
        <v>15</v>
      </c>
      <c r="G1304" s="184">
        <v>12162561.869999999</v>
      </c>
      <c r="H1304" s="184">
        <v>12162561.869999999</v>
      </c>
      <c r="I1304" s="164"/>
      <c r="K1304" s="163">
        <f>G1304+I1304</f>
        <v>12162561.869999999</v>
      </c>
      <c r="L1304" s="163">
        <f>H1304+J1304</f>
        <v>12162561.869999999</v>
      </c>
    </row>
    <row r="1305" spans="1:12" ht="38.25" x14ac:dyDescent="0.25">
      <c r="A1305" s="50" t="s">
        <v>1068</v>
      </c>
      <c r="B1305" s="34" t="s">
        <v>4</v>
      </c>
      <c r="C1305" s="34" t="s">
        <v>45</v>
      </c>
      <c r="D1305" s="34" t="s">
        <v>21</v>
      </c>
      <c r="E1305" s="34" t="s">
        <v>722</v>
      </c>
      <c r="F1305" s="34"/>
      <c r="G1305" s="184">
        <f>G1306</f>
        <v>2167972.13</v>
      </c>
      <c r="H1305" s="163">
        <f t="shared" ref="H1305:L1305" si="889">H1306</f>
        <v>0</v>
      </c>
      <c r="I1305" s="164">
        <f t="shared" si="889"/>
        <v>0</v>
      </c>
      <c r="J1305" s="164">
        <f t="shared" si="889"/>
        <v>0</v>
      </c>
      <c r="K1305" s="163">
        <f t="shared" si="889"/>
        <v>2167972.13</v>
      </c>
      <c r="L1305" s="163">
        <f t="shared" si="889"/>
        <v>0</v>
      </c>
    </row>
    <row r="1306" spans="1:12" ht="25.5" x14ac:dyDescent="0.25">
      <c r="A1306" s="374" t="s">
        <v>16</v>
      </c>
      <c r="B1306" s="34" t="s">
        <v>4</v>
      </c>
      <c r="C1306" s="34" t="s">
        <v>45</v>
      </c>
      <c r="D1306" s="34" t="s">
        <v>21</v>
      </c>
      <c r="E1306" s="34" t="s">
        <v>722</v>
      </c>
      <c r="F1306" s="34" t="s">
        <v>15</v>
      </c>
      <c r="G1306" s="184">
        <v>2167972.13</v>
      </c>
      <c r="H1306" s="163"/>
      <c r="I1306" s="164"/>
      <c r="J1306" s="164"/>
      <c r="K1306" s="163">
        <f t="shared" si="881"/>
        <v>2167972.13</v>
      </c>
      <c r="L1306" s="163">
        <f t="shared" si="882"/>
        <v>0</v>
      </c>
    </row>
    <row r="1307" spans="1:12" ht="38.25" x14ac:dyDescent="0.25">
      <c r="A1307" s="374" t="s">
        <v>1121</v>
      </c>
      <c r="B1307" s="34" t="s">
        <v>4</v>
      </c>
      <c r="C1307" s="34" t="s">
        <v>45</v>
      </c>
      <c r="D1307" s="34" t="s">
        <v>21</v>
      </c>
      <c r="E1307" s="34" t="s">
        <v>845</v>
      </c>
      <c r="F1307" s="34"/>
      <c r="G1307" s="184">
        <f>G1308</f>
        <v>17506050.449999999</v>
      </c>
      <c r="H1307" s="163">
        <f t="shared" ref="H1307:L1307" si="890">H1308</f>
        <v>0</v>
      </c>
      <c r="I1307" s="164">
        <f t="shared" si="890"/>
        <v>0</v>
      </c>
      <c r="J1307" s="164">
        <f t="shared" si="890"/>
        <v>0</v>
      </c>
      <c r="K1307" s="163">
        <f t="shared" si="890"/>
        <v>17506050.449999999</v>
      </c>
      <c r="L1307" s="163">
        <f t="shared" si="890"/>
        <v>0</v>
      </c>
    </row>
    <row r="1308" spans="1:12" ht="25.5" x14ac:dyDescent="0.25">
      <c r="A1308" s="374" t="s">
        <v>16</v>
      </c>
      <c r="B1308" s="34" t="s">
        <v>4</v>
      </c>
      <c r="C1308" s="34" t="s">
        <v>45</v>
      </c>
      <c r="D1308" s="34" t="s">
        <v>21</v>
      </c>
      <c r="E1308" s="34" t="s">
        <v>845</v>
      </c>
      <c r="F1308" s="34" t="s">
        <v>15</v>
      </c>
      <c r="G1308" s="153">
        <v>17506050.449999999</v>
      </c>
      <c r="H1308" s="163"/>
      <c r="J1308" s="164"/>
      <c r="K1308" s="163">
        <f>G1308+I1308</f>
        <v>17506050.449999999</v>
      </c>
      <c r="L1308" s="163">
        <f>H1308+J1308</f>
        <v>0</v>
      </c>
    </row>
    <row r="1309" spans="1:12" ht="25.5" x14ac:dyDescent="0.25">
      <c r="A1309" s="374" t="s">
        <v>626</v>
      </c>
      <c r="B1309" s="34" t="s">
        <v>4</v>
      </c>
      <c r="C1309" s="34" t="s">
        <v>45</v>
      </c>
      <c r="D1309" s="34" t="s">
        <v>21</v>
      </c>
      <c r="E1309" s="34" t="s">
        <v>628</v>
      </c>
      <c r="F1309" s="34"/>
      <c r="G1309" s="184">
        <f>G1310</f>
        <v>0</v>
      </c>
      <c r="H1309" s="163">
        <f>H1310</f>
        <v>0</v>
      </c>
      <c r="I1309" s="164">
        <f t="shared" ref="I1309:L1310" si="891">I1310</f>
        <v>0</v>
      </c>
      <c r="J1309" s="164">
        <f t="shared" si="891"/>
        <v>0</v>
      </c>
      <c r="K1309" s="163">
        <f t="shared" si="891"/>
        <v>0</v>
      </c>
      <c r="L1309" s="163">
        <f t="shared" si="891"/>
        <v>0</v>
      </c>
    </row>
    <row r="1310" spans="1:12" x14ac:dyDescent="0.25">
      <c r="A1310" s="374" t="s">
        <v>724</v>
      </c>
      <c r="B1310" s="34" t="s">
        <v>4</v>
      </c>
      <c r="C1310" s="34" t="s">
        <v>45</v>
      </c>
      <c r="D1310" s="34" t="s">
        <v>21</v>
      </c>
      <c r="E1310" s="34" t="s">
        <v>725</v>
      </c>
      <c r="F1310" s="34"/>
      <c r="G1310" s="184">
        <f>G1311</f>
        <v>0</v>
      </c>
      <c r="H1310" s="163">
        <f>H1311</f>
        <v>0</v>
      </c>
      <c r="I1310" s="164">
        <f t="shared" si="891"/>
        <v>0</v>
      </c>
      <c r="J1310" s="164">
        <f t="shared" si="891"/>
        <v>0</v>
      </c>
      <c r="K1310" s="163">
        <f t="shared" si="891"/>
        <v>0</v>
      </c>
      <c r="L1310" s="163">
        <f t="shared" si="891"/>
        <v>0</v>
      </c>
    </row>
    <row r="1311" spans="1:12" ht="25.5" x14ac:dyDescent="0.25">
      <c r="A1311" s="374" t="s">
        <v>16</v>
      </c>
      <c r="B1311" s="34" t="s">
        <v>4</v>
      </c>
      <c r="C1311" s="34" t="s">
        <v>45</v>
      </c>
      <c r="D1311" s="34" t="s">
        <v>21</v>
      </c>
      <c r="E1311" s="34" t="s">
        <v>725</v>
      </c>
      <c r="F1311" s="34" t="s">
        <v>15</v>
      </c>
      <c r="G1311" s="184"/>
      <c r="H1311" s="163"/>
      <c r="I1311" s="164"/>
      <c r="J1311" s="164"/>
      <c r="K1311" s="163">
        <f t="shared" si="881"/>
        <v>0</v>
      </c>
      <c r="L1311" s="163">
        <f t="shared" si="882"/>
        <v>0</v>
      </c>
    </row>
    <row r="1312" spans="1:12" s="17" customFormat="1" x14ac:dyDescent="0.25">
      <c r="A1312" s="374" t="s">
        <v>51</v>
      </c>
      <c r="B1312" s="34" t="s">
        <v>4</v>
      </c>
      <c r="C1312" s="34" t="s">
        <v>45</v>
      </c>
      <c r="D1312" s="34" t="s">
        <v>39</v>
      </c>
      <c r="E1312" s="34"/>
      <c r="F1312" s="34"/>
      <c r="G1312" s="184">
        <f t="shared" ref="G1312:L1316" si="892">G1313</f>
        <v>14069300</v>
      </c>
      <c r="H1312" s="163">
        <f t="shared" si="892"/>
        <v>0</v>
      </c>
      <c r="I1312" s="164">
        <f t="shared" si="892"/>
        <v>0</v>
      </c>
      <c r="J1312" s="164">
        <f t="shared" si="892"/>
        <v>0</v>
      </c>
      <c r="K1312" s="163">
        <f t="shared" si="892"/>
        <v>14069300</v>
      </c>
      <c r="L1312" s="163">
        <f t="shared" si="892"/>
        <v>0</v>
      </c>
    </row>
    <row r="1313" spans="1:12" ht="25.5" x14ac:dyDescent="0.25">
      <c r="A1313" s="374" t="s">
        <v>504</v>
      </c>
      <c r="B1313" s="34" t="s">
        <v>4</v>
      </c>
      <c r="C1313" s="34" t="s">
        <v>45</v>
      </c>
      <c r="D1313" s="34" t="s">
        <v>39</v>
      </c>
      <c r="E1313" s="34" t="s">
        <v>602</v>
      </c>
      <c r="F1313" s="34"/>
      <c r="G1313" s="184">
        <f t="shared" si="892"/>
        <v>14069300</v>
      </c>
      <c r="H1313" s="163">
        <f t="shared" si="892"/>
        <v>0</v>
      </c>
      <c r="I1313" s="164">
        <f t="shared" si="892"/>
        <v>0</v>
      </c>
      <c r="J1313" s="164">
        <f t="shared" si="892"/>
        <v>0</v>
      </c>
      <c r="K1313" s="163">
        <f t="shared" si="892"/>
        <v>14069300</v>
      </c>
      <c r="L1313" s="163">
        <f t="shared" si="892"/>
        <v>0</v>
      </c>
    </row>
    <row r="1314" spans="1:12" ht="25.5" x14ac:dyDescent="0.25">
      <c r="A1314" s="374" t="s">
        <v>509</v>
      </c>
      <c r="B1314" s="34" t="s">
        <v>4</v>
      </c>
      <c r="C1314" s="34" t="s">
        <v>45</v>
      </c>
      <c r="D1314" s="34" t="s">
        <v>39</v>
      </c>
      <c r="E1314" s="34" t="s">
        <v>621</v>
      </c>
      <c r="F1314" s="34"/>
      <c r="G1314" s="184">
        <f t="shared" si="892"/>
        <v>14069300</v>
      </c>
      <c r="H1314" s="163">
        <f t="shared" si="892"/>
        <v>0</v>
      </c>
      <c r="I1314" s="164">
        <f t="shared" si="892"/>
        <v>0</v>
      </c>
      <c r="J1314" s="164">
        <f t="shared" si="892"/>
        <v>0</v>
      </c>
      <c r="K1314" s="163">
        <f t="shared" si="892"/>
        <v>14069300</v>
      </c>
      <c r="L1314" s="163">
        <f t="shared" si="892"/>
        <v>0</v>
      </c>
    </row>
    <row r="1315" spans="1:12" ht="25.5" x14ac:dyDescent="0.25">
      <c r="A1315" s="374" t="s">
        <v>626</v>
      </c>
      <c r="B1315" s="34" t="s">
        <v>4</v>
      </c>
      <c r="C1315" s="34" t="s">
        <v>45</v>
      </c>
      <c r="D1315" s="34" t="s">
        <v>39</v>
      </c>
      <c r="E1315" s="34" t="s">
        <v>628</v>
      </c>
      <c r="F1315" s="34"/>
      <c r="G1315" s="184">
        <f t="shared" si="892"/>
        <v>14069300</v>
      </c>
      <c r="H1315" s="163">
        <f t="shared" si="892"/>
        <v>0</v>
      </c>
      <c r="I1315" s="164">
        <f t="shared" si="892"/>
        <v>0</v>
      </c>
      <c r="J1315" s="164">
        <f t="shared" si="892"/>
        <v>0</v>
      </c>
      <c r="K1315" s="163">
        <f t="shared" si="892"/>
        <v>14069300</v>
      </c>
      <c r="L1315" s="163">
        <f t="shared" si="892"/>
        <v>0</v>
      </c>
    </row>
    <row r="1316" spans="1:12" ht="25.5" x14ac:dyDescent="0.25">
      <c r="A1316" s="374" t="s">
        <v>726</v>
      </c>
      <c r="B1316" s="34" t="s">
        <v>4</v>
      </c>
      <c r="C1316" s="34" t="s">
        <v>45</v>
      </c>
      <c r="D1316" s="34" t="s">
        <v>39</v>
      </c>
      <c r="E1316" s="34" t="s">
        <v>727</v>
      </c>
      <c r="F1316" s="34"/>
      <c r="G1316" s="184">
        <f t="shared" si="892"/>
        <v>14069300</v>
      </c>
      <c r="H1316" s="163">
        <f t="shared" si="892"/>
        <v>0</v>
      </c>
      <c r="I1316" s="164">
        <f t="shared" si="892"/>
        <v>0</v>
      </c>
      <c r="J1316" s="164">
        <f t="shared" si="892"/>
        <v>0</v>
      </c>
      <c r="K1316" s="163">
        <f t="shared" si="892"/>
        <v>14069300</v>
      </c>
      <c r="L1316" s="163">
        <f t="shared" si="892"/>
        <v>0</v>
      </c>
    </row>
    <row r="1317" spans="1:12" ht="25.5" x14ac:dyDescent="0.25">
      <c r="A1317" s="374" t="s">
        <v>16</v>
      </c>
      <c r="B1317" s="34" t="s">
        <v>4</v>
      </c>
      <c r="C1317" s="34" t="s">
        <v>45</v>
      </c>
      <c r="D1317" s="34" t="s">
        <v>39</v>
      </c>
      <c r="E1317" s="34" t="s">
        <v>727</v>
      </c>
      <c r="F1317" s="34" t="s">
        <v>15</v>
      </c>
      <c r="G1317" s="184">
        <v>14069300</v>
      </c>
      <c r="H1317" s="163"/>
      <c r="I1317" s="164">
        <v>0</v>
      </c>
      <c r="J1317" s="164"/>
      <c r="K1317" s="163">
        <f t="shared" si="881"/>
        <v>14069300</v>
      </c>
      <c r="L1317" s="163">
        <f t="shared" si="882"/>
        <v>0</v>
      </c>
    </row>
    <row r="1318" spans="1:12" x14ac:dyDescent="0.25">
      <c r="A1318" s="374" t="s">
        <v>9</v>
      </c>
      <c r="B1318" s="34" t="s">
        <v>4</v>
      </c>
      <c r="C1318" s="34" t="s">
        <v>3</v>
      </c>
      <c r="D1318" s="34"/>
      <c r="E1318" s="34"/>
      <c r="F1318" s="34"/>
      <c r="G1318" s="184">
        <f>G1319</f>
        <v>7392000</v>
      </c>
      <c r="H1318" s="163">
        <f>H1319</f>
        <v>7392000</v>
      </c>
      <c r="I1318" s="164">
        <f t="shared" ref="I1318:L1318" si="893">I1319</f>
        <v>0</v>
      </c>
      <c r="J1318" s="164">
        <f t="shared" si="893"/>
        <v>0</v>
      </c>
      <c r="K1318" s="163">
        <f t="shared" si="893"/>
        <v>7392000</v>
      </c>
      <c r="L1318" s="163">
        <f t="shared" si="893"/>
        <v>7392000</v>
      </c>
    </row>
    <row r="1319" spans="1:12" x14ac:dyDescent="0.25">
      <c r="A1319" s="374" t="s">
        <v>8</v>
      </c>
      <c r="B1319" s="34" t="s">
        <v>4</v>
      </c>
      <c r="C1319" s="34" t="s">
        <v>3</v>
      </c>
      <c r="D1319" s="34" t="s">
        <v>2</v>
      </c>
      <c r="E1319" s="34"/>
      <c r="F1319" s="34"/>
      <c r="G1319" s="184">
        <f t="shared" ref="G1319:L1320" si="894">G1320</f>
        <v>7392000</v>
      </c>
      <c r="H1319" s="163">
        <f t="shared" si="894"/>
        <v>7392000</v>
      </c>
      <c r="I1319" s="164">
        <f t="shared" si="894"/>
        <v>0</v>
      </c>
      <c r="J1319" s="164">
        <f t="shared" si="894"/>
        <v>0</v>
      </c>
      <c r="K1319" s="163">
        <f t="shared" si="894"/>
        <v>7392000</v>
      </c>
      <c r="L1319" s="163">
        <f t="shared" si="894"/>
        <v>7392000</v>
      </c>
    </row>
    <row r="1320" spans="1:12" x14ac:dyDescent="0.25">
      <c r="A1320" s="98" t="s">
        <v>7</v>
      </c>
      <c r="B1320" s="34" t="s">
        <v>4</v>
      </c>
      <c r="C1320" s="34" t="s">
        <v>3</v>
      </c>
      <c r="D1320" s="34" t="s">
        <v>2</v>
      </c>
      <c r="E1320" s="34" t="s">
        <v>320</v>
      </c>
      <c r="F1320" s="34"/>
      <c r="G1320" s="184">
        <f t="shared" si="894"/>
        <v>7392000</v>
      </c>
      <c r="H1320" s="163">
        <f t="shared" si="894"/>
        <v>7392000</v>
      </c>
      <c r="I1320" s="164">
        <f t="shared" si="894"/>
        <v>0</v>
      </c>
      <c r="J1320" s="164">
        <f t="shared" si="894"/>
        <v>0</v>
      </c>
      <c r="K1320" s="163">
        <f t="shared" si="894"/>
        <v>7392000</v>
      </c>
      <c r="L1320" s="163">
        <f t="shared" si="894"/>
        <v>7392000</v>
      </c>
    </row>
    <row r="1321" spans="1:12" ht="25.5" x14ac:dyDescent="0.25">
      <c r="A1321" s="98" t="s">
        <v>6</v>
      </c>
      <c r="B1321" s="34" t="s">
        <v>4</v>
      </c>
      <c r="C1321" s="34" t="s">
        <v>3</v>
      </c>
      <c r="D1321" s="34" t="s">
        <v>2</v>
      </c>
      <c r="E1321" s="34" t="s">
        <v>321</v>
      </c>
      <c r="F1321" s="34"/>
      <c r="G1321" s="184">
        <f t="shared" ref="G1321:L1321" si="895">G1322+G1325</f>
        <v>7392000</v>
      </c>
      <c r="H1321" s="163">
        <f t="shared" si="895"/>
        <v>7392000</v>
      </c>
      <c r="I1321" s="164">
        <f t="shared" si="895"/>
        <v>0</v>
      </c>
      <c r="J1321" s="164">
        <f t="shared" si="895"/>
        <v>0</v>
      </c>
      <c r="K1321" s="163">
        <f t="shared" si="895"/>
        <v>7392000</v>
      </c>
      <c r="L1321" s="163">
        <f t="shared" si="895"/>
        <v>7392000</v>
      </c>
    </row>
    <row r="1322" spans="1:12" ht="63.75" x14ac:dyDescent="0.25">
      <c r="A1322" s="374" t="s">
        <v>1165</v>
      </c>
      <c r="B1322" s="34" t="s">
        <v>4</v>
      </c>
      <c r="C1322" s="34" t="s">
        <v>3</v>
      </c>
      <c r="D1322" s="34" t="s">
        <v>2</v>
      </c>
      <c r="E1322" s="34" t="s">
        <v>1164</v>
      </c>
      <c r="F1322" s="34"/>
      <c r="G1322" s="184">
        <f>SUM(G1323:G1324)</f>
        <v>7392000</v>
      </c>
      <c r="H1322" s="163">
        <f t="shared" ref="H1322:L1322" si="896">SUM(H1323:H1324)</f>
        <v>7392000</v>
      </c>
      <c r="I1322" s="164">
        <f t="shared" si="896"/>
        <v>0</v>
      </c>
      <c r="J1322" s="164">
        <f t="shared" si="896"/>
        <v>0</v>
      </c>
      <c r="K1322" s="163">
        <f t="shared" si="896"/>
        <v>7392000</v>
      </c>
      <c r="L1322" s="163">
        <f t="shared" si="896"/>
        <v>7392000</v>
      </c>
    </row>
    <row r="1323" spans="1:12" x14ac:dyDescent="0.25">
      <c r="A1323" s="374" t="s">
        <v>5</v>
      </c>
      <c r="B1323" s="34" t="s">
        <v>4</v>
      </c>
      <c r="C1323" s="34" t="s">
        <v>3</v>
      </c>
      <c r="D1323" s="34" t="s">
        <v>2</v>
      </c>
      <c r="E1323" s="34" t="s">
        <v>1164</v>
      </c>
      <c r="F1323" s="34" t="s">
        <v>1</v>
      </c>
      <c r="G1323" s="184"/>
      <c r="H1323" s="163"/>
      <c r="I1323" s="164"/>
      <c r="J1323" s="164"/>
      <c r="K1323" s="163">
        <f t="shared" si="881"/>
        <v>0</v>
      </c>
      <c r="L1323" s="163">
        <f t="shared" si="882"/>
        <v>0</v>
      </c>
    </row>
    <row r="1324" spans="1:12" ht="25.5" x14ac:dyDescent="0.25">
      <c r="A1324" s="374" t="s">
        <v>50</v>
      </c>
      <c r="B1324" s="34" t="s">
        <v>4</v>
      </c>
      <c r="C1324" s="34" t="s">
        <v>3</v>
      </c>
      <c r="D1324" s="34" t="s">
        <v>2</v>
      </c>
      <c r="E1324" s="34" t="s">
        <v>1164</v>
      </c>
      <c r="F1324" s="34" t="s">
        <v>773</v>
      </c>
      <c r="G1324" s="184">
        <v>7392000</v>
      </c>
      <c r="H1324" s="184">
        <v>7392000</v>
      </c>
      <c r="I1324" s="184"/>
      <c r="J1324" s="184"/>
      <c r="K1324" s="163">
        <f t="shared" ref="K1324" si="897">G1324+I1324</f>
        <v>7392000</v>
      </c>
      <c r="L1324" s="163">
        <f t="shared" ref="L1324" si="898">H1324+J1324</f>
        <v>7392000</v>
      </c>
    </row>
    <row r="1325" spans="1:12" ht="51" x14ac:dyDescent="0.25">
      <c r="A1325" s="374" t="s">
        <v>954</v>
      </c>
      <c r="B1325" s="34" t="s">
        <v>4</v>
      </c>
      <c r="C1325" s="34" t="s">
        <v>3</v>
      </c>
      <c r="D1325" s="34" t="s">
        <v>2</v>
      </c>
      <c r="E1325" s="34" t="s">
        <v>781</v>
      </c>
      <c r="F1325" s="34"/>
      <c r="G1325" s="184">
        <f>SUM(G1326:G1327)</f>
        <v>0</v>
      </c>
      <c r="H1325" s="163">
        <f t="shared" ref="H1325:L1325" si="899">SUM(H1326:H1327)</f>
        <v>0</v>
      </c>
      <c r="I1325" s="164">
        <f t="shared" si="899"/>
        <v>0</v>
      </c>
      <c r="J1325" s="164">
        <f t="shared" si="899"/>
        <v>0</v>
      </c>
      <c r="K1325" s="163">
        <f t="shared" si="899"/>
        <v>0</v>
      </c>
      <c r="L1325" s="163">
        <f t="shared" si="899"/>
        <v>0</v>
      </c>
    </row>
    <row r="1326" spans="1:12" x14ac:dyDescent="0.25">
      <c r="A1326" s="374" t="s">
        <v>5</v>
      </c>
      <c r="B1326" s="34" t="s">
        <v>4</v>
      </c>
      <c r="C1326" s="34" t="s">
        <v>3</v>
      </c>
      <c r="D1326" s="34" t="s">
        <v>2</v>
      </c>
      <c r="E1326" s="34" t="s">
        <v>781</v>
      </c>
      <c r="F1326" s="34" t="s">
        <v>1</v>
      </c>
      <c r="G1326" s="184"/>
      <c r="H1326" s="163"/>
      <c r="I1326" s="164"/>
      <c r="J1326" s="164"/>
      <c r="K1326" s="163">
        <f t="shared" si="881"/>
        <v>0</v>
      </c>
      <c r="L1326" s="163">
        <f t="shared" si="882"/>
        <v>0</v>
      </c>
    </row>
    <row r="1327" spans="1:12" ht="25.5" x14ac:dyDescent="0.25">
      <c r="A1327" s="374" t="s">
        <v>50</v>
      </c>
      <c r="B1327" s="34" t="s">
        <v>4</v>
      </c>
      <c r="C1327" s="34" t="s">
        <v>3</v>
      </c>
      <c r="D1327" s="34" t="s">
        <v>2</v>
      </c>
      <c r="E1327" s="34" t="s">
        <v>781</v>
      </c>
      <c r="F1327" s="34" t="s">
        <v>773</v>
      </c>
      <c r="G1327" s="184"/>
      <c r="H1327" s="163"/>
      <c r="I1327" s="184"/>
      <c r="J1327" s="184"/>
      <c r="K1327" s="163">
        <f t="shared" ref="K1327" si="900">G1327+I1327</f>
        <v>0</v>
      </c>
      <c r="L1327" s="163">
        <f t="shared" ref="L1327" si="901">H1327+J1327</f>
        <v>0</v>
      </c>
    </row>
    <row r="1328" spans="1:12" ht="19.5" customHeight="1" x14ac:dyDescent="0.25">
      <c r="A1328" s="451" t="s">
        <v>0</v>
      </c>
      <c r="B1328" s="451"/>
      <c r="C1328" s="451"/>
      <c r="D1328" s="451"/>
      <c r="E1328" s="451"/>
      <c r="F1328" s="451"/>
      <c r="G1328" s="184">
        <f t="shared" ref="G1328:L1328" si="902">G11+G365+G432+G660+G826+G1111+G1172+G1221</f>
        <v>2779304004.2400002</v>
      </c>
      <c r="H1328" s="163">
        <f t="shared" si="902"/>
        <v>1092480282.8600001</v>
      </c>
      <c r="I1328" s="164">
        <f t="shared" si="902"/>
        <v>871904.02</v>
      </c>
      <c r="J1328" s="164">
        <f t="shared" si="902"/>
        <v>0</v>
      </c>
      <c r="K1328" s="163">
        <f t="shared" si="902"/>
        <v>2780175908.2600002</v>
      </c>
      <c r="L1328" s="163">
        <f t="shared" si="902"/>
        <v>1092480282.8600001</v>
      </c>
    </row>
    <row r="1329" spans="1:12" x14ac:dyDescent="0.25">
      <c r="A1329" s="103"/>
      <c r="B1329" s="104"/>
      <c r="C1329" s="104"/>
      <c r="D1329" s="104"/>
      <c r="E1329" s="104"/>
      <c r="F1329" s="104"/>
      <c r="K1329" s="105"/>
    </row>
    <row r="1330" spans="1:12" x14ac:dyDescent="0.2">
      <c r="A1330" s="92"/>
      <c r="B1330" s="104"/>
      <c r="C1330" s="104"/>
      <c r="D1330" s="104"/>
      <c r="E1330" s="104"/>
      <c r="F1330" s="104"/>
      <c r="G1330" s="168"/>
      <c r="H1330" s="168"/>
      <c r="I1330" s="269"/>
      <c r="J1330" s="269">
        <f>I1328-J1328</f>
        <v>871904.02</v>
      </c>
      <c r="K1330" s="169"/>
      <c r="L1330" s="169"/>
    </row>
    <row r="1331" spans="1:12" x14ac:dyDescent="0.25">
      <c r="A1331" s="106"/>
      <c r="B1331" s="104"/>
      <c r="C1331" s="104"/>
      <c r="D1331" s="104"/>
      <c r="E1331" s="104"/>
      <c r="F1331" s="104"/>
      <c r="G1331" s="168"/>
      <c r="H1331" s="168"/>
      <c r="I1331" s="269"/>
      <c r="J1331" s="269"/>
      <c r="K1331" s="170"/>
      <c r="L1331" s="170"/>
    </row>
    <row r="1332" spans="1:12" x14ac:dyDescent="0.25">
      <c r="A1332" s="103"/>
      <c r="B1332" s="104"/>
      <c r="C1332" s="104"/>
      <c r="D1332" s="104"/>
      <c r="E1332" s="104"/>
      <c r="F1332" s="104"/>
      <c r="G1332" s="171">
        <v>2779304004.2399998</v>
      </c>
      <c r="H1332" s="168">
        <v>1092480282.8599999</v>
      </c>
      <c r="I1332" s="269"/>
      <c r="J1332" s="269"/>
      <c r="K1332" s="172"/>
      <c r="L1332" s="172"/>
    </row>
    <row r="1333" spans="1:12" x14ac:dyDescent="0.25">
      <c r="A1333" s="103"/>
      <c r="B1333" s="104"/>
      <c r="C1333" s="104"/>
      <c r="D1333" s="104"/>
      <c r="E1333" s="104"/>
      <c r="F1333" s="104"/>
      <c r="G1333" s="171">
        <f>G1328-G1332</f>
        <v>0</v>
      </c>
      <c r="H1333" s="171">
        <f>H1328-H1332</f>
        <v>0</v>
      </c>
      <c r="I1333" s="269"/>
      <c r="J1333" s="269"/>
      <c r="K1333" s="171"/>
      <c r="L1333" s="171"/>
    </row>
    <row r="1334" spans="1:12" x14ac:dyDescent="0.25">
      <c r="A1334" s="103"/>
      <c r="B1334" s="104"/>
      <c r="C1334" s="104"/>
      <c r="D1334" s="104"/>
      <c r="E1334" s="104"/>
      <c r="F1334" s="104"/>
      <c r="G1334" s="171"/>
      <c r="H1334" s="168"/>
    </row>
    <row r="1335" spans="1:12" x14ac:dyDescent="0.25">
      <c r="A1335" s="103"/>
      <c r="B1335" s="104"/>
      <c r="C1335" s="104"/>
      <c r="D1335" s="104"/>
      <c r="E1335" s="104"/>
      <c r="F1335" s="104"/>
      <c r="G1335" s="171"/>
      <c r="H1335" s="168"/>
    </row>
    <row r="1336" spans="1:12" x14ac:dyDescent="0.25">
      <c r="A1336" s="103"/>
      <c r="B1336" s="104"/>
      <c r="C1336" s="104"/>
      <c r="D1336" s="104"/>
      <c r="E1336" s="104"/>
      <c r="F1336" s="104"/>
      <c r="G1336" s="171"/>
      <c r="H1336" s="168"/>
    </row>
    <row r="1337" spans="1:12" x14ac:dyDescent="0.25">
      <c r="A1337" s="103"/>
      <c r="B1337" s="104"/>
      <c r="C1337" s="104"/>
      <c r="D1337" s="104"/>
      <c r="E1337" s="104"/>
      <c r="F1337" s="104"/>
      <c r="G1337" s="171"/>
      <c r="H1337" s="168"/>
    </row>
    <row r="1338" spans="1:12" x14ac:dyDescent="0.25">
      <c r="A1338" s="103"/>
      <c r="B1338" s="104"/>
      <c r="C1338" s="104"/>
      <c r="D1338" s="104"/>
      <c r="E1338" s="104"/>
      <c r="F1338" s="104"/>
      <c r="G1338" s="171"/>
      <c r="H1338" s="168"/>
    </row>
    <row r="1339" spans="1:12" x14ac:dyDescent="0.25">
      <c r="A1339" s="103"/>
      <c r="B1339" s="104"/>
      <c r="C1339" s="104"/>
      <c r="D1339" s="104"/>
      <c r="E1339" s="104"/>
      <c r="F1339" s="104"/>
      <c r="G1339" s="171"/>
      <c r="H1339" s="168"/>
    </row>
    <row r="1340" spans="1:12" x14ac:dyDescent="0.25">
      <c r="A1340" s="103"/>
      <c r="B1340" s="104"/>
      <c r="C1340" s="104"/>
      <c r="D1340" s="104"/>
      <c r="E1340" s="104"/>
      <c r="F1340" s="104"/>
      <c r="G1340" s="171"/>
      <c r="H1340" s="168"/>
    </row>
    <row r="1341" spans="1:12" x14ac:dyDescent="0.25">
      <c r="A1341" s="103"/>
      <c r="B1341" s="104"/>
      <c r="C1341" s="104"/>
      <c r="D1341" s="104"/>
      <c r="E1341" s="104"/>
      <c r="F1341" s="104"/>
      <c r="G1341" s="171"/>
      <c r="H1341" s="168"/>
    </row>
    <row r="1342" spans="1:12" x14ac:dyDescent="0.25">
      <c r="A1342" s="103"/>
      <c r="B1342" s="104"/>
      <c r="C1342" s="104"/>
      <c r="D1342" s="104"/>
      <c r="E1342" s="104"/>
      <c r="F1342" s="104"/>
      <c r="G1342" s="171"/>
      <c r="H1342" s="168"/>
    </row>
    <row r="1343" spans="1:12" x14ac:dyDescent="0.25">
      <c r="A1343" s="103"/>
      <c r="B1343" s="104"/>
      <c r="C1343" s="104"/>
      <c r="D1343" s="104"/>
      <c r="E1343" s="104"/>
      <c r="F1343" s="104"/>
      <c r="G1343" s="171"/>
      <c r="H1343" s="168"/>
    </row>
    <row r="1344" spans="1:12" x14ac:dyDescent="0.25">
      <c r="A1344" s="103"/>
      <c r="B1344" s="104"/>
      <c r="C1344" s="104"/>
      <c r="D1344" s="104"/>
      <c r="E1344" s="104"/>
      <c r="F1344" s="104"/>
      <c r="G1344" s="171"/>
      <c r="H1344" s="168"/>
    </row>
    <row r="1345" spans="1:12" x14ac:dyDescent="0.25">
      <c r="A1345" s="103"/>
      <c r="B1345" s="104"/>
      <c r="C1345" s="104"/>
      <c r="D1345" s="104"/>
      <c r="E1345" s="104"/>
      <c r="F1345" s="104"/>
      <c r="G1345" s="171"/>
      <c r="H1345" s="168"/>
    </row>
    <row r="1346" spans="1:12" x14ac:dyDescent="0.25">
      <c r="A1346" s="103"/>
      <c r="B1346" s="104"/>
      <c r="C1346" s="104"/>
      <c r="D1346" s="104"/>
      <c r="E1346" s="104"/>
      <c r="F1346" s="104"/>
      <c r="G1346" s="171"/>
      <c r="H1346" s="168"/>
    </row>
    <row r="1347" spans="1:12" x14ac:dyDescent="0.25">
      <c r="A1347" s="103"/>
      <c r="B1347" s="104"/>
      <c r="C1347" s="104"/>
      <c r="D1347" s="104"/>
      <c r="E1347" s="104"/>
      <c r="F1347" s="104"/>
      <c r="G1347" s="171"/>
      <c r="H1347" s="168"/>
      <c r="I1347" s="270"/>
      <c r="J1347" s="270"/>
      <c r="K1347" s="173"/>
      <c r="L1347" s="173"/>
    </row>
    <row r="1348" spans="1:12" x14ac:dyDescent="0.25">
      <c r="A1348" s="103"/>
      <c r="B1348" s="104"/>
      <c r="C1348" s="104"/>
      <c r="D1348" s="104"/>
      <c r="E1348" s="104"/>
      <c r="F1348" s="104"/>
      <c r="G1348" s="171"/>
      <c r="H1348" s="168"/>
      <c r="I1348" s="270"/>
      <c r="J1348" s="270"/>
      <c r="K1348" s="173"/>
      <c r="L1348" s="173"/>
    </row>
    <row r="1349" spans="1:12" x14ac:dyDescent="0.25">
      <c r="A1349" s="103"/>
      <c r="B1349" s="104"/>
      <c r="C1349" s="104"/>
      <c r="D1349" s="104"/>
      <c r="E1349" s="104"/>
      <c r="F1349" s="104"/>
      <c r="G1349" s="171"/>
      <c r="H1349" s="168"/>
      <c r="I1349" s="270"/>
      <c r="J1349" s="270"/>
      <c r="K1349" s="173"/>
      <c r="L1349" s="173"/>
    </row>
    <row r="1350" spans="1:12" x14ac:dyDescent="0.25">
      <c r="A1350" s="103"/>
      <c r="B1350" s="104"/>
      <c r="C1350" s="104"/>
      <c r="D1350" s="104"/>
      <c r="E1350" s="104"/>
      <c r="F1350" s="104"/>
      <c r="G1350" s="171"/>
      <c r="H1350" s="168"/>
      <c r="I1350" s="270"/>
      <c r="J1350" s="270"/>
      <c r="K1350" s="173"/>
      <c r="L1350" s="173"/>
    </row>
    <row r="1351" spans="1:12" x14ac:dyDescent="0.25">
      <c r="A1351" s="103"/>
      <c r="B1351" s="104"/>
      <c r="C1351" s="104"/>
      <c r="D1351" s="104"/>
      <c r="E1351" s="104"/>
      <c r="F1351" s="104"/>
      <c r="G1351" s="171"/>
      <c r="H1351" s="168"/>
      <c r="I1351" s="270"/>
      <c r="J1351" s="270"/>
      <c r="K1351" s="173"/>
      <c r="L1351" s="173"/>
    </row>
    <row r="1352" spans="1:12" x14ac:dyDescent="0.25">
      <c r="A1352" s="103"/>
      <c r="B1352" s="104"/>
      <c r="C1352" s="104"/>
      <c r="D1352" s="104"/>
      <c r="E1352" s="104"/>
      <c r="F1352" s="104"/>
      <c r="G1352" s="171"/>
      <c r="H1352" s="168"/>
      <c r="I1352" s="270"/>
      <c r="J1352" s="270"/>
      <c r="K1352" s="173"/>
      <c r="L1352" s="173"/>
    </row>
    <row r="1353" spans="1:12" x14ac:dyDescent="0.25">
      <c r="A1353" s="103"/>
      <c r="B1353" s="104"/>
      <c r="C1353" s="104"/>
      <c r="D1353" s="104"/>
      <c r="E1353" s="104"/>
      <c r="F1353" s="104"/>
      <c r="G1353" s="171"/>
      <c r="H1353" s="168"/>
      <c r="I1353" s="270"/>
      <c r="J1353" s="270"/>
      <c r="K1353" s="173"/>
      <c r="L1353" s="173"/>
    </row>
    <row r="1354" spans="1:12" x14ac:dyDescent="0.25">
      <c r="A1354" s="103"/>
      <c r="B1354" s="104"/>
      <c r="C1354" s="104"/>
      <c r="D1354" s="104"/>
      <c r="E1354" s="104"/>
      <c r="F1354" s="104"/>
      <c r="G1354" s="171"/>
      <c r="H1354" s="168"/>
      <c r="I1354" s="270"/>
      <c r="J1354" s="270"/>
      <c r="K1354" s="173"/>
      <c r="L1354" s="173"/>
    </row>
    <row r="1355" spans="1:12" x14ac:dyDescent="0.25">
      <c r="A1355" s="103"/>
      <c r="B1355" s="104"/>
      <c r="C1355" s="104"/>
      <c r="D1355" s="104"/>
      <c r="E1355" s="104"/>
      <c r="F1355" s="104"/>
      <c r="G1355" s="171"/>
      <c r="H1355" s="168"/>
      <c r="I1355" s="270"/>
      <c r="J1355" s="270"/>
      <c r="K1355" s="173"/>
      <c r="L1355" s="173"/>
    </row>
    <row r="1356" spans="1:12" x14ac:dyDescent="0.25">
      <c r="A1356" s="103"/>
      <c r="B1356" s="104"/>
      <c r="C1356" s="104"/>
      <c r="D1356" s="104"/>
      <c r="E1356" s="104"/>
      <c r="F1356" s="104"/>
      <c r="G1356" s="171"/>
      <c r="H1356" s="168"/>
      <c r="I1356" s="270"/>
      <c r="J1356" s="270"/>
      <c r="K1356" s="173"/>
      <c r="L1356" s="173"/>
    </row>
    <row r="1357" spans="1:12" x14ac:dyDescent="0.25">
      <c r="A1357" s="103"/>
      <c r="B1357" s="104"/>
      <c r="C1357" s="104"/>
      <c r="D1357" s="104"/>
      <c r="E1357" s="104"/>
      <c r="F1357" s="104"/>
      <c r="G1357" s="171"/>
      <c r="H1357" s="168"/>
      <c r="I1357" s="270"/>
      <c r="J1357" s="270"/>
      <c r="K1357" s="173"/>
      <c r="L1357" s="173"/>
    </row>
    <row r="1358" spans="1:12" x14ac:dyDescent="0.25">
      <c r="A1358" s="103"/>
      <c r="B1358" s="104"/>
      <c r="C1358" s="104"/>
      <c r="D1358" s="104"/>
      <c r="E1358" s="104"/>
      <c r="F1358" s="104"/>
      <c r="G1358" s="171"/>
      <c r="H1358" s="168"/>
      <c r="I1358" s="270"/>
      <c r="J1358" s="270"/>
      <c r="K1358" s="173"/>
      <c r="L1358" s="173"/>
    </row>
    <row r="1359" spans="1:12" x14ac:dyDescent="0.25">
      <c r="A1359" s="103"/>
      <c r="B1359" s="104"/>
      <c r="C1359" s="104"/>
      <c r="D1359" s="104"/>
      <c r="E1359" s="104"/>
      <c r="F1359" s="104"/>
      <c r="G1359" s="171"/>
      <c r="H1359" s="168"/>
      <c r="I1359" s="270"/>
      <c r="J1359" s="270"/>
      <c r="K1359" s="173"/>
      <c r="L1359" s="173"/>
    </row>
    <row r="1360" spans="1:12" x14ac:dyDescent="0.25">
      <c r="A1360" s="103"/>
      <c r="B1360" s="104"/>
      <c r="C1360" s="104"/>
      <c r="D1360" s="104"/>
      <c r="E1360" s="104"/>
      <c r="F1360" s="104"/>
      <c r="G1360" s="171"/>
      <c r="H1360" s="168"/>
      <c r="I1360" s="270"/>
      <c r="J1360" s="270"/>
      <c r="K1360" s="173"/>
      <c r="L1360" s="173"/>
    </row>
    <row r="1361" spans="1:12" x14ac:dyDescent="0.25">
      <c r="A1361" s="103"/>
      <c r="B1361" s="104"/>
      <c r="C1361" s="104"/>
      <c r="D1361" s="104"/>
      <c r="E1361" s="104"/>
      <c r="F1361" s="104"/>
      <c r="G1361" s="171"/>
      <c r="H1361" s="168"/>
      <c r="I1361" s="270"/>
      <c r="J1361" s="270"/>
      <c r="K1361" s="173"/>
      <c r="L1361" s="173"/>
    </row>
    <row r="1362" spans="1:12" x14ac:dyDescent="0.25">
      <c r="A1362" s="103"/>
      <c r="B1362" s="104"/>
      <c r="C1362" s="104"/>
      <c r="D1362" s="104"/>
      <c r="E1362" s="104"/>
      <c r="F1362" s="104"/>
      <c r="G1362" s="171"/>
      <c r="H1362" s="168"/>
      <c r="I1362" s="270"/>
      <c r="J1362" s="270"/>
      <c r="K1362" s="173"/>
      <c r="L1362" s="173"/>
    </row>
    <row r="1363" spans="1:12" x14ac:dyDescent="0.25">
      <c r="A1363" s="103"/>
      <c r="B1363" s="104"/>
      <c r="C1363" s="104"/>
      <c r="D1363" s="104"/>
      <c r="E1363" s="104"/>
      <c r="F1363" s="104"/>
      <c r="G1363" s="171"/>
      <c r="H1363" s="168"/>
      <c r="I1363" s="270"/>
      <c r="J1363" s="270"/>
      <c r="K1363" s="173"/>
      <c r="L1363" s="173"/>
    </row>
    <row r="1364" spans="1:12" x14ac:dyDescent="0.25">
      <c r="A1364" s="103"/>
      <c r="B1364" s="104"/>
      <c r="C1364" s="104"/>
      <c r="D1364" s="104"/>
      <c r="E1364" s="104"/>
      <c r="F1364" s="104"/>
      <c r="G1364" s="171"/>
      <c r="H1364" s="168"/>
      <c r="I1364" s="270"/>
      <c r="J1364" s="270"/>
      <c r="K1364" s="173"/>
      <c r="L1364" s="173"/>
    </row>
    <row r="1365" spans="1:12" x14ac:dyDescent="0.25">
      <c r="A1365" s="103"/>
      <c r="B1365" s="104"/>
      <c r="C1365" s="104"/>
      <c r="D1365" s="104"/>
      <c r="E1365" s="104"/>
      <c r="F1365" s="104"/>
      <c r="G1365" s="171"/>
      <c r="H1365" s="168"/>
      <c r="I1365" s="270"/>
      <c r="J1365" s="270"/>
      <c r="K1365" s="173"/>
      <c r="L1365" s="173"/>
    </row>
    <row r="1366" spans="1:12" x14ac:dyDescent="0.25">
      <c r="A1366" s="103"/>
      <c r="B1366" s="104"/>
      <c r="C1366" s="104"/>
      <c r="D1366" s="104"/>
      <c r="E1366" s="104"/>
      <c r="F1366" s="104"/>
      <c r="G1366" s="171"/>
      <c r="H1366" s="168"/>
      <c r="I1366" s="270"/>
      <c r="J1366" s="270"/>
      <c r="K1366" s="173"/>
      <c r="L1366" s="173"/>
    </row>
    <row r="1367" spans="1:12" x14ac:dyDescent="0.25">
      <c r="A1367" s="103"/>
      <c r="B1367" s="104"/>
      <c r="C1367" s="104"/>
      <c r="D1367" s="104"/>
      <c r="E1367" s="104"/>
      <c r="F1367" s="104"/>
      <c r="G1367" s="171"/>
      <c r="H1367" s="168"/>
      <c r="I1367" s="270"/>
      <c r="J1367" s="270"/>
      <c r="K1367" s="173"/>
      <c r="L1367" s="173"/>
    </row>
    <row r="1368" spans="1:12" x14ac:dyDescent="0.25">
      <c r="A1368" s="103"/>
      <c r="B1368" s="104"/>
      <c r="C1368" s="104"/>
      <c r="D1368" s="104"/>
      <c r="E1368" s="104"/>
      <c r="F1368" s="104"/>
      <c r="G1368" s="171"/>
      <c r="H1368" s="168"/>
      <c r="I1368" s="270"/>
      <c r="J1368" s="270"/>
      <c r="K1368" s="173"/>
      <c r="L1368" s="173"/>
    </row>
    <row r="1369" spans="1:12" x14ac:dyDescent="0.25">
      <c r="A1369" s="103"/>
      <c r="B1369" s="104"/>
      <c r="C1369" s="104"/>
      <c r="D1369" s="104"/>
      <c r="E1369" s="104"/>
      <c r="F1369" s="104"/>
      <c r="G1369" s="171"/>
      <c r="H1369" s="168"/>
      <c r="I1369" s="270"/>
      <c r="J1369" s="270"/>
      <c r="K1369" s="173"/>
      <c r="L1369" s="173"/>
    </row>
    <row r="1370" spans="1:12" x14ac:dyDescent="0.25">
      <c r="A1370" s="103"/>
      <c r="B1370" s="104"/>
      <c r="C1370" s="104"/>
      <c r="D1370" s="104"/>
      <c r="E1370" s="104"/>
      <c r="F1370" s="104"/>
      <c r="G1370" s="171"/>
      <c r="H1370" s="168"/>
      <c r="I1370" s="270"/>
      <c r="J1370" s="270"/>
      <c r="K1370" s="173"/>
      <c r="L1370" s="173"/>
    </row>
    <row r="1371" spans="1:12" x14ac:dyDescent="0.25">
      <c r="A1371" s="103"/>
      <c r="B1371" s="104"/>
      <c r="C1371" s="104"/>
      <c r="D1371" s="104"/>
      <c r="E1371" s="104"/>
      <c r="F1371" s="104"/>
      <c r="G1371" s="171"/>
      <c r="H1371" s="168"/>
      <c r="I1371" s="270"/>
      <c r="J1371" s="270"/>
      <c r="K1371" s="173"/>
      <c r="L1371" s="173"/>
    </row>
    <row r="1372" spans="1:12" x14ac:dyDescent="0.25">
      <c r="A1372" s="103"/>
      <c r="B1372" s="104"/>
      <c r="C1372" s="104"/>
      <c r="D1372" s="104"/>
      <c r="E1372" s="104"/>
      <c r="F1372" s="104"/>
      <c r="G1372" s="171"/>
      <c r="H1372" s="168"/>
      <c r="I1372" s="270"/>
      <c r="J1372" s="270"/>
      <c r="K1372" s="173"/>
      <c r="L1372" s="173"/>
    </row>
    <row r="1373" spans="1:12" x14ac:dyDescent="0.25">
      <c r="A1373" s="103"/>
      <c r="B1373" s="104"/>
      <c r="C1373" s="104"/>
      <c r="D1373" s="104"/>
      <c r="E1373" s="104"/>
      <c r="F1373" s="104"/>
      <c r="G1373" s="171"/>
      <c r="H1373" s="168"/>
      <c r="I1373" s="270"/>
      <c r="J1373" s="270"/>
      <c r="K1373" s="173"/>
      <c r="L1373" s="173"/>
    </row>
    <row r="1374" spans="1:12" x14ac:dyDescent="0.25">
      <c r="A1374" s="103"/>
      <c r="B1374" s="104"/>
      <c r="C1374" s="104"/>
      <c r="D1374" s="104"/>
      <c r="E1374" s="104"/>
      <c r="F1374" s="104"/>
      <c r="G1374" s="171"/>
      <c r="H1374" s="168"/>
      <c r="I1374" s="270"/>
      <c r="J1374" s="270"/>
      <c r="K1374" s="173"/>
      <c r="L1374" s="173"/>
    </row>
    <row r="1375" spans="1:12" x14ac:dyDescent="0.25">
      <c r="A1375" s="103"/>
      <c r="B1375" s="104"/>
      <c r="C1375" s="104"/>
      <c r="D1375" s="104"/>
      <c r="E1375" s="104"/>
      <c r="F1375" s="104"/>
      <c r="G1375" s="171"/>
      <c r="H1375" s="168"/>
      <c r="I1375" s="270"/>
      <c r="J1375" s="270"/>
      <c r="K1375" s="173"/>
      <c r="L1375" s="173"/>
    </row>
    <row r="1376" spans="1:12" x14ac:dyDescent="0.25">
      <c r="A1376" s="103"/>
      <c r="B1376" s="104"/>
      <c r="C1376" s="104"/>
      <c r="D1376" s="104"/>
      <c r="E1376" s="104"/>
      <c r="F1376" s="104"/>
      <c r="G1376" s="171"/>
      <c r="H1376" s="168"/>
      <c r="I1376" s="270"/>
      <c r="J1376" s="270"/>
      <c r="K1376" s="173"/>
      <c r="L1376" s="173"/>
    </row>
    <row r="1377" spans="1:12" x14ac:dyDescent="0.25">
      <c r="A1377" s="103"/>
      <c r="B1377" s="104"/>
      <c r="C1377" s="104"/>
      <c r="D1377" s="104"/>
      <c r="E1377" s="104"/>
      <c r="F1377" s="104"/>
      <c r="G1377" s="171"/>
      <c r="H1377" s="168"/>
      <c r="I1377" s="270"/>
      <c r="J1377" s="270"/>
      <c r="K1377" s="173"/>
      <c r="L1377" s="173"/>
    </row>
    <row r="1378" spans="1:12" x14ac:dyDescent="0.25">
      <c r="A1378" s="103"/>
      <c r="B1378" s="104"/>
      <c r="C1378" s="104"/>
      <c r="D1378" s="104"/>
      <c r="E1378" s="104"/>
      <c r="F1378" s="104"/>
      <c r="G1378" s="171"/>
      <c r="H1378" s="168"/>
      <c r="I1378" s="270"/>
      <c r="J1378" s="270"/>
      <c r="K1378" s="173"/>
      <c r="L1378" s="173"/>
    </row>
    <row r="1379" spans="1:12" x14ac:dyDescent="0.25">
      <c r="A1379" s="103"/>
      <c r="B1379" s="104"/>
      <c r="C1379" s="104"/>
      <c r="D1379" s="104"/>
      <c r="E1379" s="104"/>
      <c r="F1379" s="104"/>
      <c r="G1379" s="171"/>
      <c r="H1379" s="168"/>
      <c r="I1379" s="270"/>
      <c r="J1379" s="270"/>
      <c r="K1379" s="173"/>
      <c r="L1379" s="173"/>
    </row>
    <row r="1380" spans="1:12" x14ac:dyDescent="0.25">
      <c r="A1380" s="103"/>
      <c r="B1380" s="104"/>
      <c r="C1380" s="104"/>
      <c r="D1380" s="104"/>
      <c r="E1380" s="104"/>
      <c r="F1380" s="104"/>
      <c r="G1380" s="171"/>
      <c r="H1380" s="168"/>
      <c r="I1380" s="270"/>
      <c r="J1380" s="270"/>
      <c r="K1380" s="173"/>
      <c r="L1380" s="173"/>
    </row>
    <row r="1381" spans="1:12" x14ac:dyDescent="0.25">
      <c r="A1381" s="103"/>
      <c r="B1381" s="104"/>
      <c r="C1381" s="104"/>
      <c r="D1381" s="104"/>
      <c r="E1381" s="104"/>
      <c r="F1381" s="104"/>
      <c r="G1381" s="171"/>
      <c r="H1381" s="168"/>
      <c r="I1381" s="270"/>
      <c r="J1381" s="270"/>
      <c r="K1381" s="173"/>
      <c r="L1381" s="173"/>
    </row>
    <row r="1382" spans="1:12" x14ac:dyDescent="0.25">
      <c r="A1382" s="103"/>
      <c r="B1382" s="104"/>
      <c r="C1382" s="104"/>
      <c r="D1382" s="104"/>
      <c r="E1382" s="104"/>
      <c r="F1382" s="104"/>
      <c r="G1382" s="171"/>
      <c r="H1382" s="168"/>
      <c r="I1382" s="270"/>
      <c r="J1382" s="270"/>
      <c r="K1382" s="173"/>
      <c r="L1382" s="173"/>
    </row>
    <row r="1383" spans="1:12" x14ac:dyDescent="0.25">
      <c r="A1383" s="103"/>
      <c r="B1383" s="104"/>
      <c r="C1383" s="104"/>
      <c r="D1383" s="104"/>
      <c r="E1383" s="104"/>
      <c r="F1383" s="104"/>
      <c r="G1383" s="171"/>
      <c r="H1383" s="168"/>
      <c r="I1383" s="270"/>
      <c r="J1383" s="270"/>
      <c r="K1383" s="173"/>
      <c r="L1383" s="173"/>
    </row>
    <row r="1384" spans="1:12" x14ac:dyDescent="0.25">
      <c r="A1384" s="103"/>
      <c r="B1384" s="104"/>
      <c r="C1384" s="104"/>
      <c r="D1384" s="104"/>
      <c r="E1384" s="104"/>
      <c r="F1384" s="104"/>
      <c r="G1384" s="171"/>
      <c r="H1384" s="168"/>
      <c r="I1384" s="270"/>
      <c r="J1384" s="270"/>
      <c r="K1384" s="173"/>
      <c r="L1384" s="173"/>
    </row>
    <row r="1385" spans="1:12" x14ac:dyDescent="0.25">
      <c r="A1385" s="103"/>
      <c r="B1385" s="104"/>
      <c r="C1385" s="104"/>
      <c r="D1385" s="104"/>
      <c r="E1385" s="104"/>
      <c r="F1385" s="104"/>
      <c r="G1385" s="171"/>
      <c r="H1385" s="168"/>
      <c r="I1385" s="270"/>
      <c r="J1385" s="270"/>
      <c r="K1385" s="173"/>
      <c r="L1385" s="173"/>
    </row>
    <row r="1386" spans="1:12" x14ac:dyDescent="0.25">
      <c r="A1386" s="103"/>
      <c r="B1386" s="104"/>
      <c r="C1386" s="104"/>
      <c r="D1386" s="104"/>
      <c r="E1386" s="104"/>
      <c r="F1386" s="104"/>
      <c r="G1386" s="171"/>
      <c r="H1386" s="168"/>
      <c r="I1386" s="270"/>
      <c r="J1386" s="270"/>
      <c r="K1386" s="173"/>
      <c r="L1386" s="173"/>
    </row>
    <row r="1387" spans="1:12" x14ac:dyDescent="0.25">
      <c r="A1387" s="103"/>
      <c r="B1387" s="104"/>
      <c r="C1387" s="104"/>
      <c r="D1387" s="104"/>
      <c r="E1387" s="104"/>
      <c r="F1387" s="104"/>
      <c r="G1387" s="171"/>
      <c r="H1387" s="168"/>
      <c r="I1387" s="270"/>
      <c r="J1387" s="270"/>
      <c r="K1387" s="173"/>
      <c r="L1387" s="173"/>
    </row>
    <row r="1388" spans="1:12" x14ac:dyDescent="0.25">
      <c r="A1388" s="103"/>
      <c r="B1388" s="104"/>
      <c r="C1388" s="104"/>
      <c r="D1388" s="104"/>
      <c r="E1388" s="104"/>
      <c r="F1388" s="104"/>
      <c r="G1388" s="171"/>
      <c r="H1388" s="168"/>
      <c r="I1388" s="270"/>
      <c r="J1388" s="270"/>
      <c r="K1388" s="173"/>
      <c r="L1388" s="173"/>
    </row>
    <row r="1389" spans="1:12" x14ac:dyDescent="0.25">
      <c r="A1389" s="103"/>
      <c r="B1389" s="104"/>
      <c r="C1389" s="104"/>
      <c r="D1389" s="104"/>
      <c r="E1389" s="104"/>
      <c r="F1389" s="104"/>
      <c r="G1389" s="171"/>
      <c r="H1389" s="168"/>
      <c r="I1389" s="270"/>
      <c r="J1389" s="270"/>
      <c r="K1389" s="173"/>
      <c r="L1389" s="173"/>
    </row>
    <row r="1390" spans="1:12" x14ac:dyDescent="0.25">
      <c r="A1390" s="103"/>
      <c r="B1390" s="104"/>
      <c r="C1390" s="104"/>
      <c r="D1390" s="104"/>
      <c r="E1390" s="104"/>
      <c r="F1390" s="104"/>
      <c r="G1390" s="171"/>
      <c r="H1390" s="168"/>
      <c r="I1390" s="270"/>
      <c r="J1390" s="270"/>
      <c r="K1390" s="173"/>
      <c r="L1390" s="173"/>
    </row>
    <row r="1391" spans="1:12" x14ac:dyDescent="0.25">
      <c r="A1391" s="103"/>
      <c r="B1391" s="104"/>
      <c r="C1391" s="104"/>
      <c r="D1391" s="104"/>
      <c r="E1391" s="104"/>
      <c r="F1391" s="104"/>
      <c r="G1391" s="171"/>
      <c r="H1391" s="168"/>
      <c r="I1391" s="270"/>
      <c r="J1391" s="270"/>
      <c r="K1391" s="173"/>
      <c r="L1391" s="173"/>
    </row>
    <row r="1392" spans="1:12" x14ac:dyDescent="0.25">
      <c r="A1392" s="103"/>
      <c r="B1392" s="104"/>
      <c r="C1392" s="104"/>
      <c r="D1392" s="104"/>
      <c r="E1392" s="104"/>
      <c r="F1392" s="104"/>
      <c r="G1392" s="171"/>
      <c r="H1392" s="168"/>
      <c r="I1392" s="270"/>
      <c r="J1392" s="270"/>
      <c r="K1392" s="173"/>
      <c r="L1392" s="173"/>
    </row>
    <row r="1393" spans="1:12" x14ac:dyDescent="0.25">
      <c r="A1393" s="103"/>
      <c r="B1393" s="104"/>
      <c r="C1393" s="104"/>
      <c r="D1393" s="104"/>
      <c r="E1393" s="104"/>
      <c r="F1393" s="104"/>
      <c r="G1393" s="171"/>
      <c r="H1393" s="168"/>
      <c r="I1393" s="270"/>
      <c r="J1393" s="270"/>
      <c r="K1393" s="173"/>
      <c r="L1393" s="173"/>
    </row>
    <row r="1394" spans="1:12" x14ac:dyDescent="0.25">
      <c r="A1394" s="103"/>
      <c r="B1394" s="104"/>
      <c r="C1394" s="104"/>
      <c r="D1394" s="104"/>
      <c r="E1394" s="104"/>
      <c r="F1394" s="104"/>
      <c r="G1394" s="171"/>
      <c r="H1394" s="168"/>
      <c r="I1394" s="270"/>
      <c r="J1394" s="270"/>
      <c r="K1394" s="173"/>
      <c r="L1394" s="173"/>
    </row>
    <row r="1395" spans="1:12" x14ac:dyDescent="0.25">
      <c r="A1395" s="103"/>
      <c r="B1395" s="104"/>
      <c r="C1395" s="104"/>
      <c r="D1395" s="104"/>
      <c r="E1395" s="104"/>
      <c r="F1395" s="104"/>
      <c r="G1395" s="171"/>
      <c r="H1395" s="168"/>
      <c r="I1395" s="270"/>
      <c r="J1395" s="270"/>
      <c r="K1395" s="173"/>
      <c r="L1395" s="173"/>
    </row>
    <row r="1396" spans="1:12" x14ac:dyDescent="0.25">
      <c r="A1396" s="103"/>
      <c r="B1396" s="104"/>
      <c r="C1396" s="104"/>
      <c r="D1396" s="104"/>
      <c r="E1396" s="104"/>
      <c r="F1396" s="104"/>
      <c r="G1396" s="171"/>
      <c r="H1396" s="168"/>
      <c r="I1396" s="270"/>
      <c r="J1396" s="270"/>
      <c r="K1396" s="173"/>
      <c r="L1396" s="173"/>
    </row>
    <row r="1397" spans="1:12" x14ac:dyDescent="0.25">
      <c r="A1397" s="103"/>
      <c r="B1397" s="104"/>
      <c r="C1397" s="104"/>
      <c r="D1397" s="104"/>
      <c r="E1397" s="104"/>
      <c r="F1397" s="104"/>
      <c r="G1397" s="171"/>
      <c r="H1397" s="168"/>
      <c r="I1397" s="270"/>
      <c r="J1397" s="270"/>
      <c r="K1397" s="173"/>
      <c r="L1397" s="173"/>
    </row>
    <row r="1398" spans="1:12" x14ac:dyDescent="0.25">
      <c r="A1398" s="103"/>
      <c r="B1398" s="104"/>
      <c r="C1398" s="104"/>
      <c r="D1398" s="104"/>
      <c r="E1398" s="104"/>
      <c r="F1398" s="104"/>
      <c r="G1398" s="171"/>
      <c r="H1398" s="168"/>
      <c r="I1398" s="270"/>
      <c r="J1398" s="270"/>
      <c r="K1398" s="173"/>
      <c r="L1398" s="173"/>
    </row>
    <row r="1399" spans="1:12" x14ac:dyDescent="0.25">
      <c r="A1399" s="103"/>
      <c r="B1399" s="104"/>
      <c r="C1399" s="104"/>
      <c r="D1399" s="104"/>
      <c r="E1399" s="104"/>
      <c r="F1399" s="104"/>
      <c r="G1399" s="171"/>
      <c r="H1399" s="168"/>
      <c r="I1399" s="270"/>
      <c r="J1399" s="270"/>
      <c r="K1399" s="173"/>
      <c r="L1399" s="173"/>
    </row>
    <row r="1400" spans="1:12" x14ac:dyDescent="0.25">
      <c r="A1400" s="103"/>
      <c r="B1400" s="104"/>
      <c r="C1400" s="104"/>
      <c r="D1400" s="104"/>
      <c r="E1400" s="104"/>
      <c r="F1400" s="104"/>
      <c r="G1400" s="171"/>
      <c r="H1400" s="168"/>
      <c r="I1400" s="270"/>
      <c r="J1400" s="270"/>
      <c r="K1400" s="173"/>
      <c r="L1400" s="173"/>
    </row>
    <row r="1401" spans="1:12" x14ac:dyDescent="0.25">
      <c r="A1401" s="103"/>
      <c r="B1401" s="104"/>
      <c r="C1401" s="104"/>
      <c r="D1401" s="104"/>
      <c r="E1401" s="104"/>
      <c r="F1401" s="104"/>
      <c r="G1401" s="171"/>
      <c r="H1401" s="168"/>
      <c r="I1401" s="270"/>
      <c r="J1401" s="270"/>
      <c r="K1401" s="173"/>
      <c r="L1401" s="173"/>
    </row>
    <row r="1402" spans="1:12" x14ac:dyDescent="0.25">
      <c r="A1402" s="103"/>
      <c r="B1402" s="104"/>
      <c r="C1402" s="104"/>
      <c r="D1402" s="104"/>
      <c r="E1402" s="104"/>
      <c r="F1402" s="104"/>
      <c r="G1402" s="171"/>
      <c r="H1402" s="168"/>
      <c r="I1402" s="270"/>
      <c r="J1402" s="270"/>
      <c r="K1402" s="173"/>
      <c r="L1402" s="173"/>
    </row>
    <row r="1403" spans="1:12" x14ac:dyDescent="0.25">
      <c r="A1403" s="103"/>
      <c r="B1403" s="104"/>
      <c r="C1403" s="104"/>
      <c r="D1403" s="104"/>
      <c r="E1403" s="104"/>
      <c r="F1403" s="104"/>
      <c r="G1403" s="171"/>
      <c r="H1403" s="168"/>
      <c r="I1403" s="270"/>
      <c r="J1403" s="270"/>
      <c r="K1403" s="173"/>
      <c r="L1403" s="173"/>
    </row>
    <row r="1404" spans="1:12" x14ac:dyDescent="0.25">
      <c r="A1404" s="103"/>
      <c r="B1404" s="104"/>
      <c r="C1404" s="104"/>
      <c r="D1404" s="104"/>
      <c r="E1404" s="104"/>
      <c r="F1404" s="104"/>
      <c r="G1404" s="171"/>
      <c r="H1404" s="168"/>
      <c r="I1404" s="270"/>
      <c r="J1404" s="270"/>
      <c r="K1404" s="173"/>
      <c r="L1404" s="173"/>
    </row>
    <row r="1405" spans="1:12" x14ac:dyDescent="0.25">
      <c r="A1405" s="103"/>
      <c r="B1405" s="104"/>
      <c r="C1405" s="104"/>
      <c r="D1405" s="104"/>
      <c r="E1405" s="104"/>
      <c r="F1405" s="104"/>
      <c r="G1405" s="171"/>
      <c r="H1405" s="168"/>
      <c r="I1405" s="270"/>
      <c r="J1405" s="270"/>
      <c r="K1405" s="173"/>
      <c r="L1405" s="173"/>
    </row>
    <row r="1406" spans="1:12" x14ac:dyDescent="0.25">
      <c r="A1406" s="103"/>
      <c r="B1406" s="104"/>
      <c r="C1406" s="104"/>
      <c r="D1406" s="104"/>
      <c r="E1406" s="104"/>
      <c r="F1406" s="104"/>
      <c r="G1406" s="171"/>
      <c r="H1406" s="168"/>
      <c r="I1406" s="270"/>
      <c r="J1406" s="270"/>
      <c r="K1406" s="173"/>
      <c r="L1406" s="173"/>
    </row>
    <row r="1407" spans="1:12" x14ac:dyDescent="0.25">
      <c r="A1407" s="103"/>
      <c r="B1407" s="104"/>
      <c r="C1407" s="104"/>
      <c r="D1407" s="104"/>
      <c r="E1407" s="104"/>
      <c r="F1407" s="104"/>
      <c r="G1407" s="171"/>
      <c r="H1407" s="168"/>
      <c r="I1407" s="270"/>
      <c r="J1407" s="270"/>
      <c r="K1407" s="173"/>
      <c r="L1407" s="173"/>
    </row>
    <row r="1408" spans="1:12" x14ac:dyDescent="0.25">
      <c r="A1408" s="103"/>
      <c r="B1408" s="104"/>
      <c r="C1408" s="104"/>
      <c r="D1408" s="104"/>
      <c r="E1408" s="104"/>
      <c r="F1408" s="104"/>
      <c r="G1408" s="171"/>
      <c r="H1408" s="168"/>
      <c r="I1408" s="270"/>
      <c r="J1408" s="270"/>
      <c r="K1408" s="173"/>
      <c r="L1408" s="173"/>
    </row>
    <row r="1409" spans="1:12" x14ac:dyDescent="0.25">
      <c r="A1409" s="103"/>
      <c r="B1409" s="104"/>
      <c r="C1409" s="104"/>
      <c r="D1409" s="104"/>
      <c r="E1409" s="104"/>
      <c r="F1409" s="104"/>
      <c r="G1409" s="171"/>
      <c r="H1409" s="168"/>
      <c r="I1409" s="270"/>
      <c r="J1409" s="270"/>
      <c r="K1409" s="173"/>
      <c r="L1409" s="173"/>
    </row>
    <row r="1410" spans="1:12" x14ac:dyDescent="0.25">
      <c r="A1410" s="103"/>
      <c r="B1410" s="104"/>
      <c r="C1410" s="104"/>
      <c r="D1410" s="104"/>
      <c r="E1410" s="104"/>
      <c r="F1410" s="104"/>
      <c r="G1410" s="171"/>
      <c r="H1410" s="168"/>
      <c r="I1410" s="270"/>
      <c r="J1410" s="270"/>
      <c r="K1410" s="173"/>
      <c r="L1410" s="173"/>
    </row>
    <row r="1411" spans="1:12" x14ac:dyDescent="0.25">
      <c r="A1411" s="103"/>
      <c r="B1411" s="104"/>
      <c r="C1411" s="104"/>
      <c r="D1411" s="104"/>
      <c r="E1411" s="104"/>
      <c r="F1411" s="104"/>
      <c r="G1411" s="171"/>
      <c r="H1411" s="168"/>
      <c r="I1411" s="270"/>
      <c r="J1411" s="270"/>
      <c r="K1411" s="173"/>
      <c r="L1411" s="173"/>
    </row>
    <row r="1412" spans="1:12" x14ac:dyDescent="0.25">
      <c r="A1412" s="103"/>
      <c r="B1412" s="104"/>
      <c r="C1412" s="104"/>
      <c r="D1412" s="104"/>
      <c r="E1412" s="104"/>
      <c r="F1412" s="104"/>
      <c r="G1412" s="171"/>
      <c r="H1412" s="168"/>
      <c r="I1412" s="270"/>
      <c r="J1412" s="270"/>
      <c r="K1412" s="173"/>
      <c r="L1412" s="173"/>
    </row>
    <row r="1413" spans="1:12" x14ac:dyDescent="0.25">
      <c r="A1413" s="103"/>
      <c r="B1413" s="104"/>
      <c r="C1413" s="104"/>
      <c r="D1413" s="104"/>
      <c r="E1413" s="104"/>
      <c r="F1413" s="104"/>
      <c r="G1413" s="171"/>
      <c r="H1413" s="168"/>
      <c r="I1413" s="270"/>
      <c r="J1413" s="270"/>
      <c r="K1413" s="173"/>
      <c r="L1413" s="173"/>
    </row>
    <row r="1414" spans="1:12" x14ac:dyDescent="0.25">
      <c r="A1414" s="103"/>
      <c r="B1414" s="104"/>
      <c r="C1414" s="104"/>
      <c r="D1414" s="104"/>
      <c r="E1414" s="104"/>
      <c r="F1414" s="104"/>
      <c r="G1414" s="171"/>
      <c r="H1414" s="168"/>
      <c r="I1414" s="270"/>
      <c r="J1414" s="270"/>
      <c r="K1414" s="173"/>
      <c r="L1414" s="173"/>
    </row>
    <row r="1415" spans="1:12" x14ac:dyDescent="0.25">
      <c r="A1415" s="103"/>
      <c r="B1415" s="104"/>
      <c r="C1415" s="104"/>
      <c r="D1415" s="104"/>
      <c r="E1415" s="104"/>
      <c r="F1415" s="104"/>
      <c r="G1415" s="171"/>
      <c r="H1415" s="168"/>
      <c r="I1415" s="270"/>
      <c r="J1415" s="270"/>
      <c r="K1415" s="173"/>
      <c r="L1415" s="173"/>
    </row>
    <row r="1416" spans="1:12" x14ac:dyDescent="0.25">
      <c r="A1416" s="103"/>
      <c r="B1416" s="104"/>
      <c r="C1416" s="104"/>
      <c r="D1416" s="104"/>
      <c r="E1416" s="104"/>
      <c r="F1416" s="104"/>
      <c r="G1416" s="171"/>
      <c r="H1416" s="168"/>
      <c r="I1416" s="270"/>
      <c r="J1416" s="270"/>
      <c r="K1416" s="173"/>
      <c r="L1416" s="173"/>
    </row>
    <row r="1417" spans="1:12" x14ac:dyDescent="0.25">
      <c r="A1417" s="103"/>
      <c r="B1417" s="104"/>
      <c r="C1417" s="104"/>
      <c r="D1417" s="104"/>
      <c r="E1417" s="104"/>
      <c r="F1417" s="104"/>
      <c r="G1417" s="171"/>
      <c r="H1417" s="168"/>
      <c r="I1417" s="270"/>
      <c r="J1417" s="270"/>
      <c r="K1417" s="173"/>
      <c r="L1417" s="173"/>
    </row>
    <row r="1418" spans="1:12" x14ac:dyDescent="0.25">
      <c r="A1418" s="103"/>
      <c r="B1418" s="104"/>
      <c r="C1418" s="104"/>
      <c r="D1418" s="104"/>
      <c r="E1418" s="104"/>
      <c r="F1418" s="104"/>
      <c r="G1418" s="171"/>
      <c r="H1418" s="168"/>
      <c r="I1418" s="270"/>
      <c r="J1418" s="270"/>
      <c r="K1418" s="173"/>
      <c r="L1418" s="173"/>
    </row>
    <row r="1419" spans="1:12" x14ac:dyDescent="0.25">
      <c r="A1419" s="103"/>
      <c r="B1419" s="104"/>
      <c r="C1419" s="104"/>
      <c r="D1419" s="104"/>
      <c r="E1419" s="104"/>
      <c r="F1419" s="104"/>
      <c r="G1419" s="171"/>
      <c r="H1419" s="168"/>
      <c r="I1419" s="270"/>
      <c r="J1419" s="270"/>
      <c r="K1419" s="173"/>
      <c r="L1419" s="173"/>
    </row>
    <row r="1420" spans="1:12" x14ac:dyDescent="0.25">
      <c r="A1420" s="103"/>
      <c r="B1420" s="104"/>
      <c r="C1420" s="104"/>
      <c r="D1420" s="104"/>
      <c r="E1420" s="104"/>
      <c r="F1420" s="104"/>
      <c r="G1420" s="171"/>
      <c r="H1420" s="168"/>
      <c r="I1420" s="270"/>
      <c r="J1420" s="270"/>
      <c r="K1420" s="173"/>
      <c r="L1420" s="173"/>
    </row>
    <row r="1421" spans="1:12" x14ac:dyDescent="0.25">
      <c r="A1421" s="103"/>
      <c r="B1421" s="104"/>
      <c r="C1421" s="104"/>
      <c r="D1421" s="104"/>
      <c r="E1421" s="104"/>
      <c r="F1421" s="104"/>
      <c r="G1421" s="171"/>
      <c r="H1421" s="168"/>
      <c r="I1421" s="270"/>
      <c r="J1421" s="270"/>
      <c r="K1421" s="173"/>
      <c r="L1421" s="173"/>
    </row>
    <row r="1422" spans="1:12" x14ac:dyDescent="0.25">
      <c r="A1422" s="103"/>
      <c r="B1422" s="104"/>
      <c r="C1422" s="104"/>
      <c r="D1422" s="104"/>
      <c r="E1422" s="104"/>
      <c r="F1422" s="104"/>
      <c r="G1422" s="171"/>
      <c r="H1422" s="168"/>
      <c r="I1422" s="270"/>
      <c r="J1422" s="270"/>
      <c r="K1422" s="173"/>
      <c r="L1422" s="173"/>
    </row>
    <row r="1423" spans="1:12" x14ac:dyDescent="0.25">
      <c r="A1423" s="103"/>
      <c r="B1423" s="104"/>
      <c r="C1423" s="104"/>
      <c r="D1423" s="104"/>
      <c r="E1423" s="104"/>
      <c r="F1423" s="104"/>
      <c r="G1423" s="171"/>
      <c r="H1423" s="168"/>
      <c r="I1423" s="270"/>
      <c r="J1423" s="270"/>
      <c r="K1423" s="173"/>
      <c r="L1423" s="173"/>
    </row>
    <row r="1424" spans="1:12" x14ac:dyDescent="0.25">
      <c r="A1424" s="103"/>
      <c r="B1424" s="104"/>
      <c r="C1424" s="104"/>
      <c r="D1424" s="104"/>
      <c r="E1424" s="104"/>
      <c r="F1424" s="104"/>
      <c r="G1424" s="171"/>
      <c r="H1424" s="168"/>
      <c r="I1424" s="270"/>
      <c r="J1424" s="270"/>
      <c r="K1424" s="173"/>
      <c r="L1424" s="173"/>
    </row>
    <row r="1425" spans="1:12" x14ac:dyDescent="0.25">
      <c r="A1425" s="103"/>
      <c r="B1425" s="104"/>
      <c r="C1425" s="104"/>
      <c r="D1425" s="104"/>
      <c r="E1425" s="104"/>
      <c r="F1425" s="104"/>
      <c r="G1425" s="171"/>
      <c r="H1425" s="168"/>
      <c r="I1425" s="270"/>
      <c r="J1425" s="270"/>
      <c r="K1425" s="173"/>
      <c r="L1425" s="173"/>
    </row>
    <row r="1426" spans="1:12" x14ac:dyDescent="0.25">
      <c r="A1426" s="103"/>
      <c r="B1426" s="104"/>
      <c r="C1426" s="104"/>
      <c r="D1426" s="104"/>
      <c r="E1426" s="104"/>
      <c r="F1426" s="104"/>
      <c r="G1426" s="171"/>
      <c r="H1426" s="168"/>
      <c r="I1426" s="270"/>
      <c r="J1426" s="270"/>
      <c r="K1426" s="173"/>
      <c r="L1426" s="173"/>
    </row>
    <row r="1427" spans="1:12" x14ac:dyDescent="0.25">
      <c r="A1427" s="103"/>
      <c r="B1427" s="104"/>
      <c r="C1427" s="104"/>
      <c r="D1427" s="104"/>
      <c r="E1427" s="104"/>
      <c r="F1427" s="104"/>
      <c r="G1427" s="171"/>
      <c r="H1427" s="168"/>
      <c r="I1427" s="270"/>
      <c r="J1427" s="270"/>
      <c r="K1427" s="173"/>
      <c r="L1427" s="173"/>
    </row>
    <row r="1428" spans="1:12" x14ac:dyDescent="0.25">
      <c r="A1428" s="103"/>
      <c r="B1428" s="104"/>
      <c r="C1428" s="104"/>
      <c r="D1428" s="104"/>
      <c r="E1428" s="104"/>
      <c r="F1428" s="104"/>
      <c r="G1428" s="171"/>
      <c r="H1428" s="168"/>
      <c r="I1428" s="270"/>
      <c r="J1428" s="270"/>
      <c r="K1428" s="173"/>
      <c r="L1428" s="173"/>
    </row>
    <row r="1429" spans="1:12" x14ac:dyDescent="0.25">
      <c r="A1429" s="103"/>
      <c r="B1429" s="104"/>
      <c r="C1429" s="104"/>
      <c r="D1429" s="104"/>
      <c r="E1429" s="104"/>
      <c r="F1429" s="104"/>
      <c r="G1429" s="171"/>
      <c r="H1429" s="168"/>
      <c r="I1429" s="270"/>
      <c r="J1429" s="270"/>
      <c r="K1429" s="173"/>
      <c r="L1429" s="173"/>
    </row>
    <row r="1430" spans="1:12" x14ac:dyDescent="0.25">
      <c r="A1430" s="103"/>
      <c r="B1430" s="104"/>
      <c r="C1430" s="104"/>
      <c r="D1430" s="104"/>
      <c r="E1430" s="104"/>
      <c r="F1430" s="104"/>
      <c r="G1430" s="171"/>
      <c r="H1430" s="168"/>
      <c r="I1430" s="270"/>
      <c r="J1430" s="270"/>
      <c r="K1430" s="173"/>
      <c r="L1430" s="173"/>
    </row>
    <row r="1431" spans="1:12" x14ac:dyDescent="0.25">
      <c r="A1431" s="103"/>
      <c r="B1431" s="104"/>
      <c r="C1431" s="104"/>
      <c r="D1431" s="104"/>
      <c r="E1431" s="104"/>
      <c r="F1431" s="104"/>
      <c r="G1431" s="171"/>
      <c r="H1431" s="168"/>
      <c r="I1431" s="270"/>
      <c r="J1431" s="270"/>
      <c r="K1431" s="173"/>
      <c r="L1431" s="173"/>
    </row>
    <row r="1432" spans="1:12" x14ac:dyDescent="0.25">
      <c r="A1432" s="103"/>
      <c r="B1432" s="104"/>
      <c r="C1432" s="104"/>
      <c r="D1432" s="104"/>
      <c r="E1432" s="104"/>
      <c r="F1432" s="104"/>
      <c r="G1432" s="171"/>
      <c r="H1432" s="168"/>
      <c r="I1432" s="270"/>
      <c r="J1432" s="270"/>
      <c r="K1432" s="173"/>
      <c r="L1432" s="173"/>
    </row>
    <row r="1433" spans="1:12" x14ac:dyDescent="0.25">
      <c r="A1433" s="103"/>
      <c r="B1433" s="104"/>
      <c r="C1433" s="104"/>
      <c r="D1433" s="104"/>
      <c r="E1433" s="104"/>
      <c r="F1433" s="104"/>
      <c r="G1433" s="171"/>
      <c r="H1433" s="168"/>
      <c r="I1433" s="270"/>
      <c r="J1433" s="270"/>
      <c r="K1433" s="173"/>
      <c r="L1433" s="173"/>
    </row>
    <row r="1434" spans="1:12" x14ac:dyDescent="0.25">
      <c r="A1434" s="103"/>
      <c r="B1434" s="104"/>
      <c r="C1434" s="104"/>
      <c r="D1434" s="104"/>
      <c r="E1434" s="104"/>
      <c r="F1434" s="104"/>
      <c r="G1434" s="171"/>
      <c r="H1434" s="168"/>
      <c r="I1434" s="270"/>
      <c r="J1434" s="270"/>
      <c r="K1434" s="173"/>
      <c r="L1434" s="173"/>
    </row>
    <row r="1435" spans="1:12" x14ac:dyDescent="0.25">
      <c r="A1435" s="103"/>
      <c r="B1435" s="104"/>
      <c r="C1435" s="104"/>
      <c r="D1435" s="104"/>
      <c r="E1435" s="104"/>
      <c r="F1435" s="104"/>
      <c r="G1435" s="171"/>
      <c r="H1435" s="168"/>
      <c r="I1435" s="270"/>
      <c r="J1435" s="270"/>
      <c r="K1435" s="173"/>
      <c r="L1435" s="173"/>
    </row>
    <row r="1436" spans="1:12" x14ac:dyDescent="0.25">
      <c r="A1436" s="103"/>
      <c r="B1436" s="104"/>
      <c r="C1436" s="104"/>
      <c r="D1436" s="104"/>
      <c r="E1436" s="104"/>
      <c r="F1436" s="104"/>
      <c r="G1436" s="171"/>
      <c r="H1436" s="168"/>
      <c r="I1436" s="270"/>
      <c r="J1436" s="270"/>
      <c r="K1436" s="173"/>
      <c r="L1436" s="173"/>
    </row>
    <row r="1437" spans="1:12" x14ac:dyDescent="0.25">
      <c r="A1437" s="103"/>
      <c r="B1437" s="104"/>
      <c r="C1437" s="104"/>
      <c r="D1437" s="104"/>
      <c r="E1437" s="104"/>
      <c r="F1437" s="104"/>
      <c r="G1437" s="171"/>
      <c r="H1437" s="168"/>
      <c r="I1437" s="270"/>
      <c r="J1437" s="270"/>
      <c r="K1437" s="173"/>
      <c r="L1437" s="173"/>
    </row>
    <row r="1438" spans="1:12" x14ac:dyDescent="0.25">
      <c r="A1438" s="103"/>
      <c r="B1438" s="104"/>
      <c r="C1438" s="104"/>
      <c r="D1438" s="104"/>
      <c r="E1438" s="104"/>
      <c r="F1438" s="104"/>
      <c r="G1438" s="171"/>
      <c r="H1438" s="168"/>
      <c r="I1438" s="270"/>
      <c r="J1438" s="270"/>
      <c r="K1438" s="173"/>
      <c r="L1438" s="173"/>
    </row>
    <row r="1439" spans="1:12" x14ac:dyDescent="0.25">
      <c r="A1439" s="103"/>
      <c r="B1439" s="104"/>
      <c r="C1439" s="104"/>
      <c r="D1439" s="104"/>
      <c r="E1439" s="104"/>
      <c r="F1439" s="104"/>
      <c r="G1439" s="171"/>
      <c r="H1439" s="168"/>
      <c r="I1439" s="270"/>
      <c r="J1439" s="270"/>
      <c r="K1439" s="173"/>
      <c r="L1439" s="173"/>
    </row>
    <row r="1440" spans="1:12" x14ac:dyDescent="0.25">
      <c r="A1440" s="103"/>
      <c r="B1440" s="104"/>
      <c r="C1440" s="104"/>
      <c r="D1440" s="104"/>
      <c r="E1440" s="104"/>
      <c r="F1440" s="104"/>
      <c r="G1440" s="171"/>
      <c r="H1440" s="168"/>
      <c r="I1440" s="270"/>
      <c r="J1440" s="270"/>
      <c r="K1440" s="173"/>
      <c r="L1440" s="173"/>
    </row>
    <row r="1441" spans="1:12" x14ac:dyDescent="0.25">
      <c r="A1441" s="103"/>
      <c r="B1441" s="104"/>
      <c r="C1441" s="104"/>
      <c r="D1441" s="104"/>
      <c r="E1441" s="104"/>
      <c r="F1441" s="104"/>
      <c r="G1441" s="171"/>
      <c r="H1441" s="168"/>
      <c r="I1441" s="270"/>
      <c r="J1441" s="270"/>
      <c r="K1441" s="173"/>
      <c r="L1441" s="173"/>
    </row>
    <row r="1442" spans="1:12" x14ac:dyDescent="0.25">
      <c r="A1442" s="103"/>
      <c r="B1442" s="104"/>
      <c r="C1442" s="104"/>
      <c r="D1442" s="104"/>
      <c r="E1442" s="104"/>
      <c r="F1442" s="104"/>
      <c r="G1442" s="171"/>
      <c r="H1442" s="168"/>
      <c r="I1442" s="270"/>
      <c r="J1442" s="270"/>
      <c r="K1442" s="173"/>
      <c r="L1442" s="173"/>
    </row>
    <row r="1443" spans="1:12" x14ac:dyDescent="0.25">
      <c r="A1443" s="103"/>
      <c r="B1443" s="104"/>
      <c r="C1443" s="104"/>
      <c r="D1443" s="104"/>
      <c r="E1443" s="104"/>
      <c r="F1443" s="104"/>
      <c r="G1443" s="171"/>
      <c r="H1443" s="168"/>
      <c r="I1443" s="270"/>
      <c r="J1443" s="270"/>
      <c r="K1443" s="173"/>
      <c r="L1443" s="173"/>
    </row>
    <row r="1444" spans="1:12" x14ac:dyDescent="0.25">
      <c r="A1444" s="103"/>
      <c r="B1444" s="104"/>
      <c r="C1444" s="104"/>
      <c r="D1444" s="104"/>
      <c r="E1444" s="104"/>
      <c r="F1444" s="104"/>
      <c r="G1444" s="171"/>
      <c r="H1444" s="168"/>
      <c r="I1444" s="270"/>
      <c r="J1444" s="270"/>
      <c r="K1444" s="173"/>
      <c r="L1444" s="173"/>
    </row>
    <row r="1445" spans="1:12" x14ac:dyDescent="0.25">
      <c r="A1445" s="103"/>
      <c r="B1445" s="104"/>
      <c r="C1445" s="104"/>
      <c r="D1445" s="104"/>
      <c r="E1445" s="104"/>
      <c r="F1445" s="104"/>
      <c r="G1445" s="171"/>
      <c r="H1445" s="168"/>
      <c r="I1445" s="270"/>
      <c r="J1445" s="270"/>
      <c r="K1445" s="173"/>
      <c r="L1445" s="173"/>
    </row>
    <row r="1446" spans="1:12" x14ac:dyDescent="0.25">
      <c r="A1446" s="103"/>
      <c r="B1446" s="104"/>
      <c r="C1446" s="104"/>
      <c r="D1446" s="104"/>
      <c r="E1446" s="104"/>
      <c r="F1446" s="104"/>
      <c r="G1446" s="171"/>
      <c r="H1446" s="168"/>
      <c r="I1446" s="270"/>
      <c r="J1446" s="270"/>
      <c r="K1446" s="173"/>
      <c r="L1446" s="173"/>
    </row>
    <row r="1447" spans="1:12" x14ac:dyDescent="0.25">
      <c r="A1447" s="103"/>
      <c r="B1447" s="104"/>
      <c r="C1447" s="104"/>
      <c r="D1447" s="104"/>
      <c r="E1447" s="104"/>
      <c r="F1447" s="104"/>
      <c r="G1447" s="171"/>
      <c r="H1447" s="168"/>
      <c r="I1447" s="270"/>
      <c r="J1447" s="270"/>
      <c r="K1447" s="173"/>
      <c r="L1447" s="173"/>
    </row>
    <row r="1448" spans="1:12" x14ac:dyDescent="0.25">
      <c r="A1448" s="103"/>
      <c r="B1448" s="104"/>
      <c r="C1448" s="104"/>
      <c r="D1448" s="104"/>
      <c r="E1448" s="104"/>
      <c r="F1448" s="104"/>
      <c r="G1448" s="171"/>
      <c r="H1448" s="168"/>
      <c r="I1448" s="270"/>
      <c r="J1448" s="270"/>
      <c r="K1448" s="173"/>
      <c r="L1448" s="173"/>
    </row>
    <row r="1449" spans="1:12" x14ac:dyDescent="0.25">
      <c r="A1449" s="103"/>
      <c r="B1449" s="104"/>
      <c r="C1449" s="104"/>
      <c r="D1449" s="104"/>
      <c r="E1449" s="104"/>
      <c r="F1449" s="104"/>
      <c r="G1449" s="171"/>
      <c r="H1449" s="168"/>
      <c r="I1449" s="270"/>
      <c r="J1449" s="270"/>
      <c r="K1449" s="173"/>
      <c r="L1449" s="173"/>
    </row>
    <row r="1450" spans="1:12" x14ac:dyDescent="0.25">
      <c r="A1450" s="103"/>
      <c r="B1450" s="104"/>
      <c r="C1450" s="104"/>
      <c r="D1450" s="104"/>
      <c r="E1450" s="104"/>
      <c r="F1450" s="104"/>
      <c r="G1450" s="171"/>
      <c r="H1450" s="168"/>
      <c r="I1450" s="270"/>
      <c r="J1450" s="270"/>
      <c r="K1450" s="173"/>
      <c r="L1450" s="173"/>
    </row>
    <row r="1451" spans="1:12" x14ac:dyDescent="0.25">
      <c r="A1451" s="103"/>
      <c r="B1451" s="104"/>
      <c r="C1451" s="104"/>
      <c r="D1451" s="104"/>
      <c r="E1451" s="104"/>
      <c r="F1451" s="104"/>
      <c r="G1451" s="171"/>
      <c r="H1451" s="168"/>
      <c r="I1451" s="270"/>
      <c r="J1451" s="270"/>
      <c r="K1451" s="173"/>
      <c r="L1451" s="173"/>
    </row>
    <row r="1452" spans="1:12" x14ac:dyDescent="0.25">
      <c r="A1452" s="103"/>
      <c r="B1452" s="104"/>
      <c r="C1452" s="104"/>
      <c r="D1452" s="104"/>
      <c r="E1452" s="104"/>
      <c r="F1452" s="104"/>
      <c r="G1452" s="171"/>
      <c r="H1452" s="168"/>
      <c r="I1452" s="270"/>
      <c r="J1452" s="270"/>
      <c r="K1452" s="173"/>
      <c r="L1452" s="173"/>
    </row>
    <row r="1453" spans="1:12" x14ac:dyDescent="0.25">
      <c r="A1453" s="103"/>
      <c r="B1453" s="104"/>
      <c r="C1453" s="104"/>
      <c r="D1453" s="104"/>
      <c r="E1453" s="104"/>
      <c r="F1453" s="104"/>
      <c r="G1453" s="171"/>
      <c r="H1453" s="168"/>
      <c r="I1453" s="270"/>
      <c r="J1453" s="270"/>
      <c r="K1453" s="173"/>
      <c r="L1453" s="173"/>
    </row>
    <row r="1454" spans="1:12" x14ac:dyDescent="0.25">
      <c r="A1454" s="103"/>
      <c r="B1454" s="104"/>
      <c r="C1454" s="104"/>
      <c r="D1454" s="104"/>
      <c r="E1454" s="104"/>
      <c r="F1454" s="104"/>
      <c r="G1454" s="171"/>
      <c r="H1454" s="168"/>
      <c r="I1454" s="270"/>
      <c r="J1454" s="270"/>
      <c r="K1454" s="173"/>
      <c r="L1454" s="173"/>
    </row>
    <row r="1455" spans="1:12" x14ac:dyDescent="0.25">
      <c r="A1455" s="103"/>
      <c r="B1455" s="104"/>
      <c r="C1455" s="104"/>
      <c r="D1455" s="104"/>
      <c r="E1455" s="104"/>
      <c r="F1455" s="104"/>
      <c r="G1455" s="171"/>
      <c r="H1455" s="168"/>
      <c r="I1455" s="270"/>
      <c r="J1455" s="270"/>
      <c r="K1455" s="173"/>
      <c r="L1455" s="173"/>
    </row>
    <row r="1456" spans="1:12" x14ac:dyDescent="0.25">
      <c r="A1456" s="103"/>
      <c r="B1456" s="104"/>
      <c r="C1456" s="104"/>
      <c r="D1456" s="104"/>
      <c r="E1456" s="104"/>
      <c r="F1456" s="104"/>
      <c r="G1456" s="171"/>
      <c r="H1456" s="168"/>
      <c r="I1456" s="270"/>
      <c r="J1456" s="270"/>
      <c r="K1456" s="173"/>
      <c r="L1456" s="173"/>
    </row>
    <row r="1457" spans="1:12" x14ac:dyDescent="0.25">
      <c r="A1457" s="103"/>
      <c r="B1457" s="104"/>
      <c r="C1457" s="104"/>
      <c r="D1457" s="104"/>
      <c r="E1457" s="104"/>
      <c r="F1457" s="104"/>
      <c r="G1457" s="171"/>
      <c r="H1457" s="168"/>
      <c r="I1457" s="270"/>
      <c r="J1457" s="270"/>
      <c r="K1457" s="173"/>
      <c r="L1457" s="173"/>
    </row>
    <row r="1458" spans="1:12" x14ac:dyDescent="0.25">
      <c r="A1458" s="103"/>
      <c r="B1458" s="104"/>
      <c r="C1458" s="104"/>
      <c r="D1458" s="104"/>
      <c r="E1458" s="104"/>
      <c r="F1458" s="104"/>
      <c r="G1458" s="171"/>
      <c r="H1458" s="168"/>
      <c r="I1458" s="270"/>
      <c r="J1458" s="270"/>
      <c r="K1458" s="173"/>
      <c r="L1458" s="173"/>
    </row>
    <row r="1459" spans="1:12" x14ac:dyDescent="0.25">
      <c r="A1459" s="103"/>
      <c r="B1459" s="104"/>
      <c r="C1459" s="104"/>
      <c r="D1459" s="104"/>
      <c r="E1459" s="104"/>
      <c r="F1459" s="104"/>
      <c r="G1459" s="171"/>
      <c r="H1459" s="168"/>
      <c r="I1459" s="270"/>
      <c r="J1459" s="270"/>
      <c r="K1459" s="173"/>
      <c r="L1459" s="173"/>
    </row>
    <row r="1460" spans="1:12" x14ac:dyDescent="0.25">
      <c r="A1460" s="103"/>
      <c r="B1460" s="104"/>
      <c r="C1460" s="104"/>
      <c r="D1460" s="104"/>
      <c r="E1460" s="104"/>
      <c r="F1460" s="104"/>
      <c r="G1460" s="171"/>
      <c r="H1460" s="168"/>
      <c r="I1460" s="270"/>
      <c r="J1460" s="270"/>
      <c r="K1460" s="173"/>
      <c r="L1460" s="173"/>
    </row>
    <row r="1461" spans="1:12" x14ac:dyDescent="0.25">
      <c r="A1461" s="103"/>
      <c r="B1461" s="104"/>
      <c r="C1461" s="104"/>
      <c r="D1461" s="104"/>
      <c r="E1461" s="104"/>
      <c r="F1461" s="104"/>
      <c r="G1461" s="171"/>
      <c r="H1461" s="168"/>
      <c r="I1461" s="270"/>
      <c r="J1461" s="270"/>
      <c r="K1461" s="173"/>
      <c r="L1461" s="173"/>
    </row>
    <row r="1462" spans="1:12" x14ac:dyDescent="0.25">
      <c r="A1462" s="103"/>
      <c r="B1462" s="104"/>
      <c r="C1462" s="104"/>
      <c r="D1462" s="104"/>
      <c r="E1462" s="104"/>
      <c r="F1462" s="104"/>
      <c r="G1462" s="171"/>
      <c r="H1462" s="168"/>
      <c r="I1462" s="270"/>
      <c r="J1462" s="270"/>
      <c r="K1462" s="173"/>
      <c r="L1462" s="173"/>
    </row>
    <row r="1463" spans="1:12" x14ac:dyDescent="0.25">
      <c r="A1463" s="103"/>
      <c r="B1463" s="104"/>
      <c r="C1463" s="104"/>
      <c r="D1463" s="104"/>
      <c r="E1463" s="104"/>
      <c r="F1463" s="104"/>
      <c r="G1463" s="171"/>
      <c r="H1463" s="168"/>
      <c r="I1463" s="270"/>
      <c r="J1463" s="270"/>
      <c r="K1463" s="173"/>
      <c r="L1463" s="173"/>
    </row>
    <row r="1464" spans="1:12" x14ac:dyDescent="0.25">
      <c r="A1464" s="103"/>
      <c r="B1464" s="104"/>
      <c r="C1464" s="104"/>
      <c r="D1464" s="104"/>
      <c r="E1464" s="104"/>
      <c r="F1464" s="104"/>
      <c r="G1464" s="171"/>
      <c r="H1464" s="168"/>
      <c r="I1464" s="270"/>
      <c r="J1464" s="270"/>
      <c r="K1464" s="173"/>
      <c r="L1464" s="173"/>
    </row>
    <row r="1465" spans="1:12" x14ac:dyDescent="0.25">
      <c r="A1465" s="103"/>
      <c r="B1465" s="104"/>
      <c r="C1465" s="104"/>
      <c r="D1465" s="104"/>
      <c r="E1465" s="104"/>
      <c r="F1465" s="104"/>
      <c r="G1465" s="171"/>
      <c r="H1465" s="168"/>
      <c r="I1465" s="270"/>
      <c r="J1465" s="270"/>
      <c r="K1465" s="173"/>
      <c r="L1465" s="173"/>
    </row>
    <row r="1466" spans="1:12" x14ac:dyDescent="0.25">
      <c r="A1466" s="103"/>
      <c r="B1466" s="104"/>
      <c r="C1466" s="104"/>
      <c r="D1466" s="104"/>
      <c r="E1466" s="104"/>
      <c r="F1466" s="104"/>
      <c r="G1466" s="171"/>
      <c r="H1466" s="168"/>
      <c r="I1466" s="270"/>
      <c r="J1466" s="270"/>
      <c r="K1466" s="173"/>
      <c r="L1466" s="173"/>
    </row>
    <row r="1467" spans="1:12" x14ac:dyDescent="0.25">
      <c r="A1467" s="103"/>
      <c r="B1467" s="104"/>
      <c r="C1467" s="104"/>
      <c r="D1467" s="104"/>
      <c r="E1467" s="104"/>
      <c r="F1467" s="104"/>
      <c r="G1467" s="171"/>
      <c r="H1467" s="168"/>
      <c r="I1467" s="270"/>
      <c r="J1467" s="270"/>
      <c r="K1467" s="173"/>
      <c r="L1467" s="173"/>
    </row>
    <row r="1468" spans="1:12" x14ac:dyDescent="0.25">
      <c r="A1468" s="103"/>
      <c r="B1468" s="104"/>
      <c r="C1468" s="104"/>
      <c r="D1468" s="104"/>
      <c r="E1468" s="104"/>
      <c r="F1468" s="104"/>
      <c r="G1468" s="171"/>
      <c r="H1468" s="168"/>
      <c r="I1468" s="270"/>
      <c r="J1468" s="270"/>
      <c r="K1468" s="173"/>
      <c r="L1468" s="173"/>
    </row>
    <row r="1469" spans="1:12" x14ac:dyDescent="0.25">
      <c r="A1469" s="103"/>
      <c r="B1469" s="104"/>
      <c r="C1469" s="104"/>
      <c r="D1469" s="104"/>
      <c r="E1469" s="104"/>
      <c r="F1469" s="104"/>
      <c r="G1469" s="171"/>
      <c r="H1469" s="168"/>
      <c r="I1469" s="270"/>
      <c r="J1469" s="270"/>
      <c r="K1469" s="173"/>
      <c r="L1469" s="173"/>
    </row>
    <row r="1470" spans="1:12" x14ac:dyDescent="0.25">
      <c r="A1470" s="103"/>
      <c r="B1470" s="104"/>
      <c r="C1470" s="104"/>
      <c r="D1470" s="104"/>
      <c r="E1470" s="104"/>
      <c r="F1470" s="104"/>
      <c r="G1470" s="171"/>
      <c r="H1470" s="168"/>
      <c r="I1470" s="270"/>
      <c r="J1470" s="270"/>
      <c r="K1470" s="173"/>
      <c r="L1470" s="173"/>
    </row>
    <row r="1471" spans="1:12" x14ac:dyDescent="0.25">
      <c r="A1471" s="103"/>
      <c r="B1471" s="104"/>
      <c r="C1471" s="104"/>
      <c r="D1471" s="104"/>
      <c r="E1471" s="104"/>
      <c r="F1471" s="104"/>
      <c r="G1471" s="171"/>
      <c r="H1471" s="168"/>
      <c r="I1471" s="270"/>
      <c r="J1471" s="270"/>
      <c r="K1471" s="173"/>
      <c r="L1471" s="173"/>
    </row>
    <row r="1472" spans="1:12" x14ac:dyDescent="0.25">
      <c r="A1472" s="103"/>
      <c r="B1472" s="104"/>
      <c r="C1472" s="104"/>
      <c r="D1472" s="104"/>
      <c r="E1472" s="104"/>
      <c r="F1472" s="104"/>
      <c r="G1472" s="171"/>
      <c r="H1472" s="168"/>
      <c r="I1472" s="270"/>
      <c r="J1472" s="270"/>
      <c r="K1472" s="173"/>
      <c r="L1472" s="173"/>
    </row>
    <row r="1473" spans="1:12" x14ac:dyDescent="0.25">
      <c r="A1473" s="103"/>
      <c r="B1473" s="104"/>
      <c r="C1473" s="104"/>
      <c r="D1473" s="104"/>
      <c r="E1473" s="104"/>
      <c r="F1473" s="104"/>
      <c r="G1473" s="171"/>
      <c r="H1473" s="168"/>
      <c r="I1473" s="270"/>
      <c r="J1473" s="270"/>
      <c r="K1473" s="173"/>
      <c r="L1473" s="173"/>
    </row>
    <row r="1474" spans="1:12" x14ac:dyDescent="0.25">
      <c r="A1474" s="103"/>
      <c r="B1474" s="104"/>
      <c r="C1474" s="104"/>
      <c r="D1474" s="104"/>
      <c r="E1474" s="104"/>
      <c r="F1474" s="104"/>
      <c r="G1474" s="171"/>
      <c r="H1474" s="168"/>
      <c r="I1474" s="270"/>
      <c r="J1474" s="270"/>
      <c r="K1474" s="173"/>
      <c r="L1474" s="173"/>
    </row>
    <row r="1475" spans="1:12" x14ac:dyDescent="0.25">
      <c r="A1475" s="103"/>
      <c r="B1475" s="104"/>
      <c r="C1475" s="104"/>
      <c r="D1475" s="104"/>
      <c r="E1475" s="104"/>
      <c r="F1475" s="104"/>
      <c r="G1475" s="171"/>
      <c r="H1475" s="168"/>
      <c r="I1475" s="270"/>
      <c r="J1475" s="270"/>
      <c r="K1475" s="173"/>
      <c r="L1475" s="173"/>
    </row>
    <row r="1476" spans="1:12" x14ac:dyDescent="0.25">
      <c r="A1476" s="103"/>
      <c r="B1476" s="104"/>
      <c r="C1476" s="104"/>
      <c r="D1476" s="104"/>
      <c r="E1476" s="104"/>
      <c r="F1476" s="104"/>
      <c r="G1476" s="171"/>
      <c r="H1476" s="168"/>
      <c r="I1476" s="270"/>
      <c r="J1476" s="270"/>
      <c r="K1476" s="173"/>
      <c r="L1476" s="173"/>
    </row>
    <row r="1477" spans="1:12" x14ac:dyDescent="0.25">
      <c r="A1477" s="103"/>
      <c r="B1477" s="104"/>
      <c r="C1477" s="104"/>
      <c r="D1477" s="104"/>
      <c r="E1477" s="104"/>
      <c r="F1477" s="104"/>
      <c r="G1477" s="171"/>
      <c r="H1477" s="168"/>
      <c r="I1477" s="270"/>
      <c r="J1477" s="270"/>
      <c r="K1477" s="173"/>
      <c r="L1477" s="173"/>
    </row>
    <row r="1478" spans="1:12" x14ac:dyDescent="0.25">
      <c r="A1478" s="103"/>
      <c r="B1478" s="104"/>
      <c r="C1478" s="104"/>
      <c r="D1478" s="104"/>
      <c r="E1478" s="104"/>
      <c r="F1478" s="104"/>
      <c r="G1478" s="171"/>
      <c r="H1478" s="168"/>
      <c r="I1478" s="270"/>
      <c r="J1478" s="270"/>
      <c r="K1478" s="173"/>
      <c r="L1478" s="173"/>
    </row>
    <row r="1479" spans="1:12" x14ac:dyDescent="0.25">
      <c r="A1479" s="103"/>
      <c r="B1479" s="104"/>
      <c r="C1479" s="104"/>
      <c r="D1479" s="104"/>
      <c r="E1479" s="104"/>
      <c r="F1479" s="104"/>
      <c r="G1479" s="171"/>
      <c r="H1479" s="168"/>
      <c r="I1479" s="270"/>
      <c r="J1479" s="270"/>
      <c r="K1479" s="173"/>
      <c r="L1479" s="173"/>
    </row>
    <row r="1480" spans="1:12" x14ac:dyDescent="0.25">
      <c r="B1480" s="104"/>
      <c r="C1480" s="104"/>
      <c r="D1480" s="104"/>
      <c r="E1480" s="104"/>
      <c r="F1480" s="104"/>
      <c r="G1480" s="171"/>
      <c r="H1480" s="168"/>
      <c r="I1480" s="270"/>
      <c r="J1480" s="270"/>
      <c r="K1480" s="173"/>
      <c r="L1480" s="173"/>
    </row>
    <row r="1481" spans="1:12" x14ac:dyDescent="0.25">
      <c r="B1481" s="104"/>
      <c r="C1481" s="104"/>
      <c r="D1481" s="104"/>
      <c r="E1481" s="104"/>
      <c r="F1481" s="104"/>
      <c r="G1481" s="171"/>
      <c r="H1481" s="168"/>
      <c r="I1481" s="270"/>
      <c r="J1481" s="270"/>
      <c r="K1481" s="173"/>
      <c r="L1481" s="173"/>
    </row>
    <row r="1482" spans="1:12" x14ac:dyDescent="0.25">
      <c r="B1482" s="104"/>
      <c r="C1482" s="104"/>
      <c r="D1482" s="104"/>
      <c r="E1482" s="104"/>
      <c r="F1482" s="104"/>
      <c r="G1482" s="171"/>
      <c r="H1482" s="168"/>
      <c r="I1482" s="270"/>
      <c r="J1482" s="270"/>
      <c r="K1482" s="173"/>
      <c r="L1482" s="173"/>
    </row>
    <row r="1483" spans="1:12" x14ac:dyDescent="0.25">
      <c r="B1483" s="104"/>
      <c r="C1483" s="104"/>
      <c r="D1483" s="104"/>
      <c r="E1483" s="104"/>
      <c r="F1483" s="104"/>
      <c r="G1483" s="171"/>
      <c r="H1483" s="168"/>
      <c r="I1483" s="270"/>
      <c r="J1483" s="270"/>
      <c r="K1483" s="173"/>
      <c r="L1483" s="173"/>
    </row>
    <row r="1484" spans="1:12" x14ac:dyDescent="0.25">
      <c r="B1484" s="104"/>
      <c r="C1484" s="104"/>
      <c r="D1484" s="104"/>
      <c r="E1484" s="104"/>
      <c r="F1484" s="104"/>
      <c r="G1484" s="171"/>
      <c r="H1484" s="168"/>
      <c r="I1484" s="270"/>
      <c r="J1484" s="270"/>
      <c r="K1484" s="173"/>
      <c r="L1484" s="173"/>
    </row>
    <row r="1485" spans="1:12" x14ac:dyDescent="0.25">
      <c r="B1485" s="104"/>
      <c r="C1485" s="104"/>
      <c r="D1485" s="104"/>
      <c r="E1485" s="104"/>
      <c r="F1485" s="104"/>
      <c r="G1485" s="171"/>
      <c r="H1485" s="168"/>
      <c r="I1485" s="270"/>
      <c r="J1485" s="270"/>
      <c r="K1485" s="173"/>
      <c r="L1485" s="173"/>
    </row>
    <row r="1486" spans="1:12" x14ac:dyDescent="0.25">
      <c r="B1486" s="104"/>
      <c r="C1486" s="104"/>
      <c r="D1486" s="104"/>
      <c r="E1486" s="104"/>
      <c r="F1486" s="104"/>
      <c r="G1486" s="171"/>
      <c r="H1486" s="168"/>
      <c r="I1486" s="270"/>
      <c r="J1486" s="270"/>
      <c r="K1486" s="173"/>
      <c r="L1486" s="173"/>
    </row>
    <row r="1487" spans="1:12" x14ac:dyDescent="0.25">
      <c r="B1487" s="104"/>
      <c r="C1487" s="104"/>
      <c r="D1487" s="104"/>
      <c r="E1487" s="104"/>
      <c r="F1487" s="104"/>
      <c r="G1487" s="171"/>
      <c r="H1487" s="168"/>
      <c r="I1487" s="270"/>
      <c r="J1487" s="270"/>
      <c r="K1487" s="173"/>
      <c r="L1487" s="173"/>
    </row>
    <row r="1488" spans="1:12" x14ac:dyDescent="0.25">
      <c r="B1488" s="104"/>
      <c r="C1488" s="104"/>
      <c r="D1488" s="104"/>
      <c r="E1488" s="104"/>
      <c r="F1488" s="104"/>
      <c r="G1488" s="171"/>
      <c r="H1488" s="168"/>
      <c r="I1488" s="270"/>
      <c r="J1488" s="270"/>
      <c r="K1488" s="173"/>
      <c r="L1488" s="173"/>
    </row>
    <row r="1489" spans="1:12" x14ac:dyDescent="0.25">
      <c r="B1489" s="104"/>
      <c r="C1489" s="104"/>
      <c r="D1489" s="104"/>
      <c r="E1489" s="104"/>
      <c r="F1489" s="104"/>
      <c r="G1489" s="171"/>
      <c r="H1489" s="168"/>
      <c r="I1489" s="270"/>
      <c r="J1489" s="270"/>
      <c r="K1489" s="173"/>
      <c r="L1489" s="173"/>
    </row>
    <row r="1490" spans="1:12" x14ac:dyDescent="0.25">
      <c r="A1490" s="107"/>
      <c r="B1490" s="104"/>
      <c r="C1490" s="104"/>
      <c r="D1490" s="104"/>
      <c r="E1490" s="104"/>
      <c r="F1490" s="104"/>
      <c r="G1490" s="171"/>
      <c r="H1490" s="168"/>
      <c r="I1490" s="270"/>
      <c r="J1490" s="270"/>
      <c r="K1490" s="173"/>
      <c r="L1490" s="173"/>
    </row>
    <row r="1491" spans="1:12" x14ac:dyDescent="0.25">
      <c r="A1491" s="107"/>
      <c r="B1491" s="104"/>
      <c r="C1491" s="104"/>
      <c r="D1491" s="104"/>
      <c r="E1491" s="104"/>
      <c r="F1491" s="104"/>
      <c r="G1491" s="171"/>
      <c r="H1491" s="168"/>
      <c r="I1491" s="270"/>
      <c r="J1491" s="270"/>
      <c r="K1491" s="173"/>
      <c r="L1491" s="173"/>
    </row>
    <row r="1492" spans="1:12" x14ac:dyDescent="0.25">
      <c r="A1492" s="107"/>
      <c r="B1492" s="104"/>
      <c r="C1492" s="104"/>
      <c r="D1492" s="104"/>
      <c r="E1492" s="104"/>
      <c r="F1492" s="104"/>
      <c r="G1492" s="171"/>
      <c r="H1492" s="168"/>
      <c r="I1492" s="270"/>
      <c r="J1492" s="270"/>
      <c r="K1492" s="173"/>
      <c r="L1492" s="173"/>
    </row>
    <row r="1493" spans="1:12" x14ac:dyDescent="0.25">
      <c r="A1493" s="107"/>
      <c r="B1493" s="104"/>
      <c r="C1493" s="104"/>
      <c r="D1493" s="104"/>
      <c r="E1493" s="104"/>
      <c r="F1493" s="104"/>
      <c r="G1493" s="171"/>
      <c r="H1493" s="168"/>
      <c r="I1493" s="270"/>
      <c r="J1493" s="270"/>
      <c r="K1493" s="173"/>
      <c r="L1493" s="173"/>
    </row>
    <row r="1494" spans="1:12" x14ac:dyDescent="0.25">
      <c r="A1494" s="107"/>
      <c r="B1494" s="104"/>
      <c r="C1494" s="104"/>
      <c r="D1494" s="104"/>
      <c r="E1494" s="104"/>
      <c r="F1494" s="104"/>
      <c r="G1494" s="171"/>
      <c r="H1494" s="168"/>
      <c r="I1494" s="270"/>
      <c r="J1494" s="270"/>
      <c r="K1494" s="173"/>
      <c r="L1494" s="173"/>
    </row>
    <row r="1495" spans="1:12" x14ac:dyDescent="0.25">
      <c r="A1495" s="107"/>
      <c r="B1495" s="104"/>
      <c r="C1495" s="104"/>
      <c r="D1495" s="104"/>
      <c r="E1495" s="104"/>
      <c r="F1495" s="104"/>
      <c r="G1495" s="171"/>
      <c r="H1495" s="168"/>
      <c r="I1495" s="270"/>
      <c r="J1495" s="270"/>
      <c r="K1495" s="173"/>
      <c r="L1495" s="173"/>
    </row>
    <row r="1496" spans="1:12" x14ac:dyDescent="0.25">
      <c r="A1496" s="107"/>
      <c r="B1496" s="104"/>
      <c r="C1496" s="104"/>
      <c r="D1496" s="104"/>
      <c r="E1496" s="104"/>
      <c r="F1496" s="104"/>
      <c r="G1496" s="171"/>
      <c r="H1496" s="168"/>
      <c r="I1496" s="270"/>
      <c r="J1496" s="270"/>
      <c r="K1496" s="173"/>
      <c r="L1496" s="173"/>
    </row>
    <row r="1497" spans="1:12" x14ac:dyDescent="0.25">
      <c r="A1497" s="107"/>
      <c r="B1497" s="104"/>
      <c r="C1497" s="104"/>
      <c r="D1497" s="104"/>
      <c r="E1497" s="104"/>
      <c r="F1497" s="104"/>
      <c r="G1497" s="171"/>
      <c r="H1497" s="168"/>
      <c r="I1497" s="270"/>
      <c r="J1497" s="270"/>
      <c r="K1497" s="173"/>
      <c r="L1497" s="173"/>
    </row>
    <row r="1498" spans="1:12" x14ac:dyDescent="0.25">
      <c r="A1498" s="107"/>
      <c r="B1498" s="104"/>
      <c r="C1498" s="104"/>
      <c r="D1498" s="104"/>
      <c r="E1498" s="104"/>
      <c r="F1498" s="104"/>
      <c r="G1498" s="171"/>
      <c r="H1498" s="168"/>
      <c r="I1498" s="270"/>
      <c r="J1498" s="270"/>
      <c r="K1498" s="173"/>
      <c r="L1498" s="173"/>
    </row>
    <row r="1499" spans="1:12" x14ac:dyDescent="0.25">
      <c r="A1499" s="107"/>
      <c r="B1499" s="104"/>
      <c r="C1499" s="104"/>
      <c r="D1499" s="104"/>
      <c r="E1499" s="104"/>
      <c r="F1499" s="104"/>
      <c r="G1499" s="171"/>
      <c r="H1499" s="168"/>
      <c r="I1499" s="270"/>
      <c r="J1499" s="270"/>
      <c r="K1499" s="173"/>
      <c r="L1499" s="173"/>
    </row>
    <row r="1500" spans="1:12" x14ac:dyDescent="0.25">
      <c r="A1500" s="107"/>
      <c r="B1500" s="104"/>
      <c r="C1500" s="104"/>
      <c r="D1500" s="104"/>
      <c r="E1500" s="104"/>
      <c r="F1500" s="104"/>
      <c r="G1500" s="171"/>
      <c r="H1500" s="168"/>
      <c r="I1500" s="270"/>
      <c r="J1500" s="270"/>
      <c r="K1500" s="173"/>
      <c r="L1500" s="173"/>
    </row>
    <row r="1501" spans="1:12" x14ac:dyDescent="0.25">
      <c r="A1501" s="107"/>
      <c r="B1501" s="104"/>
      <c r="C1501" s="104"/>
      <c r="D1501" s="104"/>
      <c r="E1501" s="104"/>
      <c r="F1501" s="104"/>
      <c r="G1501" s="171"/>
      <c r="H1501" s="168"/>
      <c r="I1501" s="270"/>
      <c r="J1501" s="270"/>
      <c r="K1501" s="173"/>
      <c r="L1501" s="173"/>
    </row>
    <row r="1502" spans="1:12" x14ac:dyDescent="0.25">
      <c r="A1502" s="107"/>
      <c r="B1502" s="104"/>
      <c r="C1502" s="104"/>
      <c r="D1502" s="104"/>
      <c r="E1502" s="104"/>
      <c r="F1502" s="104"/>
      <c r="G1502" s="171"/>
      <c r="H1502" s="168"/>
      <c r="I1502" s="270"/>
      <c r="J1502" s="270"/>
      <c r="K1502" s="173"/>
      <c r="L1502" s="173"/>
    </row>
    <row r="1503" spans="1:12" x14ac:dyDescent="0.25">
      <c r="A1503" s="107"/>
      <c r="B1503" s="104"/>
      <c r="C1503" s="104"/>
      <c r="D1503" s="104"/>
      <c r="E1503" s="104"/>
      <c r="F1503" s="104"/>
      <c r="G1503" s="171"/>
      <c r="H1503" s="168"/>
      <c r="I1503" s="270"/>
      <c r="J1503" s="270"/>
      <c r="K1503" s="173"/>
      <c r="L1503" s="173"/>
    </row>
    <row r="1504" spans="1:12" x14ac:dyDescent="0.25">
      <c r="A1504" s="107"/>
      <c r="B1504" s="104"/>
      <c r="C1504" s="104"/>
      <c r="D1504" s="104"/>
      <c r="E1504" s="104"/>
      <c r="F1504" s="104"/>
      <c r="G1504" s="171"/>
      <c r="H1504" s="168"/>
      <c r="I1504" s="270"/>
      <c r="J1504" s="270"/>
      <c r="K1504" s="173"/>
      <c r="L1504" s="173"/>
    </row>
    <row r="1505" spans="1:12" x14ac:dyDescent="0.25">
      <c r="A1505" s="107"/>
      <c r="B1505" s="104"/>
      <c r="C1505" s="104"/>
      <c r="D1505" s="104"/>
      <c r="E1505" s="104"/>
      <c r="F1505" s="104"/>
      <c r="G1505" s="171"/>
      <c r="H1505" s="168"/>
      <c r="I1505" s="270"/>
      <c r="J1505" s="270"/>
      <c r="K1505" s="173"/>
      <c r="L1505" s="173"/>
    </row>
    <row r="1506" spans="1:12" x14ac:dyDescent="0.25">
      <c r="A1506" s="107"/>
      <c r="B1506" s="104"/>
      <c r="C1506" s="104"/>
      <c r="D1506" s="104"/>
      <c r="E1506" s="104"/>
      <c r="F1506" s="104"/>
      <c r="G1506" s="171"/>
      <c r="H1506" s="168"/>
      <c r="I1506" s="270"/>
      <c r="J1506" s="270"/>
      <c r="K1506" s="173"/>
      <c r="L1506" s="173"/>
    </row>
    <row r="1507" spans="1:12" x14ac:dyDescent="0.25">
      <c r="A1507" s="107"/>
      <c r="B1507" s="104"/>
      <c r="C1507" s="104"/>
      <c r="D1507" s="104"/>
      <c r="E1507" s="104"/>
      <c r="F1507" s="104"/>
      <c r="G1507" s="171"/>
      <c r="H1507" s="168"/>
      <c r="I1507" s="270"/>
      <c r="J1507" s="270"/>
      <c r="K1507" s="173"/>
      <c r="L1507" s="173"/>
    </row>
    <row r="1508" spans="1:12" x14ac:dyDescent="0.25">
      <c r="A1508" s="107"/>
      <c r="B1508" s="104"/>
      <c r="C1508" s="104"/>
      <c r="D1508" s="104"/>
      <c r="E1508" s="104"/>
      <c r="F1508" s="104"/>
      <c r="G1508" s="171"/>
      <c r="H1508" s="168"/>
      <c r="I1508" s="270"/>
      <c r="J1508" s="270"/>
      <c r="K1508" s="173"/>
      <c r="L1508" s="173"/>
    </row>
    <row r="1509" spans="1:12" x14ac:dyDescent="0.25">
      <c r="A1509" s="107"/>
      <c r="B1509" s="104"/>
      <c r="C1509" s="104"/>
      <c r="D1509" s="104"/>
      <c r="E1509" s="104"/>
      <c r="F1509" s="104"/>
      <c r="G1509" s="171"/>
      <c r="H1509" s="168"/>
      <c r="I1509" s="270"/>
      <c r="J1509" s="270"/>
      <c r="K1509" s="173"/>
      <c r="L1509" s="173"/>
    </row>
    <row r="1510" spans="1:12" x14ac:dyDescent="0.25">
      <c r="A1510" s="107"/>
      <c r="B1510" s="104"/>
      <c r="C1510" s="104"/>
      <c r="D1510" s="104"/>
      <c r="E1510" s="104"/>
      <c r="F1510" s="104"/>
      <c r="G1510" s="171"/>
      <c r="H1510" s="168"/>
      <c r="I1510" s="270"/>
      <c r="J1510" s="270"/>
      <c r="K1510" s="173"/>
      <c r="L1510" s="173"/>
    </row>
    <row r="1511" spans="1:12" x14ac:dyDescent="0.25">
      <c r="A1511" s="107"/>
      <c r="B1511" s="104"/>
      <c r="C1511" s="104"/>
      <c r="D1511" s="104"/>
      <c r="E1511" s="104"/>
      <c r="F1511" s="104"/>
      <c r="G1511" s="171"/>
      <c r="H1511" s="168"/>
      <c r="I1511" s="270"/>
      <c r="J1511" s="270"/>
      <c r="K1511" s="173"/>
      <c r="L1511" s="173"/>
    </row>
    <row r="1512" spans="1:12" x14ac:dyDescent="0.25">
      <c r="A1512" s="107"/>
      <c r="B1512" s="104"/>
      <c r="C1512" s="104"/>
      <c r="D1512" s="104"/>
      <c r="E1512" s="104"/>
      <c r="F1512" s="104"/>
      <c r="G1512" s="171"/>
      <c r="H1512" s="168"/>
      <c r="I1512" s="270"/>
      <c r="J1512" s="270"/>
      <c r="K1512" s="173"/>
      <c r="L1512" s="173"/>
    </row>
    <row r="1513" spans="1:12" x14ac:dyDescent="0.25">
      <c r="A1513" s="107"/>
      <c r="B1513" s="104"/>
      <c r="C1513" s="104"/>
      <c r="D1513" s="104"/>
      <c r="E1513" s="104"/>
      <c r="F1513" s="104"/>
      <c r="G1513" s="171"/>
      <c r="H1513" s="168"/>
      <c r="I1513" s="270"/>
      <c r="J1513" s="270"/>
      <c r="K1513" s="173"/>
      <c r="L1513" s="173"/>
    </row>
    <row r="1514" spans="1:12" x14ac:dyDescent="0.25">
      <c r="A1514" s="107"/>
      <c r="B1514" s="104"/>
      <c r="C1514" s="104"/>
      <c r="D1514" s="104"/>
      <c r="E1514" s="104"/>
      <c r="F1514" s="104"/>
      <c r="G1514" s="171"/>
      <c r="H1514" s="168"/>
      <c r="I1514" s="270"/>
      <c r="J1514" s="270"/>
      <c r="K1514" s="173"/>
      <c r="L1514" s="173"/>
    </row>
    <row r="1515" spans="1:12" x14ac:dyDescent="0.25">
      <c r="A1515" s="107"/>
      <c r="B1515" s="104"/>
      <c r="C1515" s="104"/>
      <c r="D1515" s="104"/>
      <c r="E1515" s="104"/>
      <c r="F1515" s="104"/>
      <c r="G1515" s="171"/>
      <c r="H1515" s="168"/>
      <c r="I1515" s="270"/>
      <c r="J1515" s="270"/>
      <c r="K1515" s="173"/>
      <c r="L1515" s="173"/>
    </row>
    <row r="1516" spans="1:12" x14ac:dyDescent="0.25">
      <c r="A1516" s="107"/>
      <c r="B1516" s="104"/>
      <c r="C1516" s="104"/>
      <c r="D1516" s="104"/>
      <c r="E1516" s="104"/>
      <c r="F1516" s="104"/>
      <c r="G1516" s="171"/>
      <c r="H1516" s="168"/>
      <c r="I1516" s="270"/>
      <c r="J1516" s="270"/>
      <c r="K1516" s="173"/>
      <c r="L1516" s="173"/>
    </row>
    <row r="1517" spans="1:12" x14ac:dyDescent="0.25">
      <c r="A1517" s="107"/>
      <c r="B1517" s="104"/>
      <c r="C1517" s="104"/>
      <c r="D1517" s="104"/>
      <c r="E1517" s="104"/>
      <c r="F1517" s="104"/>
      <c r="G1517" s="171"/>
      <c r="H1517" s="168"/>
      <c r="I1517" s="270"/>
      <c r="J1517" s="270"/>
      <c r="K1517" s="173"/>
      <c r="L1517" s="173"/>
    </row>
    <row r="1518" spans="1:12" x14ac:dyDescent="0.25">
      <c r="A1518" s="107"/>
      <c r="B1518" s="104"/>
      <c r="C1518" s="104"/>
      <c r="D1518" s="104"/>
      <c r="E1518" s="104"/>
      <c r="F1518" s="104"/>
      <c r="G1518" s="171"/>
      <c r="H1518" s="168"/>
      <c r="I1518" s="270"/>
      <c r="J1518" s="270"/>
      <c r="K1518" s="173"/>
      <c r="L1518" s="173"/>
    </row>
    <row r="1519" spans="1:12" x14ac:dyDescent="0.25">
      <c r="A1519" s="107"/>
      <c r="B1519" s="104"/>
      <c r="C1519" s="104"/>
      <c r="D1519" s="104"/>
      <c r="E1519" s="104"/>
      <c r="F1519" s="104"/>
      <c r="G1519" s="171"/>
      <c r="H1519" s="168"/>
      <c r="I1519" s="270"/>
      <c r="J1519" s="270"/>
      <c r="K1519" s="173"/>
      <c r="L1519" s="173"/>
    </row>
    <row r="1520" spans="1:12" x14ac:dyDescent="0.25">
      <c r="A1520" s="107"/>
      <c r="B1520" s="104"/>
      <c r="C1520" s="104"/>
      <c r="D1520" s="104"/>
      <c r="E1520" s="104"/>
      <c r="F1520" s="104"/>
      <c r="G1520" s="171"/>
      <c r="H1520" s="168"/>
      <c r="I1520" s="270"/>
      <c r="J1520" s="270"/>
      <c r="K1520" s="173"/>
      <c r="L1520" s="173"/>
    </row>
    <row r="1521" spans="1:12" x14ac:dyDescent="0.25">
      <c r="A1521" s="107"/>
      <c r="B1521" s="104"/>
      <c r="C1521" s="104"/>
      <c r="D1521" s="104"/>
      <c r="E1521" s="104"/>
      <c r="F1521" s="104"/>
      <c r="G1521" s="171"/>
      <c r="H1521" s="168"/>
      <c r="I1521" s="270"/>
      <c r="J1521" s="270"/>
      <c r="K1521" s="173"/>
      <c r="L1521" s="173"/>
    </row>
    <row r="1522" spans="1:12" x14ac:dyDescent="0.25">
      <c r="A1522" s="107"/>
      <c r="B1522" s="104"/>
      <c r="C1522" s="104"/>
      <c r="D1522" s="104"/>
      <c r="E1522" s="104"/>
      <c r="F1522" s="104"/>
      <c r="G1522" s="171"/>
      <c r="H1522" s="168"/>
      <c r="I1522" s="270"/>
      <c r="J1522" s="270"/>
      <c r="K1522" s="173"/>
      <c r="L1522" s="173"/>
    </row>
    <row r="1523" spans="1:12" x14ac:dyDescent="0.25">
      <c r="A1523" s="107"/>
      <c r="B1523" s="104"/>
      <c r="C1523" s="104"/>
      <c r="D1523" s="104"/>
      <c r="E1523" s="104"/>
      <c r="F1523" s="104"/>
      <c r="G1523" s="171"/>
      <c r="H1523" s="168"/>
      <c r="I1523" s="270"/>
      <c r="J1523" s="270"/>
      <c r="K1523" s="173"/>
      <c r="L1523" s="173"/>
    </row>
    <row r="1524" spans="1:12" x14ac:dyDescent="0.25">
      <c r="A1524" s="107"/>
      <c r="B1524" s="104"/>
      <c r="C1524" s="104"/>
      <c r="D1524" s="104"/>
      <c r="E1524" s="104"/>
      <c r="F1524" s="104"/>
      <c r="G1524" s="171"/>
      <c r="H1524" s="168"/>
      <c r="I1524" s="270"/>
      <c r="J1524" s="270"/>
      <c r="K1524" s="173"/>
      <c r="L1524" s="173"/>
    </row>
    <row r="1525" spans="1:12" x14ac:dyDescent="0.25">
      <c r="A1525" s="107"/>
      <c r="B1525" s="104"/>
      <c r="C1525" s="104"/>
      <c r="D1525" s="104"/>
      <c r="E1525" s="104"/>
      <c r="F1525" s="104"/>
      <c r="G1525" s="171"/>
      <c r="H1525" s="168"/>
      <c r="I1525" s="270"/>
      <c r="J1525" s="270"/>
      <c r="K1525" s="173"/>
      <c r="L1525" s="173"/>
    </row>
    <row r="1526" spans="1:12" x14ac:dyDescent="0.25">
      <c r="A1526" s="107"/>
      <c r="B1526" s="104"/>
      <c r="C1526" s="104"/>
      <c r="D1526" s="104"/>
      <c r="E1526" s="104"/>
      <c r="F1526" s="104"/>
      <c r="G1526" s="171"/>
      <c r="H1526" s="168"/>
      <c r="I1526" s="270"/>
      <c r="J1526" s="270"/>
      <c r="K1526" s="173"/>
      <c r="L1526" s="173"/>
    </row>
    <row r="1527" spans="1:12" x14ac:dyDescent="0.25">
      <c r="A1527" s="107"/>
      <c r="B1527" s="104"/>
      <c r="C1527" s="104"/>
      <c r="D1527" s="104"/>
      <c r="E1527" s="104"/>
      <c r="F1527" s="104"/>
      <c r="G1527" s="171"/>
      <c r="H1527" s="168"/>
      <c r="I1527" s="270"/>
      <c r="J1527" s="270"/>
      <c r="K1527" s="173"/>
      <c r="L1527" s="173"/>
    </row>
    <row r="1528" spans="1:12" x14ac:dyDescent="0.25">
      <c r="A1528" s="107"/>
      <c r="B1528" s="104"/>
      <c r="C1528" s="104"/>
      <c r="D1528" s="104"/>
      <c r="E1528" s="104"/>
      <c r="F1528" s="104"/>
      <c r="G1528" s="171"/>
      <c r="H1528" s="168"/>
      <c r="I1528" s="270"/>
      <c r="J1528" s="270"/>
      <c r="K1528" s="173"/>
      <c r="L1528" s="173"/>
    </row>
    <row r="1529" spans="1:12" x14ac:dyDescent="0.25">
      <c r="A1529" s="107"/>
      <c r="B1529" s="104"/>
      <c r="C1529" s="104"/>
      <c r="D1529" s="104"/>
      <c r="E1529" s="104"/>
      <c r="F1529" s="104"/>
      <c r="G1529" s="171"/>
      <c r="H1529" s="168"/>
      <c r="I1529" s="270"/>
      <c r="J1529" s="270"/>
      <c r="K1529" s="173"/>
      <c r="L1529" s="173"/>
    </row>
    <row r="1530" spans="1:12" x14ac:dyDescent="0.25">
      <c r="A1530" s="107"/>
      <c r="B1530" s="104"/>
      <c r="C1530" s="104"/>
      <c r="D1530" s="104"/>
      <c r="E1530" s="104"/>
      <c r="F1530" s="104"/>
      <c r="G1530" s="171"/>
      <c r="H1530" s="168"/>
      <c r="I1530" s="270"/>
      <c r="J1530" s="270"/>
      <c r="K1530" s="173"/>
      <c r="L1530" s="173"/>
    </row>
    <row r="1531" spans="1:12" x14ac:dyDescent="0.25">
      <c r="A1531" s="107"/>
      <c r="B1531" s="104"/>
      <c r="C1531" s="104"/>
      <c r="D1531" s="104"/>
      <c r="E1531" s="104"/>
      <c r="F1531" s="104"/>
      <c r="G1531" s="171"/>
      <c r="H1531" s="168"/>
      <c r="I1531" s="270"/>
      <c r="J1531" s="270"/>
      <c r="K1531" s="173"/>
      <c r="L1531" s="173"/>
    </row>
    <row r="1532" spans="1:12" x14ac:dyDescent="0.25">
      <c r="A1532" s="107"/>
      <c r="B1532" s="104"/>
      <c r="C1532" s="104"/>
      <c r="D1532" s="104"/>
      <c r="E1532" s="104"/>
      <c r="F1532" s="104"/>
      <c r="G1532" s="171"/>
      <c r="H1532" s="168"/>
      <c r="I1532" s="270"/>
      <c r="J1532" s="270"/>
      <c r="K1532" s="173"/>
      <c r="L1532" s="173"/>
    </row>
    <row r="1533" spans="1:12" x14ac:dyDescent="0.25">
      <c r="A1533" s="107"/>
      <c r="B1533" s="104"/>
      <c r="C1533" s="104"/>
      <c r="D1533" s="104"/>
      <c r="E1533" s="104"/>
      <c r="F1533" s="104"/>
      <c r="G1533" s="171"/>
      <c r="H1533" s="168"/>
      <c r="I1533" s="270"/>
      <c r="J1533" s="270"/>
      <c r="K1533" s="173"/>
      <c r="L1533" s="173"/>
    </row>
    <row r="1534" spans="1:12" x14ac:dyDescent="0.25">
      <c r="A1534" s="107"/>
      <c r="B1534" s="104"/>
      <c r="C1534" s="104"/>
      <c r="D1534" s="104"/>
      <c r="E1534" s="104"/>
      <c r="F1534" s="104"/>
      <c r="G1534" s="171"/>
      <c r="H1534" s="168"/>
      <c r="I1534" s="270"/>
      <c r="J1534" s="270"/>
      <c r="K1534" s="173"/>
      <c r="L1534" s="173"/>
    </row>
    <row r="1535" spans="1:12" x14ac:dyDescent="0.25">
      <c r="A1535" s="107"/>
      <c r="B1535" s="104"/>
      <c r="C1535" s="104"/>
      <c r="D1535" s="104"/>
      <c r="E1535" s="104"/>
      <c r="F1535" s="104"/>
      <c r="G1535" s="171"/>
      <c r="H1535" s="168"/>
      <c r="I1535" s="270"/>
      <c r="J1535" s="270"/>
      <c r="K1535" s="173"/>
      <c r="L1535" s="173"/>
    </row>
    <row r="1536" spans="1:12" x14ac:dyDescent="0.25">
      <c r="A1536" s="107"/>
      <c r="B1536" s="104"/>
      <c r="C1536" s="104"/>
      <c r="D1536" s="104"/>
      <c r="E1536" s="104"/>
      <c r="F1536" s="104"/>
      <c r="G1536" s="171"/>
      <c r="H1536" s="168"/>
      <c r="I1536" s="270"/>
      <c r="J1536" s="270"/>
      <c r="K1536" s="173"/>
      <c r="L1536" s="173"/>
    </row>
    <row r="1537" spans="1:12" x14ac:dyDescent="0.25">
      <c r="A1537" s="107"/>
      <c r="B1537" s="104"/>
      <c r="C1537" s="104"/>
      <c r="D1537" s="104"/>
      <c r="E1537" s="104"/>
      <c r="F1537" s="104"/>
      <c r="G1537" s="171"/>
      <c r="H1537" s="168"/>
      <c r="I1537" s="270"/>
      <c r="J1537" s="270"/>
      <c r="K1537" s="173"/>
      <c r="L1537" s="173"/>
    </row>
    <row r="1538" spans="1:12" x14ac:dyDescent="0.25">
      <c r="A1538" s="107"/>
      <c r="B1538" s="104"/>
      <c r="C1538" s="104"/>
      <c r="D1538" s="104"/>
      <c r="E1538" s="104"/>
      <c r="F1538" s="104"/>
      <c r="G1538" s="171"/>
      <c r="H1538" s="168"/>
      <c r="I1538" s="270"/>
      <c r="J1538" s="270"/>
      <c r="K1538" s="173"/>
      <c r="L1538" s="173"/>
    </row>
    <row r="1539" spans="1:12" x14ac:dyDescent="0.25">
      <c r="A1539" s="107"/>
      <c r="B1539" s="104"/>
      <c r="C1539" s="104"/>
      <c r="D1539" s="104"/>
      <c r="E1539" s="104"/>
      <c r="F1539" s="104"/>
      <c r="G1539" s="171"/>
      <c r="H1539" s="168"/>
      <c r="I1539" s="270"/>
      <c r="J1539" s="270"/>
      <c r="K1539" s="173"/>
      <c r="L1539" s="173"/>
    </row>
    <row r="1540" spans="1:12" x14ac:dyDescent="0.25">
      <c r="A1540" s="107"/>
      <c r="B1540" s="104"/>
      <c r="C1540" s="104"/>
      <c r="D1540" s="104"/>
      <c r="E1540" s="104"/>
      <c r="F1540" s="104"/>
      <c r="G1540" s="171"/>
      <c r="H1540" s="168"/>
      <c r="I1540" s="270"/>
      <c r="J1540" s="270"/>
      <c r="K1540" s="173"/>
      <c r="L1540" s="173"/>
    </row>
    <row r="1541" spans="1:12" x14ac:dyDescent="0.25">
      <c r="A1541" s="107"/>
      <c r="B1541" s="104"/>
      <c r="C1541" s="104"/>
      <c r="D1541" s="104"/>
      <c r="E1541" s="104"/>
      <c r="F1541" s="104"/>
      <c r="G1541" s="171"/>
      <c r="H1541" s="168"/>
      <c r="I1541" s="270"/>
      <c r="J1541" s="270"/>
      <c r="K1541" s="173"/>
      <c r="L1541" s="173"/>
    </row>
    <row r="1542" spans="1:12" x14ac:dyDescent="0.25">
      <c r="A1542" s="107"/>
      <c r="B1542" s="104"/>
      <c r="C1542" s="104"/>
      <c r="D1542" s="104"/>
      <c r="E1542" s="104"/>
      <c r="F1542" s="104"/>
      <c r="G1542" s="171"/>
      <c r="H1542" s="168"/>
      <c r="I1542" s="270"/>
      <c r="J1542" s="270"/>
      <c r="K1542" s="173"/>
      <c r="L1542" s="173"/>
    </row>
  </sheetData>
  <mergeCells count="21">
    <mergeCell ref="A1328:F1328"/>
    <mergeCell ref="A5:D5"/>
    <mergeCell ref="E5:H5"/>
    <mergeCell ref="C8:H8"/>
    <mergeCell ref="A9:A10"/>
    <mergeCell ref="B9:B10"/>
    <mergeCell ref="C9:C10"/>
    <mergeCell ref="D9:D10"/>
    <mergeCell ref="E9:E10"/>
    <mergeCell ref="A1:L1"/>
    <mergeCell ref="A2:L2"/>
    <mergeCell ref="A3:L3"/>
    <mergeCell ref="A6:L6"/>
    <mergeCell ref="I9:I10"/>
    <mergeCell ref="J9:J10"/>
    <mergeCell ref="K9:K10"/>
    <mergeCell ref="L9:L10"/>
    <mergeCell ref="F9:F10"/>
    <mergeCell ref="G9:G10"/>
    <mergeCell ref="H9:H10"/>
    <mergeCell ref="A4:L4"/>
  </mergeCells>
  <pageMargins left="0.43307086614173229" right="3.937007874015748E-2" top="0.74803149606299213" bottom="0.74803149606299213" header="0.31496062992125984" footer="0.31496062992125984"/>
  <pageSetup paperSize="9" scale="46" fitToHeight="100" orientation="portrait" horizontalDpi="4294967295" verticalDpi="4294967295"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1490"/>
  <sheetViews>
    <sheetView topLeftCell="A1461" zoomScale="90" zoomScaleNormal="90" workbookViewId="0">
      <selection activeCell="A1239" sqref="A1239"/>
    </sheetView>
  </sheetViews>
  <sheetFormatPr defaultRowHeight="15" x14ac:dyDescent="0.25"/>
  <cols>
    <col min="1" max="1" width="44.5703125" style="379" customWidth="1"/>
    <col min="2" max="2" width="11.5703125" style="116" customWidth="1"/>
    <col min="3" max="3" width="6.85546875" style="116" customWidth="1"/>
    <col min="4" max="4" width="6.7109375" style="116" customWidth="1"/>
    <col min="5" max="5" width="5.42578125" style="116" customWidth="1"/>
    <col min="6" max="6" width="18.7109375" style="113" customWidth="1"/>
    <col min="7" max="7" width="17.85546875" style="113" customWidth="1"/>
    <col min="8" max="8" width="15.5703125" style="115" customWidth="1"/>
    <col min="9" max="9" width="14.5703125" style="115" customWidth="1"/>
    <col min="10" max="10" width="18.140625" style="115" customWidth="1"/>
    <col min="11" max="11" width="18.5703125" style="115" customWidth="1"/>
    <col min="12" max="12" width="35" customWidth="1"/>
    <col min="13" max="13" width="13.85546875" bestFit="1" customWidth="1"/>
  </cols>
  <sheetData>
    <row r="1" spans="1:11" x14ac:dyDescent="0.25">
      <c r="A1" s="445" t="s">
        <v>779</v>
      </c>
      <c r="B1" s="445"/>
      <c r="C1" s="445"/>
      <c r="D1" s="445"/>
      <c r="E1" s="445"/>
      <c r="F1" s="445"/>
      <c r="G1" s="445"/>
      <c r="H1" s="445"/>
      <c r="I1" s="445"/>
      <c r="J1" s="445"/>
      <c r="K1" s="445"/>
    </row>
    <row r="2" spans="1:11" x14ac:dyDescent="0.25">
      <c r="A2" s="446" t="s">
        <v>116</v>
      </c>
      <c r="B2" s="446"/>
      <c r="C2" s="446"/>
      <c r="D2" s="446"/>
      <c r="E2" s="446"/>
      <c r="F2" s="446"/>
      <c r="G2" s="446"/>
      <c r="H2" s="446"/>
      <c r="I2" s="446"/>
      <c r="J2" s="446"/>
      <c r="K2" s="446"/>
    </row>
    <row r="3" spans="1:11" ht="15" customHeight="1" x14ac:dyDescent="0.25">
      <c r="A3" s="410" t="s">
        <v>1052</v>
      </c>
      <c r="B3" s="410"/>
      <c r="C3" s="410"/>
      <c r="D3" s="410"/>
      <c r="E3" s="410"/>
      <c r="F3" s="410"/>
      <c r="G3" s="410"/>
      <c r="H3" s="410"/>
      <c r="I3" s="410"/>
      <c r="J3" s="410"/>
      <c r="K3" s="410"/>
    </row>
    <row r="4" spans="1:11" ht="22.5" customHeight="1" x14ac:dyDescent="0.25">
      <c r="A4" s="410" t="s">
        <v>1057</v>
      </c>
      <c r="B4" s="410"/>
      <c r="C4" s="410"/>
      <c r="D4" s="410"/>
      <c r="E4" s="410"/>
      <c r="F4" s="410"/>
      <c r="G4" s="410"/>
      <c r="H4" s="410"/>
      <c r="I4" s="410"/>
      <c r="J4" s="410"/>
      <c r="K4" s="410"/>
    </row>
    <row r="5" spans="1:11" x14ac:dyDescent="0.25">
      <c r="A5" s="452" t="s">
        <v>27</v>
      </c>
      <c r="B5" s="452"/>
      <c r="C5" s="452"/>
      <c r="D5" s="452"/>
      <c r="E5" s="452"/>
      <c r="F5" s="452"/>
      <c r="G5" s="452"/>
    </row>
    <row r="6" spans="1:11" ht="51" customHeight="1" x14ac:dyDescent="0.25">
      <c r="A6" s="442" t="s">
        <v>1063</v>
      </c>
      <c r="B6" s="442"/>
      <c r="C6" s="442"/>
      <c r="D6" s="442"/>
      <c r="E6" s="442"/>
      <c r="F6" s="442"/>
      <c r="G6" s="442"/>
      <c r="H6" s="442"/>
      <c r="I6" s="442"/>
      <c r="J6" s="442"/>
      <c r="K6" s="442"/>
    </row>
    <row r="7" spans="1:11" x14ac:dyDescent="0.25">
      <c r="A7" s="95"/>
      <c r="B7" s="104"/>
      <c r="C7" s="104"/>
      <c r="D7" s="104"/>
      <c r="E7" s="104"/>
      <c r="F7" s="96"/>
      <c r="G7" s="96"/>
      <c r="I7" s="394"/>
    </row>
    <row r="8" spans="1:11" x14ac:dyDescent="0.25">
      <c r="A8" s="380" t="s">
        <v>27</v>
      </c>
      <c r="B8" s="104" t="s">
        <v>27</v>
      </c>
      <c r="C8" s="453"/>
      <c r="D8" s="453"/>
      <c r="E8" s="453"/>
      <c r="F8" s="453"/>
      <c r="G8" s="453"/>
      <c r="K8" s="394" t="s">
        <v>112</v>
      </c>
    </row>
    <row r="9" spans="1:11" s="154" customFormat="1" ht="60" customHeight="1" x14ac:dyDescent="0.25">
      <c r="A9" s="381" t="s">
        <v>111</v>
      </c>
      <c r="B9" s="34" t="s">
        <v>107</v>
      </c>
      <c r="C9" s="34" t="s">
        <v>106</v>
      </c>
      <c r="D9" s="34" t="s">
        <v>109</v>
      </c>
      <c r="E9" s="34" t="s">
        <v>108</v>
      </c>
      <c r="F9" s="392" t="s">
        <v>105</v>
      </c>
      <c r="G9" s="177" t="s">
        <v>275</v>
      </c>
      <c r="H9" s="391" t="s">
        <v>209</v>
      </c>
      <c r="I9" s="391" t="s">
        <v>209</v>
      </c>
      <c r="J9" s="392" t="s">
        <v>105</v>
      </c>
      <c r="K9" s="177" t="s">
        <v>275</v>
      </c>
    </row>
    <row r="10" spans="1:11" s="18" customFormat="1" ht="25.5" x14ac:dyDescent="0.25">
      <c r="A10" s="385" t="s">
        <v>405</v>
      </c>
      <c r="B10" s="34" t="s">
        <v>330</v>
      </c>
      <c r="C10" s="51"/>
      <c r="D10" s="14"/>
      <c r="E10" s="14"/>
      <c r="F10" s="393">
        <f t="shared" ref="F10:K10" si="0">F11+F20+F29+F38+F111+F142+F199+F220+F163</f>
        <v>40765803</v>
      </c>
      <c r="G10" s="393">
        <f t="shared" si="0"/>
        <v>10796014.16</v>
      </c>
      <c r="H10" s="393">
        <f t="shared" si="0"/>
        <v>0</v>
      </c>
      <c r="I10" s="393">
        <f t="shared" si="0"/>
        <v>0</v>
      </c>
      <c r="J10" s="393">
        <f t="shared" si="0"/>
        <v>40765803</v>
      </c>
      <c r="K10" s="393">
        <f t="shared" si="0"/>
        <v>10796014.16</v>
      </c>
    </row>
    <row r="11" spans="1:11" x14ac:dyDescent="0.25">
      <c r="A11" s="384" t="s">
        <v>406</v>
      </c>
      <c r="B11" s="34" t="s">
        <v>411</v>
      </c>
      <c r="C11" s="51"/>
      <c r="D11" s="14"/>
      <c r="E11" s="14"/>
      <c r="F11" s="393">
        <f>F12</f>
        <v>500000</v>
      </c>
      <c r="G11" s="393">
        <f t="shared" ref="G11:K18" si="1">G12</f>
        <v>0</v>
      </c>
      <c r="H11" s="393">
        <f t="shared" si="1"/>
        <v>0</v>
      </c>
      <c r="I11" s="393">
        <f t="shared" si="1"/>
        <v>0</v>
      </c>
      <c r="J11" s="393">
        <f t="shared" si="1"/>
        <v>500000</v>
      </c>
      <c r="K11" s="393">
        <f t="shared" si="1"/>
        <v>0</v>
      </c>
    </row>
    <row r="12" spans="1:11" ht="38.25" x14ac:dyDescent="0.25">
      <c r="A12" s="384" t="s">
        <v>409</v>
      </c>
      <c r="B12" s="34" t="s">
        <v>412</v>
      </c>
      <c r="C12" s="51"/>
      <c r="D12" s="14"/>
      <c r="E12" s="14"/>
      <c r="F12" s="393">
        <f>F13</f>
        <v>500000</v>
      </c>
      <c r="G12" s="393">
        <f t="shared" si="1"/>
        <v>0</v>
      </c>
      <c r="H12" s="393">
        <f t="shared" si="1"/>
        <v>0</v>
      </c>
      <c r="I12" s="393">
        <f t="shared" si="1"/>
        <v>0</v>
      </c>
      <c r="J12" s="393">
        <f t="shared" si="1"/>
        <v>500000</v>
      </c>
      <c r="K12" s="393">
        <f t="shared" si="1"/>
        <v>0</v>
      </c>
    </row>
    <row r="13" spans="1:11" ht="25.5" x14ac:dyDescent="0.25">
      <c r="A13" s="50" t="s">
        <v>23</v>
      </c>
      <c r="B13" s="34" t="s">
        <v>413</v>
      </c>
      <c r="C13" s="51"/>
      <c r="D13" s="14"/>
      <c r="E13" s="14"/>
      <c r="F13" s="393">
        <f>F17+F14</f>
        <v>500000</v>
      </c>
      <c r="G13" s="393">
        <f t="shared" ref="G13:K13" si="2">G17+G14</f>
        <v>0</v>
      </c>
      <c r="H13" s="393">
        <f t="shared" si="2"/>
        <v>0</v>
      </c>
      <c r="I13" s="393">
        <f t="shared" si="2"/>
        <v>0</v>
      </c>
      <c r="J13" s="393">
        <f t="shared" si="2"/>
        <v>500000</v>
      </c>
      <c r="K13" s="393">
        <f t="shared" si="2"/>
        <v>0</v>
      </c>
    </row>
    <row r="14" spans="1:11" ht="63.75" x14ac:dyDescent="0.25">
      <c r="A14" s="384" t="s">
        <v>11</v>
      </c>
      <c r="B14" s="34" t="s">
        <v>413</v>
      </c>
      <c r="C14" s="51">
        <v>100</v>
      </c>
      <c r="D14" s="14"/>
      <c r="E14" s="14"/>
      <c r="F14" s="393">
        <f>F15</f>
        <v>74350</v>
      </c>
      <c r="G14" s="393">
        <f t="shared" ref="G14:K15" si="3">G15</f>
        <v>0</v>
      </c>
      <c r="H14" s="393">
        <f t="shared" si="3"/>
        <v>0</v>
      </c>
      <c r="I14" s="393">
        <f t="shared" si="3"/>
        <v>0</v>
      </c>
      <c r="J14" s="393">
        <f t="shared" si="3"/>
        <v>74350</v>
      </c>
      <c r="K14" s="393">
        <f t="shared" si="3"/>
        <v>0</v>
      </c>
    </row>
    <row r="15" spans="1:11" x14ac:dyDescent="0.25">
      <c r="A15" s="384" t="s">
        <v>64</v>
      </c>
      <c r="B15" s="34" t="s">
        <v>413</v>
      </c>
      <c r="C15" s="51">
        <v>100</v>
      </c>
      <c r="D15" s="14" t="s">
        <v>62</v>
      </c>
      <c r="E15" s="14"/>
      <c r="F15" s="393">
        <f>F16</f>
        <v>74350</v>
      </c>
      <c r="G15" s="393">
        <f t="shared" si="3"/>
        <v>0</v>
      </c>
      <c r="H15" s="393">
        <f t="shared" si="3"/>
        <v>0</v>
      </c>
      <c r="I15" s="393">
        <f t="shared" si="3"/>
        <v>0</v>
      </c>
      <c r="J15" s="393">
        <f t="shared" si="3"/>
        <v>74350</v>
      </c>
      <c r="K15" s="393">
        <f t="shared" si="3"/>
        <v>0</v>
      </c>
    </row>
    <row r="16" spans="1:11" x14ac:dyDescent="0.25">
      <c r="A16" s="384" t="s">
        <v>70</v>
      </c>
      <c r="B16" s="34" t="s">
        <v>413</v>
      </c>
      <c r="C16" s="51">
        <v>100</v>
      </c>
      <c r="D16" s="14" t="s">
        <v>62</v>
      </c>
      <c r="E16" s="14" t="s">
        <v>62</v>
      </c>
      <c r="F16" s="393">
        <f>'8. разд '!F706</f>
        <v>74350</v>
      </c>
      <c r="G16" s="393">
        <f>'8. разд '!G706</f>
        <v>0</v>
      </c>
      <c r="H16" s="393">
        <f>'8. разд '!H706</f>
        <v>0</v>
      </c>
      <c r="I16" s="393">
        <f>'8. разд '!I706</f>
        <v>0</v>
      </c>
      <c r="J16" s="393">
        <f>'8. разд '!J706</f>
        <v>74350</v>
      </c>
      <c r="K16" s="393">
        <f>'8. разд '!K706</f>
        <v>0</v>
      </c>
    </row>
    <row r="17" spans="1:11" ht="25.5" x14ac:dyDescent="0.25">
      <c r="A17" s="384" t="s">
        <v>16</v>
      </c>
      <c r="B17" s="34" t="s">
        <v>413</v>
      </c>
      <c r="C17" s="51">
        <v>200</v>
      </c>
      <c r="D17" s="14"/>
      <c r="E17" s="14"/>
      <c r="F17" s="393">
        <f>F18</f>
        <v>425650</v>
      </c>
      <c r="G17" s="393">
        <f t="shared" si="1"/>
        <v>0</v>
      </c>
      <c r="H17" s="393">
        <f t="shared" si="1"/>
        <v>0</v>
      </c>
      <c r="I17" s="393">
        <f t="shared" si="1"/>
        <v>0</v>
      </c>
      <c r="J17" s="393">
        <f t="shared" si="1"/>
        <v>425650</v>
      </c>
      <c r="K17" s="393">
        <f t="shared" si="1"/>
        <v>0</v>
      </c>
    </row>
    <row r="18" spans="1:11" x14ac:dyDescent="0.25">
      <c r="A18" s="384" t="s">
        <v>64</v>
      </c>
      <c r="B18" s="34" t="s">
        <v>413</v>
      </c>
      <c r="C18" s="51">
        <v>200</v>
      </c>
      <c r="D18" s="14" t="s">
        <v>62</v>
      </c>
      <c r="E18" s="14"/>
      <c r="F18" s="393">
        <f>F19</f>
        <v>425650</v>
      </c>
      <c r="G18" s="393">
        <f t="shared" si="1"/>
        <v>0</v>
      </c>
      <c r="H18" s="393">
        <f t="shared" si="1"/>
        <v>0</v>
      </c>
      <c r="I18" s="393">
        <f t="shared" si="1"/>
        <v>0</v>
      </c>
      <c r="J18" s="393">
        <f t="shared" si="1"/>
        <v>425650</v>
      </c>
      <c r="K18" s="393">
        <f t="shared" si="1"/>
        <v>0</v>
      </c>
    </row>
    <row r="19" spans="1:11" x14ac:dyDescent="0.25">
      <c r="A19" s="384" t="s">
        <v>70</v>
      </c>
      <c r="B19" s="34" t="s">
        <v>413</v>
      </c>
      <c r="C19" s="51">
        <v>200</v>
      </c>
      <c r="D19" s="14" t="s">
        <v>62</v>
      </c>
      <c r="E19" s="14" t="s">
        <v>62</v>
      </c>
      <c r="F19" s="393">
        <f>'8. разд '!F707</f>
        <v>425650</v>
      </c>
      <c r="G19" s="393">
        <f>'8. разд '!G707</f>
        <v>0</v>
      </c>
      <c r="H19" s="393">
        <f>'8. разд '!H707</f>
        <v>0</v>
      </c>
      <c r="I19" s="393">
        <f>'8. разд '!I707</f>
        <v>0</v>
      </c>
      <c r="J19" s="393">
        <f>'8. разд '!J707</f>
        <v>425650</v>
      </c>
      <c r="K19" s="393">
        <f>'8. разд '!K707</f>
        <v>0</v>
      </c>
    </row>
    <row r="20" spans="1:11" ht="38.25" x14ac:dyDescent="0.25">
      <c r="A20" s="384" t="s">
        <v>1265</v>
      </c>
      <c r="B20" s="34" t="s">
        <v>445</v>
      </c>
      <c r="C20" s="51"/>
      <c r="D20" s="14"/>
      <c r="E20" s="14"/>
      <c r="F20" s="393">
        <f>F21</f>
        <v>1436300</v>
      </c>
      <c r="G20" s="393">
        <f t="shared" ref="G20:K27" si="4">G21</f>
        <v>0</v>
      </c>
      <c r="H20" s="393">
        <f t="shared" si="4"/>
        <v>0</v>
      </c>
      <c r="I20" s="393">
        <f t="shared" si="4"/>
        <v>0</v>
      </c>
      <c r="J20" s="393">
        <f t="shared" si="4"/>
        <v>1436300</v>
      </c>
      <c r="K20" s="393">
        <f t="shared" si="4"/>
        <v>0</v>
      </c>
    </row>
    <row r="21" spans="1:11" ht="38.25" x14ac:dyDescent="0.25">
      <c r="A21" s="384" t="s">
        <v>446</v>
      </c>
      <c r="B21" s="34" t="s">
        <v>447</v>
      </c>
      <c r="C21" s="51"/>
      <c r="D21" s="14"/>
      <c r="E21" s="14"/>
      <c r="F21" s="393">
        <f>F22</f>
        <v>1436300</v>
      </c>
      <c r="G21" s="393">
        <f t="shared" si="4"/>
        <v>0</v>
      </c>
      <c r="H21" s="393">
        <f t="shared" si="4"/>
        <v>0</v>
      </c>
      <c r="I21" s="393">
        <f t="shared" si="4"/>
        <v>0</v>
      </c>
      <c r="J21" s="393">
        <f t="shared" si="4"/>
        <v>1436300</v>
      </c>
      <c r="K21" s="393">
        <f t="shared" si="4"/>
        <v>0</v>
      </c>
    </row>
    <row r="22" spans="1:11" ht="25.5" x14ac:dyDescent="0.25">
      <c r="A22" s="50" t="s">
        <v>23</v>
      </c>
      <c r="B22" s="34" t="s">
        <v>448</v>
      </c>
      <c r="C22" s="51"/>
      <c r="D22" s="14"/>
      <c r="E22" s="14"/>
      <c r="F22" s="393">
        <f>F26+F23</f>
        <v>1436300</v>
      </c>
      <c r="G22" s="393">
        <f t="shared" ref="G22:K22" si="5">G26+G23</f>
        <v>0</v>
      </c>
      <c r="H22" s="393">
        <f t="shared" si="5"/>
        <v>0</v>
      </c>
      <c r="I22" s="393">
        <f t="shared" si="5"/>
        <v>0</v>
      </c>
      <c r="J22" s="393">
        <f t="shared" si="5"/>
        <v>1436300</v>
      </c>
      <c r="K22" s="393">
        <f t="shared" si="5"/>
        <v>0</v>
      </c>
    </row>
    <row r="23" spans="1:11" ht="63.75" x14ac:dyDescent="0.25">
      <c r="A23" s="384" t="s">
        <v>11</v>
      </c>
      <c r="B23" s="34" t="s">
        <v>448</v>
      </c>
      <c r="C23" s="51">
        <v>100</v>
      </c>
      <c r="D23" s="14"/>
      <c r="E23" s="14"/>
      <c r="F23" s="393">
        <f>F24</f>
        <v>96660.64</v>
      </c>
      <c r="G23" s="393">
        <f t="shared" ref="G23:K24" si="6">G24</f>
        <v>0</v>
      </c>
      <c r="H23" s="393">
        <f t="shared" si="6"/>
        <v>0</v>
      </c>
      <c r="I23" s="393">
        <f t="shared" si="6"/>
        <v>0</v>
      </c>
      <c r="J23" s="393">
        <f t="shared" si="6"/>
        <v>96660.64</v>
      </c>
      <c r="K23" s="393">
        <f t="shared" si="6"/>
        <v>0</v>
      </c>
    </row>
    <row r="24" spans="1:11" x14ac:dyDescent="0.25">
      <c r="A24" s="384" t="s">
        <v>86</v>
      </c>
      <c r="B24" s="34" t="s">
        <v>448</v>
      </c>
      <c r="C24" s="51">
        <v>100</v>
      </c>
      <c r="D24" s="14" t="s">
        <v>84</v>
      </c>
      <c r="E24" s="14"/>
      <c r="F24" s="393">
        <f>F25</f>
        <v>96660.64</v>
      </c>
      <c r="G24" s="393">
        <f t="shared" si="6"/>
        <v>0</v>
      </c>
      <c r="H24" s="393">
        <f t="shared" si="6"/>
        <v>0</v>
      </c>
      <c r="I24" s="393">
        <f t="shared" si="6"/>
        <v>0</v>
      </c>
      <c r="J24" s="393">
        <f t="shared" si="6"/>
        <v>96660.64</v>
      </c>
      <c r="K24" s="393">
        <f t="shared" si="6"/>
        <v>0</v>
      </c>
    </row>
    <row r="25" spans="1:11" ht="25.5" x14ac:dyDescent="0.25">
      <c r="A25" s="50" t="s">
        <v>85</v>
      </c>
      <c r="B25" s="34" t="s">
        <v>448</v>
      </c>
      <c r="C25" s="51">
        <v>100</v>
      </c>
      <c r="D25" s="14" t="s">
        <v>84</v>
      </c>
      <c r="E25" s="14" t="s">
        <v>45</v>
      </c>
      <c r="F25" s="393">
        <f>'8. разд '!F982</f>
        <v>96660.64</v>
      </c>
      <c r="G25" s="393">
        <f>'8. разд '!G982</f>
        <v>0</v>
      </c>
      <c r="H25" s="393">
        <f>'8. разд '!H982</f>
        <v>0</v>
      </c>
      <c r="I25" s="393">
        <f>'8. разд '!I982</f>
        <v>0</v>
      </c>
      <c r="J25" s="393">
        <f>'8. разд '!J982</f>
        <v>96660.64</v>
      </c>
      <c r="K25" s="393">
        <f>'8. разд '!K982</f>
        <v>0</v>
      </c>
    </row>
    <row r="26" spans="1:11" ht="25.5" x14ac:dyDescent="0.25">
      <c r="A26" s="384" t="s">
        <v>16</v>
      </c>
      <c r="B26" s="34" t="s">
        <v>448</v>
      </c>
      <c r="C26" s="51">
        <v>200</v>
      </c>
      <c r="D26" s="14"/>
      <c r="E26" s="14"/>
      <c r="F26" s="393">
        <f>F27</f>
        <v>1339639.3600000001</v>
      </c>
      <c r="G26" s="393">
        <f t="shared" si="4"/>
        <v>0</v>
      </c>
      <c r="H26" s="393">
        <f t="shared" si="4"/>
        <v>0</v>
      </c>
      <c r="I26" s="393">
        <f t="shared" si="4"/>
        <v>0</v>
      </c>
      <c r="J26" s="393">
        <f t="shared" si="4"/>
        <v>1339639.3600000001</v>
      </c>
      <c r="K26" s="393">
        <f t="shared" si="4"/>
        <v>0</v>
      </c>
    </row>
    <row r="27" spans="1:11" x14ac:dyDescent="0.25">
      <c r="A27" s="384" t="s">
        <v>86</v>
      </c>
      <c r="B27" s="34" t="s">
        <v>448</v>
      </c>
      <c r="C27" s="51">
        <v>200</v>
      </c>
      <c r="D27" s="14" t="s">
        <v>84</v>
      </c>
      <c r="E27" s="14"/>
      <c r="F27" s="393">
        <f>F28</f>
        <v>1339639.3600000001</v>
      </c>
      <c r="G27" s="393">
        <f t="shared" si="4"/>
        <v>0</v>
      </c>
      <c r="H27" s="393">
        <f t="shared" si="4"/>
        <v>0</v>
      </c>
      <c r="I27" s="393">
        <f t="shared" si="4"/>
        <v>0</v>
      </c>
      <c r="J27" s="393">
        <f t="shared" si="4"/>
        <v>1339639.3600000001</v>
      </c>
      <c r="K27" s="393">
        <f t="shared" si="4"/>
        <v>0</v>
      </c>
    </row>
    <row r="28" spans="1:11" ht="25.5" x14ac:dyDescent="0.25">
      <c r="A28" s="50" t="s">
        <v>85</v>
      </c>
      <c r="B28" s="34" t="s">
        <v>448</v>
      </c>
      <c r="C28" s="51">
        <v>200</v>
      </c>
      <c r="D28" s="14" t="s">
        <v>84</v>
      </c>
      <c r="E28" s="14" t="s">
        <v>45</v>
      </c>
      <c r="F28" s="393">
        <f>'8. разд '!F983</f>
        <v>1339639.3600000001</v>
      </c>
      <c r="G28" s="393">
        <f>'8. разд '!G983</f>
        <v>0</v>
      </c>
      <c r="H28" s="393">
        <f>'8. разд '!H983</f>
        <v>0</v>
      </c>
      <c r="I28" s="393">
        <f>'8. разд '!I983</f>
        <v>0</v>
      </c>
      <c r="J28" s="393">
        <f>'8. разд '!J983</f>
        <v>1339639.3600000001</v>
      </c>
      <c r="K28" s="393">
        <f>'8. разд '!K983</f>
        <v>0</v>
      </c>
    </row>
    <row r="29" spans="1:11" ht="38.25" x14ac:dyDescent="0.25">
      <c r="A29" s="384" t="s">
        <v>407</v>
      </c>
      <c r="B29" s="34" t="s">
        <v>414</v>
      </c>
      <c r="C29" s="51"/>
      <c r="D29" s="14"/>
      <c r="E29" s="14"/>
      <c r="F29" s="393">
        <f>F30</f>
        <v>300000</v>
      </c>
      <c r="G29" s="393">
        <f t="shared" ref="G29:K36" si="7">G30</f>
        <v>0</v>
      </c>
      <c r="H29" s="393">
        <f t="shared" si="7"/>
        <v>0</v>
      </c>
      <c r="I29" s="393">
        <f t="shared" si="7"/>
        <v>0</v>
      </c>
      <c r="J29" s="393">
        <f t="shared" si="7"/>
        <v>300000</v>
      </c>
      <c r="K29" s="393">
        <f t="shared" si="7"/>
        <v>0</v>
      </c>
    </row>
    <row r="30" spans="1:11" ht="51" x14ac:dyDescent="0.25">
      <c r="A30" s="384" t="s">
        <v>410</v>
      </c>
      <c r="B30" s="34" t="s">
        <v>415</v>
      </c>
      <c r="C30" s="51"/>
      <c r="D30" s="14"/>
      <c r="E30" s="14"/>
      <c r="F30" s="393">
        <f>F31</f>
        <v>300000</v>
      </c>
      <c r="G30" s="393">
        <f t="shared" si="7"/>
        <v>0</v>
      </c>
      <c r="H30" s="393">
        <f t="shared" si="7"/>
        <v>0</v>
      </c>
      <c r="I30" s="393">
        <f t="shared" si="7"/>
        <v>0</v>
      </c>
      <c r="J30" s="393">
        <f t="shared" si="7"/>
        <v>300000</v>
      </c>
      <c r="K30" s="393">
        <f t="shared" si="7"/>
        <v>0</v>
      </c>
    </row>
    <row r="31" spans="1:11" ht="25.5" x14ac:dyDescent="0.25">
      <c r="A31" s="50" t="s">
        <v>23</v>
      </c>
      <c r="B31" s="34" t="s">
        <v>416</v>
      </c>
      <c r="C31" s="51"/>
      <c r="D31" s="14"/>
      <c r="E31" s="14"/>
      <c r="F31" s="393">
        <f>F35+F32</f>
        <v>300000</v>
      </c>
      <c r="G31" s="393">
        <f t="shared" ref="G31:K31" si="8">G35+G32</f>
        <v>0</v>
      </c>
      <c r="H31" s="393">
        <f t="shared" si="8"/>
        <v>0</v>
      </c>
      <c r="I31" s="393">
        <f t="shared" si="8"/>
        <v>0</v>
      </c>
      <c r="J31" s="393">
        <f t="shared" si="8"/>
        <v>300000</v>
      </c>
      <c r="K31" s="393">
        <f t="shared" si="8"/>
        <v>0</v>
      </c>
    </row>
    <row r="32" spans="1:11" ht="63.75" x14ac:dyDescent="0.25">
      <c r="A32" s="384" t="s">
        <v>11</v>
      </c>
      <c r="B32" s="34" t="s">
        <v>416</v>
      </c>
      <c r="C32" s="51">
        <v>100</v>
      </c>
      <c r="D32" s="14"/>
      <c r="E32" s="14"/>
      <c r="F32" s="393">
        <f>F33</f>
        <v>0</v>
      </c>
      <c r="G32" s="393">
        <f t="shared" ref="G32:K33" si="9">G33</f>
        <v>0</v>
      </c>
      <c r="H32" s="393">
        <f t="shared" si="9"/>
        <v>0</v>
      </c>
      <c r="I32" s="393">
        <f t="shared" si="9"/>
        <v>0</v>
      </c>
      <c r="J32" s="393">
        <f t="shared" si="9"/>
        <v>0</v>
      </c>
      <c r="K32" s="393">
        <f t="shared" si="9"/>
        <v>0</v>
      </c>
    </row>
    <row r="33" spans="1:11" x14ac:dyDescent="0.25">
      <c r="A33" s="384" t="s">
        <v>64</v>
      </c>
      <c r="B33" s="34" t="s">
        <v>416</v>
      </c>
      <c r="C33" s="51">
        <v>100</v>
      </c>
      <c r="D33" s="14" t="s">
        <v>62</v>
      </c>
      <c r="E33" s="14"/>
      <c r="F33" s="393">
        <f>F34</f>
        <v>0</v>
      </c>
      <c r="G33" s="393">
        <f t="shared" si="9"/>
        <v>0</v>
      </c>
      <c r="H33" s="393">
        <f t="shared" si="9"/>
        <v>0</v>
      </c>
      <c r="I33" s="393">
        <f t="shared" si="9"/>
        <v>0</v>
      </c>
      <c r="J33" s="393">
        <f t="shared" si="9"/>
        <v>0</v>
      </c>
      <c r="K33" s="393">
        <f t="shared" si="9"/>
        <v>0</v>
      </c>
    </row>
    <row r="34" spans="1:11" x14ac:dyDescent="0.25">
      <c r="A34" s="384" t="s">
        <v>70</v>
      </c>
      <c r="B34" s="34" t="s">
        <v>416</v>
      </c>
      <c r="C34" s="51">
        <v>100</v>
      </c>
      <c r="D34" s="14" t="s">
        <v>62</v>
      </c>
      <c r="E34" s="14" t="s">
        <v>62</v>
      </c>
      <c r="F34" s="393">
        <f>'8. разд '!F711</f>
        <v>0</v>
      </c>
      <c r="G34" s="393">
        <f>'8. разд '!G711</f>
        <v>0</v>
      </c>
      <c r="H34" s="393">
        <f>'8. разд '!H711</f>
        <v>0</v>
      </c>
      <c r="I34" s="393">
        <f>'8. разд '!I711</f>
        <v>0</v>
      </c>
      <c r="J34" s="393">
        <f>'8. разд '!J711</f>
        <v>0</v>
      </c>
      <c r="K34" s="393">
        <f>'8. разд '!K711</f>
        <v>0</v>
      </c>
    </row>
    <row r="35" spans="1:11" ht="25.5" x14ac:dyDescent="0.25">
      <c r="A35" s="384" t="s">
        <v>16</v>
      </c>
      <c r="B35" s="34" t="s">
        <v>416</v>
      </c>
      <c r="C35" s="51">
        <v>200</v>
      </c>
      <c r="D35" s="14"/>
      <c r="E35" s="14"/>
      <c r="F35" s="393">
        <f>F36</f>
        <v>300000</v>
      </c>
      <c r="G35" s="393">
        <f t="shared" si="7"/>
        <v>0</v>
      </c>
      <c r="H35" s="393">
        <f t="shared" si="7"/>
        <v>0</v>
      </c>
      <c r="I35" s="393">
        <f t="shared" si="7"/>
        <v>0</v>
      </c>
      <c r="J35" s="393">
        <f t="shared" si="7"/>
        <v>300000</v>
      </c>
      <c r="K35" s="393">
        <f t="shared" si="7"/>
        <v>0</v>
      </c>
    </row>
    <row r="36" spans="1:11" x14ac:dyDescent="0.25">
      <c r="A36" s="384" t="s">
        <v>64</v>
      </c>
      <c r="B36" s="34" t="s">
        <v>416</v>
      </c>
      <c r="C36" s="51">
        <v>200</v>
      </c>
      <c r="D36" s="14" t="s">
        <v>62</v>
      </c>
      <c r="E36" s="14"/>
      <c r="F36" s="393">
        <f>F37</f>
        <v>300000</v>
      </c>
      <c r="G36" s="393">
        <f t="shared" si="7"/>
        <v>0</v>
      </c>
      <c r="H36" s="393">
        <f t="shared" si="7"/>
        <v>0</v>
      </c>
      <c r="I36" s="393">
        <f t="shared" si="7"/>
        <v>0</v>
      </c>
      <c r="J36" s="393">
        <f t="shared" si="7"/>
        <v>300000</v>
      </c>
      <c r="K36" s="393">
        <f t="shared" si="7"/>
        <v>0</v>
      </c>
    </row>
    <row r="37" spans="1:11" x14ac:dyDescent="0.25">
      <c r="A37" s="384" t="s">
        <v>70</v>
      </c>
      <c r="B37" s="34" t="s">
        <v>416</v>
      </c>
      <c r="C37" s="51">
        <v>200</v>
      </c>
      <c r="D37" s="14" t="s">
        <v>62</v>
      </c>
      <c r="E37" s="14" t="s">
        <v>62</v>
      </c>
      <c r="F37" s="393">
        <f>'8. разд '!F712</f>
        <v>300000</v>
      </c>
      <c r="G37" s="393">
        <f>'8. разд '!G712</f>
        <v>0</v>
      </c>
      <c r="H37" s="393">
        <f>'8. разд '!H712</f>
        <v>0</v>
      </c>
      <c r="I37" s="393">
        <f>'8. разд '!I712</f>
        <v>0</v>
      </c>
      <c r="J37" s="393">
        <f>'8. разд '!J712</f>
        <v>300000</v>
      </c>
      <c r="K37" s="393">
        <f>'8. разд '!K712</f>
        <v>0</v>
      </c>
    </row>
    <row r="38" spans="1:11" ht="38.25" x14ac:dyDescent="0.25">
      <c r="A38" s="384" t="s">
        <v>423</v>
      </c>
      <c r="B38" s="34" t="s">
        <v>426</v>
      </c>
      <c r="C38" s="51"/>
      <c r="D38" s="14"/>
      <c r="E38" s="14"/>
      <c r="F38" s="393">
        <f t="shared" ref="F38:K38" si="10">F39+F78+F87</f>
        <v>6833282</v>
      </c>
      <c r="G38" s="393">
        <f t="shared" si="10"/>
        <v>0</v>
      </c>
      <c r="H38" s="393">
        <f t="shared" si="10"/>
        <v>0</v>
      </c>
      <c r="I38" s="393">
        <f t="shared" si="10"/>
        <v>0</v>
      </c>
      <c r="J38" s="393">
        <f t="shared" si="10"/>
        <v>6833282</v>
      </c>
      <c r="K38" s="393">
        <f t="shared" si="10"/>
        <v>0</v>
      </c>
    </row>
    <row r="39" spans="1:11" ht="38.25" x14ac:dyDescent="0.25">
      <c r="A39" s="384" t="s">
        <v>424</v>
      </c>
      <c r="B39" s="34" t="s">
        <v>425</v>
      </c>
      <c r="C39" s="51"/>
      <c r="D39" s="14"/>
      <c r="E39" s="34"/>
      <c r="F39" s="393">
        <f>F40+F50+F54+F61+F74</f>
        <v>6827304</v>
      </c>
      <c r="G39" s="393">
        <f t="shared" ref="G39:K39" si="11">G40+G50+G54+G61+G74</f>
        <v>0</v>
      </c>
      <c r="H39" s="393">
        <f t="shared" si="11"/>
        <v>0</v>
      </c>
      <c r="I39" s="393">
        <f t="shared" si="11"/>
        <v>0</v>
      </c>
      <c r="J39" s="393">
        <f t="shared" si="11"/>
        <v>6827304</v>
      </c>
      <c r="K39" s="393">
        <f t="shared" si="11"/>
        <v>0</v>
      </c>
    </row>
    <row r="40" spans="1:11" ht="25.5" x14ac:dyDescent="0.25">
      <c r="A40" s="50" t="s">
        <v>23</v>
      </c>
      <c r="B40" s="34" t="s">
        <v>427</v>
      </c>
      <c r="C40" s="51"/>
      <c r="D40" s="14"/>
      <c r="E40" s="34"/>
      <c r="F40" s="393">
        <f>F41+F47+F44</f>
        <v>0</v>
      </c>
      <c r="G40" s="393">
        <f t="shared" ref="G40:K40" si="12">G41+G47+G44</f>
        <v>0</v>
      </c>
      <c r="H40" s="393">
        <f t="shared" si="12"/>
        <v>0</v>
      </c>
      <c r="I40" s="393">
        <f t="shared" si="12"/>
        <v>0</v>
      </c>
      <c r="J40" s="393">
        <f t="shared" si="12"/>
        <v>0</v>
      </c>
      <c r="K40" s="393">
        <f t="shared" si="12"/>
        <v>0</v>
      </c>
    </row>
    <row r="41" spans="1:11" ht="25.5" x14ac:dyDescent="0.25">
      <c r="A41" s="384" t="s">
        <v>16</v>
      </c>
      <c r="B41" s="34" t="s">
        <v>427</v>
      </c>
      <c r="C41" s="51">
        <v>200</v>
      </c>
      <c r="D41" s="14"/>
      <c r="E41" s="34"/>
      <c r="F41" s="393">
        <f>F42</f>
        <v>0</v>
      </c>
      <c r="G41" s="393">
        <f t="shared" ref="G41:K42" si="13">G42</f>
        <v>0</v>
      </c>
      <c r="H41" s="393">
        <f t="shared" si="13"/>
        <v>0</v>
      </c>
      <c r="I41" s="393">
        <f t="shared" si="13"/>
        <v>0</v>
      </c>
      <c r="J41" s="393">
        <f t="shared" si="13"/>
        <v>0</v>
      </c>
      <c r="K41" s="393">
        <f t="shared" si="13"/>
        <v>0</v>
      </c>
    </row>
    <row r="42" spans="1:11" x14ac:dyDescent="0.25">
      <c r="A42" s="384" t="s">
        <v>9</v>
      </c>
      <c r="B42" s="34" t="s">
        <v>427</v>
      </c>
      <c r="C42" s="51">
        <v>200</v>
      </c>
      <c r="D42" s="14" t="s">
        <v>3</v>
      </c>
      <c r="E42" s="34"/>
      <c r="F42" s="393">
        <f>F43</f>
        <v>0</v>
      </c>
      <c r="G42" s="393">
        <f t="shared" si="13"/>
        <v>0</v>
      </c>
      <c r="H42" s="393">
        <f t="shared" si="13"/>
        <v>0</v>
      </c>
      <c r="I42" s="393">
        <f t="shared" si="13"/>
        <v>0</v>
      </c>
      <c r="J42" s="393">
        <f t="shared" si="13"/>
        <v>0</v>
      </c>
      <c r="K42" s="393">
        <f t="shared" si="13"/>
        <v>0</v>
      </c>
    </row>
    <row r="43" spans="1:11" x14ac:dyDescent="0.25">
      <c r="A43" s="384" t="s">
        <v>43</v>
      </c>
      <c r="B43" s="34" t="s">
        <v>427</v>
      </c>
      <c r="C43" s="51">
        <v>200</v>
      </c>
      <c r="D43" s="14" t="s">
        <v>3</v>
      </c>
      <c r="E43" s="34" t="s">
        <v>36</v>
      </c>
      <c r="F43" s="393">
        <f>'8. разд '!F878</f>
        <v>0</v>
      </c>
      <c r="G43" s="393">
        <f>'8. разд '!G878</f>
        <v>0</v>
      </c>
      <c r="H43" s="393">
        <f>'8. разд '!H878</f>
        <v>0</v>
      </c>
      <c r="I43" s="393">
        <f>'8. разд '!I878</f>
        <v>0</v>
      </c>
      <c r="J43" s="393">
        <f>'8. разд '!J878</f>
        <v>0</v>
      </c>
      <c r="K43" s="393">
        <f>'8. разд '!K878</f>
        <v>0</v>
      </c>
    </row>
    <row r="44" spans="1:11" ht="25.5" x14ac:dyDescent="0.25">
      <c r="A44" s="384" t="s">
        <v>5</v>
      </c>
      <c r="B44" s="34" t="s">
        <v>427</v>
      </c>
      <c r="C44" s="51">
        <v>300</v>
      </c>
      <c r="D44" s="14"/>
      <c r="E44" s="34"/>
      <c r="F44" s="393">
        <f>F45</f>
        <v>0</v>
      </c>
      <c r="G44" s="393">
        <f t="shared" ref="G44:K45" si="14">G45</f>
        <v>0</v>
      </c>
      <c r="H44" s="393">
        <f t="shared" si="14"/>
        <v>0</v>
      </c>
      <c r="I44" s="393">
        <f t="shared" si="14"/>
        <v>0</v>
      </c>
      <c r="J44" s="393">
        <f t="shared" si="14"/>
        <v>0</v>
      </c>
      <c r="K44" s="393">
        <f t="shared" si="14"/>
        <v>0</v>
      </c>
    </row>
    <row r="45" spans="1:11" x14ac:dyDescent="0.25">
      <c r="A45" s="384" t="s">
        <v>9</v>
      </c>
      <c r="B45" s="34" t="s">
        <v>427</v>
      </c>
      <c r="C45" s="51">
        <v>300</v>
      </c>
      <c r="D45" s="14" t="s">
        <v>3</v>
      </c>
      <c r="E45" s="34"/>
      <c r="F45" s="393">
        <f>F46</f>
        <v>0</v>
      </c>
      <c r="G45" s="393">
        <f t="shared" si="14"/>
        <v>0</v>
      </c>
      <c r="H45" s="393">
        <f t="shared" si="14"/>
        <v>0</v>
      </c>
      <c r="I45" s="393">
        <f t="shared" si="14"/>
        <v>0</v>
      </c>
      <c r="J45" s="393">
        <f t="shared" si="14"/>
        <v>0</v>
      </c>
      <c r="K45" s="393">
        <f t="shared" si="14"/>
        <v>0</v>
      </c>
    </row>
    <row r="46" spans="1:11" x14ac:dyDescent="0.25">
      <c r="A46" s="384" t="s">
        <v>43</v>
      </c>
      <c r="B46" s="34" t="s">
        <v>427</v>
      </c>
      <c r="C46" s="51">
        <v>300</v>
      </c>
      <c r="D46" s="14" t="s">
        <v>3</v>
      </c>
      <c r="E46" s="34" t="s">
        <v>36</v>
      </c>
      <c r="F46" s="393">
        <f>'8. разд '!F879</f>
        <v>0</v>
      </c>
      <c r="G46" s="393">
        <f>'8. разд '!G879</f>
        <v>0</v>
      </c>
      <c r="H46" s="393">
        <f>'8. разд '!H879</f>
        <v>0</v>
      </c>
      <c r="I46" s="393">
        <f>'8. разд '!I879</f>
        <v>0</v>
      </c>
      <c r="J46" s="393">
        <f>'8. разд '!J879</f>
        <v>0</v>
      </c>
      <c r="K46" s="393">
        <f>'8. разд '!K879</f>
        <v>0</v>
      </c>
    </row>
    <row r="47" spans="1:11" ht="38.25" x14ac:dyDescent="0.25">
      <c r="A47" s="384" t="s">
        <v>46</v>
      </c>
      <c r="B47" s="34" t="s">
        <v>427</v>
      </c>
      <c r="C47" s="51">
        <v>600</v>
      </c>
      <c r="D47" s="14"/>
      <c r="E47" s="34"/>
      <c r="F47" s="393">
        <f>F48</f>
        <v>0</v>
      </c>
      <c r="G47" s="393">
        <f t="shared" ref="G47:K48" si="15">G48</f>
        <v>0</v>
      </c>
      <c r="H47" s="393">
        <f t="shared" si="15"/>
        <v>0</v>
      </c>
      <c r="I47" s="393">
        <f t="shared" si="15"/>
        <v>0</v>
      </c>
      <c r="J47" s="393">
        <f t="shared" si="15"/>
        <v>0</v>
      </c>
      <c r="K47" s="393">
        <f t="shared" si="15"/>
        <v>0</v>
      </c>
    </row>
    <row r="48" spans="1:11" x14ac:dyDescent="0.25">
      <c r="A48" s="384" t="s">
        <v>9</v>
      </c>
      <c r="B48" s="34" t="s">
        <v>427</v>
      </c>
      <c r="C48" s="51">
        <v>600</v>
      </c>
      <c r="D48" s="14" t="s">
        <v>3</v>
      </c>
      <c r="E48" s="34"/>
      <c r="F48" s="393">
        <f>F49</f>
        <v>0</v>
      </c>
      <c r="G48" s="393">
        <f t="shared" si="15"/>
        <v>0</v>
      </c>
      <c r="H48" s="393">
        <f t="shared" si="15"/>
        <v>0</v>
      </c>
      <c r="I48" s="393">
        <f t="shared" si="15"/>
        <v>0</v>
      </c>
      <c r="J48" s="393">
        <f t="shared" si="15"/>
        <v>0</v>
      </c>
      <c r="K48" s="393">
        <f t="shared" si="15"/>
        <v>0</v>
      </c>
    </row>
    <row r="49" spans="1:11" x14ac:dyDescent="0.25">
      <c r="A49" s="384" t="s">
        <v>43</v>
      </c>
      <c r="B49" s="34" t="s">
        <v>427</v>
      </c>
      <c r="C49" s="51">
        <v>600</v>
      </c>
      <c r="D49" s="14" t="s">
        <v>3</v>
      </c>
      <c r="E49" s="34" t="s">
        <v>36</v>
      </c>
      <c r="F49" s="393">
        <f>'8. разд '!F880</f>
        <v>0</v>
      </c>
      <c r="G49" s="393">
        <f>'8. разд '!G880</f>
        <v>0</v>
      </c>
      <c r="H49" s="393">
        <f>'8. разд '!H880</f>
        <v>0</v>
      </c>
      <c r="I49" s="393">
        <f>'8. разд '!I880</f>
        <v>0</v>
      </c>
      <c r="J49" s="393">
        <f>'8. разд '!J880</f>
        <v>0</v>
      </c>
      <c r="K49" s="393">
        <f>'8. разд '!K880</f>
        <v>0</v>
      </c>
    </row>
    <row r="50" spans="1:11" ht="51" x14ac:dyDescent="0.25">
      <c r="A50" s="50" t="s">
        <v>821</v>
      </c>
      <c r="B50" s="34" t="s">
        <v>428</v>
      </c>
      <c r="C50" s="51"/>
      <c r="D50" s="14"/>
      <c r="E50" s="34"/>
      <c r="F50" s="393">
        <f>F51</f>
        <v>0</v>
      </c>
      <c r="G50" s="393">
        <f t="shared" ref="G50:K52" si="16">G51</f>
        <v>0</v>
      </c>
      <c r="H50" s="393">
        <f t="shared" si="16"/>
        <v>0</v>
      </c>
      <c r="I50" s="393">
        <f t="shared" si="16"/>
        <v>0</v>
      </c>
      <c r="J50" s="393">
        <f t="shared" si="16"/>
        <v>0</v>
      </c>
      <c r="K50" s="393">
        <f t="shared" si="16"/>
        <v>0</v>
      </c>
    </row>
    <row r="51" spans="1:11" ht="25.5" x14ac:dyDescent="0.25">
      <c r="A51" s="384" t="s">
        <v>5</v>
      </c>
      <c r="B51" s="34" t="s">
        <v>428</v>
      </c>
      <c r="C51" s="51">
        <v>300</v>
      </c>
      <c r="D51" s="14"/>
      <c r="E51" s="34"/>
      <c r="F51" s="393">
        <f>F52</f>
        <v>0</v>
      </c>
      <c r="G51" s="393">
        <f t="shared" si="16"/>
        <v>0</v>
      </c>
      <c r="H51" s="393">
        <f t="shared" si="16"/>
        <v>0</v>
      </c>
      <c r="I51" s="393">
        <f t="shared" si="16"/>
        <v>0</v>
      </c>
      <c r="J51" s="393">
        <f t="shared" si="16"/>
        <v>0</v>
      </c>
      <c r="K51" s="393">
        <f t="shared" si="16"/>
        <v>0</v>
      </c>
    </row>
    <row r="52" spans="1:11" x14ac:dyDescent="0.25">
      <c r="A52" s="384" t="s">
        <v>9</v>
      </c>
      <c r="B52" s="34" t="s">
        <v>428</v>
      </c>
      <c r="C52" s="51">
        <v>300</v>
      </c>
      <c r="D52" s="14" t="s">
        <v>3</v>
      </c>
      <c r="E52" s="34"/>
      <c r="F52" s="393">
        <f>F53</f>
        <v>0</v>
      </c>
      <c r="G52" s="393">
        <f t="shared" si="16"/>
        <v>0</v>
      </c>
      <c r="H52" s="393">
        <f t="shared" si="16"/>
        <v>0</v>
      </c>
      <c r="I52" s="393">
        <f t="shared" si="16"/>
        <v>0</v>
      </c>
      <c r="J52" s="393">
        <f t="shared" si="16"/>
        <v>0</v>
      </c>
      <c r="K52" s="393">
        <f t="shared" si="16"/>
        <v>0</v>
      </c>
    </row>
    <row r="53" spans="1:11" x14ac:dyDescent="0.25">
      <c r="A53" s="384" t="s">
        <v>43</v>
      </c>
      <c r="B53" s="34" t="s">
        <v>428</v>
      </c>
      <c r="C53" s="51">
        <v>300</v>
      </c>
      <c r="D53" s="14" t="s">
        <v>3</v>
      </c>
      <c r="E53" s="34" t="s">
        <v>36</v>
      </c>
      <c r="F53" s="393">
        <f>'8. разд '!F882</f>
        <v>0</v>
      </c>
      <c r="G53" s="393">
        <f>'8. разд '!G882</f>
        <v>0</v>
      </c>
      <c r="H53" s="393">
        <f>'8. разд '!H882</f>
        <v>0</v>
      </c>
      <c r="I53" s="393">
        <f>'8. разд '!I882</f>
        <v>0</v>
      </c>
      <c r="J53" s="393">
        <f>'8. разд '!J882</f>
        <v>0</v>
      </c>
      <c r="K53" s="393">
        <f>'8. разд '!K882</f>
        <v>0</v>
      </c>
    </row>
    <row r="54" spans="1:11" ht="38.25" x14ac:dyDescent="0.25">
      <c r="A54" s="384" t="s">
        <v>429</v>
      </c>
      <c r="B54" s="34" t="s">
        <v>430</v>
      </c>
      <c r="C54" s="51"/>
      <c r="D54" s="14"/>
      <c r="E54" s="34"/>
      <c r="F54" s="393">
        <f>F58+F55</f>
        <v>0</v>
      </c>
      <c r="G54" s="393">
        <f t="shared" ref="G54:K54" si="17">G58+G55</f>
        <v>0</v>
      </c>
      <c r="H54" s="393">
        <f t="shared" si="17"/>
        <v>0</v>
      </c>
      <c r="I54" s="393">
        <f t="shared" si="17"/>
        <v>0</v>
      </c>
      <c r="J54" s="393">
        <f t="shared" si="17"/>
        <v>0</v>
      </c>
      <c r="K54" s="393">
        <f t="shared" si="17"/>
        <v>0</v>
      </c>
    </row>
    <row r="55" spans="1:11" ht="25.5" x14ac:dyDescent="0.25">
      <c r="A55" s="384" t="s">
        <v>16</v>
      </c>
      <c r="B55" s="34" t="s">
        <v>430</v>
      </c>
      <c r="C55" s="51">
        <v>200</v>
      </c>
      <c r="D55" s="14"/>
      <c r="E55" s="34"/>
      <c r="F55" s="393">
        <f>F56</f>
        <v>0</v>
      </c>
      <c r="G55" s="393">
        <f t="shared" ref="G55:K56" si="18">G56</f>
        <v>0</v>
      </c>
      <c r="H55" s="393">
        <f t="shared" si="18"/>
        <v>0</v>
      </c>
      <c r="I55" s="393">
        <f t="shared" si="18"/>
        <v>0</v>
      </c>
      <c r="J55" s="393">
        <f t="shared" si="18"/>
        <v>0</v>
      </c>
      <c r="K55" s="393">
        <f t="shared" si="18"/>
        <v>0</v>
      </c>
    </row>
    <row r="56" spans="1:11" x14ac:dyDescent="0.25">
      <c r="A56" s="384" t="s">
        <v>9</v>
      </c>
      <c r="B56" s="34" t="s">
        <v>430</v>
      </c>
      <c r="C56" s="51">
        <v>200</v>
      </c>
      <c r="D56" s="14" t="s">
        <v>3</v>
      </c>
      <c r="E56" s="34"/>
      <c r="F56" s="393">
        <f>F57</f>
        <v>0</v>
      </c>
      <c r="G56" s="393">
        <f t="shared" si="18"/>
        <v>0</v>
      </c>
      <c r="H56" s="393">
        <f t="shared" si="18"/>
        <v>0</v>
      </c>
      <c r="I56" s="393">
        <f t="shared" si="18"/>
        <v>0</v>
      </c>
      <c r="J56" s="393">
        <f t="shared" si="18"/>
        <v>0</v>
      </c>
      <c r="K56" s="393">
        <f t="shared" si="18"/>
        <v>0</v>
      </c>
    </row>
    <row r="57" spans="1:11" x14ac:dyDescent="0.25">
      <c r="A57" s="384" t="s">
        <v>43</v>
      </c>
      <c r="B57" s="34" t="s">
        <v>430</v>
      </c>
      <c r="C57" s="51">
        <v>200</v>
      </c>
      <c r="D57" s="14" t="s">
        <v>3</v>
      </c>
      <c r="E57" s="34" t="s">
        <v>36</v>
      </c>
      <c r="F57" s="393">
        <f>'8. разд '!F884</f>
        <v>0</v>
      </c>
      <c r="G57" s="393">
        <f>'8. разд '!G884</f>
        <v>0</v>
      </c>
      <c r="H57" s="393">
        <f>'8. разд '!H884</f>
        <v>0</v>
      </c>
      <c r="I57" s="393">
        <f>'8. разд '!I884</f>
        <v>0</v>
      </c>
      <c r="J57" s="393">
        <f>'8. разд '!J884</f>
        <v>0</v>
      </c>
      <c r="K57" s="393">
        <f>'8. разд '!K884</f>
        <v>0</v>
      </c>
    </row>
    <row r="58" spans="1:11" ht="25.5" x14ac:dyDescent="0.25">
      <c r="A58" s="384" t="s">
        <v>5</v>
      </c>
      <c r="B58" s="34" t="s">
        <v>430</v>
      </c>
      <c r="C58" s="51">
        <v>300</v>
      </c>
      <c r="D58" s="14"/>
      <c r="E58" s="34"/>
      <c r="F58" s="393">
        <f>F59</f>
        <v>0</v>
      </c>
      <c r="G58" s="393">
        <f t="shared" ref="G58:K59" si="19">G59</f>
        <v>0</v>
      </c>
      <c r="H58" s="393">
        <f t="shared" si="19"/>
        <v>0</v>
      </c>
      <c r="I58" s="393">
        <f t="shared" si="19"/>
        <v>0</v>
      </c>
      <c r="J58" s="393">
        <f t="shared" si="19"/>
        <v>0</v>
      </c>
      <c r="K58" s="393">
        <f t="shared" si="19"/>
        <v>0</v>
      </c>
    </row>
    <row r="59" spans="1:11" x14ac:dyDescent="0.25">
      <c r="A59" s="384" t="s">
        <v>9</v>
      </c>
      <c r="B59" s="34" t="s">
        <v>430</v>
      </c>
      <c r="C59" s="51">
        <v>300</v>
      </c>
      <c r="D59" s="14" t="s">
        <v>3</v>
      </c>
      <c r="E59" s="34"/>
      <c r="F59" s="393">
        <f>F60</f>
        <v>0</v>
      </c>
      <c r="G59" s="393">
        <f t="shared" si="19"/>
        <v>0</v>
      </c>
      <c r="H59" s="393">
        <f t="shared" si="19"/>
        <v>0</v>
      </c>
      <c r="I59" s="393">
        <f t="shared" si="19"/>
        <v>0</v>
      </c>
      <c r="J59" s="393">
        <f t="shared" si="19"/>
        <v>0</v>
      </c>
      <c r="K59" s="393">
        <f t="shared" si="19"/>
        <v>0</v>
      </c>
    </row>
    <row r="60" spans="1:11" x14ac:dyDescent="0.25">
      <c r="A60" s="384" t="s">
        <v>43</v>
      </c>
      <c r="B60" s="34" t="s">
        <v>430</v>
      </c>
      <c r="C60" s="51">
        <v>300</v>
      </c>
      <c r="D60" s="14" t="s">
        <v>3</v>
      </c>
      <c r="E60" s="34" t="s">
        <v>36</v>
      </c>
      <c r="F60" s="393">
        <f>'8. разд '!F885</f>
        <v>0</v>
      </c>
      <c r="G60" s="393">
        <f>'8. разд '!G885</f>
        <v>0</v>
      </c>
      <c r="H60" s="393">
        <f>'8. разд '!H885</f>
        <v>0</v>
      </c>
      <c r="I60" s="393">
        <f>'8. разд '!I885</f>
        <v>0</v>
      </c>
      <c r="J60" s="393">
        <f>'8. разд '!J885</f>
        <v>0</v>
      </c>
      <c r="K60" s="393">
        <f>'8. разд '!K885</f>
        <v>0</v>
      </c>
    </row>
    <row r="61" spans="1:11" ht="76.5" x14ac:dyDescent="0.25">
      <c r="A61" s="384" t="s">
        <v>270</v>
      </c>
      <c r="B61" s="34" t="s">
        <v>450</v>
      </c>
      <c r="C61" s="51"/>
      <c r="D61" s="14"/>
      <c r="E61" s="34"/>
      <c r="F61" s="393">
        <f>F71+F62+F65+F68</f>
        <v>400000</v>
      </c>
      <c r="G61" s="393">
        <f t="shared" ref="G61:K61" si="20">G71+G62+G65+G68</f>
        <v>0</v>
      </c>
      <c r="H61" s="393">
        <f t="shared" si="20"/>
        <v>0</v>
      </c>
      <c r="I61" s="393">
        <f t="shared" si="20"/>
        <v>0</v>
      </c>
      <c r="J61" s="393">
        <f t="shared" si="20"/>
        <v>400000</v>
      </c>
      <c r="K61" s="393">
        <f t="shared" si="20"/>
        <v>0</v>
      </c>
    </row>
    <row r="62" spans="1:11" ht="63.75" x14ac:dyDescent="0.25">
      <c r="A62" s="384" t="s">
        <v>11</v>
      </c>
      <c r="B62" s="34" t="s">
        <v>450</v>
      </c>
      <c r="C62" s="51">
        <v>100</v>
      </c>
      <c r="D62" s="14"/>
      <c r="E62" s="34"/>
      <c r="F62" s="393">
        <f>F63</f>
        <v>0</v>
      </c>
      <c r="G62" s="393">
        <f t="shared" ref="G62:K63" si="21">G63</f>
        <v>0</v>
      </c>
      <c r="H62" s="393">
        <f t="shared" si="21"/>
        <v>0</v>
      </c>
      <c r="I62" s="393">
        <f t="shared" si="21"/>
        <v>0</v>
      </c>
      <c r="J62" s="393">
        <f t="shared" si="21"/>
        <v>0</v>
      </c>
      <c r="K62" s="393">
        <f t="shared" si="21"/>
        <v>0</v>
      </c>
    </row>
    <row r="63" spans="1:11" x14ac:dyDescent="0.25">
      <c r="A63" s="384" t="s">
        <v>28</v>
      </c>
      <c r="B63" s="34" t="s">
        <v>450</v>
      </c>
      <c r="C63" s="51">
        <v>100</v>
      </c>
      <c r="D63" s="34" t="s">
        <v>21</v>
      </c>
      <c r="E63" s="34"/>
      <c r="F63" s="393">
        <f>F64</f>
        <v>0</v>
      </c>
      <c r="G63" s="393">
        <f t="shared" si="21"/>
        <v>0</v>
      </c>
      <c r="H63" s="393">
        <f t="shared" si="21"/>
        <v>0</v>
      </c>
      <c r="I63" s="393">
        <f t="shared" si="21"/>
        <v>0</v>
      </c>
      <c r="J63" s="393">
        <f t="shared" si="21"/>
        <v>0</v>
      </c>
      <c r="K63" s="393">
        <f t="shared" si="21"/>
        <v>0</v>
      </c>
    </row>
    <row r="64" spans="1:11" x14ac:dyDescent="0.25">
      <c r="A64" s="384" t="s">
        <v>24</v>
      </c>
      <c r="B64" s="34" t="s">
        <v>450</v>
      </c>
      <c r="C64" s="51">
        <v>100</v>
      </c>
      <c r="D64" s="34" t="s">
        <v>21</v>
      </c>
      <c r="E64" s="34" t="s">
        <v>20</v>
      </c>
      <c r="F64" s="393">
        <f>'8. разд '!F139</f>
        <v>0</v>
      </c>
      <c r="G64" s="393">
        <f>'8. разд '!G139</f>
        <v>0</v>
      </c>
      <c r="H64" s="393">
        <f>'8. разд '!H139</f>
        <v>0</v>
      </c>
      <c r="I64" s="393">
        <f>'8. разд '!I139</f>
        <v>0</v>
      </c>
      <c r="J64" s="393">
        <f>'8. разд '!J139</f>
        <v>0</v>
      </c>
      <c r="K64" s="393">
        <f>'8. разд '!K139</f>
        <v>0</v>
      </c>
    </row>
    <row r="65" spans="1:11" x14ac:dyDescent="0.25">
      <c r="A65" s="384" t="s">
        <v>43</v>
      </c>
      <c r="B65" s="34" t="s">
        <v>450</v>
      </c>
      <c r="C65" s="51">
        <v>300</v>
      </c>
      <c r="D65" s="34"/>
      <c r="E65" s="34"/>
      <c r="F65" s="393">
        <f>F66</f>
        <v>113427.08</v>
      </c>
      <c r="G65" s="393">
        <f t="shared" ref="G65:K66" si="22">G66</f>
        <v>0</v>
      </c>
      <c r="H65" s="393">
        <f t="shared" si="22"/>
        <v>0</v>
      </c>
      <c r="I65" s="393">
        <f t="shared" si="22"/>
        <v>0</v>
      </c>
      <c r="J65" s="393">
        <f t="shared" si="22"/>
        <v>113427.08</v>
      </c>
      <c r="K65" s="393">
        <f t="shared" si="22"/>
        <v>0</v>
      </c>
    </row>
    <row r="66" spans="1:11" x14ac:dyDescent="0.25">
      <c r="A66" s="384" t="s">
        <v>28</v>
      </c>
      <c r="B66" s="34" t="s">
        <v>450</v>
      </c>
      <c r="C66" s="51">
        <v>300</v>
      </c>
      <c r="D66" s="34" t="s">
        <v>21</v>
      </c>
      <c r="E66" s="34"/>
      <c r="F66" s="393">
        <f>F67</f>
        <v>113427.08</v>
      </c>
      <c r="G66" s="393">
        <f t="shared" si="22"/>
        <v>0</v>
      </c>
      <c r="H66" s="393">
        <f t="shared" si="22"/>
        <v>0</v>
      </c>
      <c r="I66" s="393">
        <f t="shared" si="22"/>
        <v>0</v>
      </c>
      <c r="J66" s="393">
        <f t="shared" si="22"/>
        <v>113427.08</v>
      </c>
      <c r="K66" s="393">
        <f t="shared" si="22"/>
        <v>0</v>
      </c>
    </row>
    <row r="67" spans="1:11" x14ac:dyDescent="0.25">
      <c r="A67" s="384" t="s">
        <v>24</v>
      </c>
      <c r="B67" s="34" t="s">
        <v>450</v>
      </c>
      <c r="C67" s="51">
        <v>300</v>
      </c>
      <c r="D67" s="34" t="s">
        <v>21</v>
      </c>
      <c r="E67" s="34" t="s">
        <v>20</v>
      </c>
      <c r="F67" s="393">
        <f>'8. разд '!F140</f>
        <v>113427.08</v>
      </c>
      <c r="G67" s="393">
        <f>'8. разд '!G140</f>
        <v>0</v>
      </c>
      <c r="H67" s="393">
        <f>'8. разд '!H140</f>
        <v>0</v>
      </c>
      <c r="I67" s="393">
        <f>'8. разд '!I140</f>
        <v>0</v>
      </c>
      <c r="J67" s="393">
        <f>'8. разд '!J140</f>
        <v>113427.08</v>
      </c>
      <c r="K67" s="393">
        <f>'8. разд '!K140</f>
        <v>0</v>
      </c>
    </row>
    <row r="68" spans="1:11" ht="38.25" x14ac:dyDescent="0.25">
      <c r="A68" s="384" t="s">
        <v>46</v>
      </c>
      <c r="B68" s="34" t="s">
        <v>450</v>
      </c>
      <c r="C68" s="120">
        <v>600</v>
      </c>
      <c r="D68" s="34"/>
      <c r="E68" s="34"/>
      <c r="F68" s="393">
        <f>F69</f>
        <v>15947.86</v>
      </c>
      <c r="G68" s="393">
        <f t="shared" ref="G68:K69" si="23">G69</f>
        <v>0</v>
      </c>
      <c r="H68" s="393">
        <f t="shared" si="23"/>
        <v>0</v>
      </c>
      <c r="I68" s="393">
        <f t="shared" si="23"/>
        <v>0</v>
      </c>
      <c r="J68" s="393">
        <f t="shared" si="23"/>
        <v>15947.86</v>
      </c>
      <c r="K68" s="393">
        <f t="shared" si="23"/>
        <v>0</v>
      </c>
    </row>
    <row r="69" spans="1:11" x14ac:dyDescent="0.25">
      <c r="A69" s="384" t="s">
        <v>28</v>
      </c>
      <c r="B69" s="34" t="s">
        <v>450</v>
      </c>
      <c r="C69" s="120">
        <v>600</v>
      </c>
      <c r="D69" s="34" t="s">
        <v>21</v>
      </c>
      <c r="E69" s="34"/>
      <c r="F69" s="393">
        <f>F70</f>
        <v>15947.86</v>
      </c>
      <c r="G69" s="393">
        <f t="shared" si="23"/>
        <v>0</v>
      </c>
      <c r="H69" s="393">
        <f t="shared" si="23"/>
        <v>0</v>
      </c>
      <c r="I69" s="393">
        <f t="shared" si="23"/>
        <v>0</v>
      </c>
      <c r="J69" s="393">
        <f t="shared" si="23"/>
        <v>15947.86</v>
      </c>
      <c r="K69" s="393">
        <f t="shared" si="23"/>
        <v>0</v>
      </c>
    </row>
    <row r="70" spans="1:11" x14ac:dyDescent="0.25">
      <c r="A70" s="384" t="s">
        <v>24</v>
      </c>
      <c r="B70" s="34" t="s">
        <v>450</v>
      </c>
      <c r="C70" s="120">
        <v>600</v>
      </c>
      <c r="D70" s="34" t="s">
        <v>21</v>
      </c>
      <c r="E70" s="34" t="s">
        <v>20</v>
      </c>
      <c r="F70" s="393">
        <f>'8. разд '!F141</f>
        <v>15947.86</v>
      </c>
      <c r="G70" s="393">
        <f>'8. разд '!G141</f>
        <v>0</v>
      </c>
      <c r="H70" s="393">
        <f>'8. разд '!H141</f>
        <v>0</v>
      </c>
      <c r="I70" s="393">
        <f>'8. разд '!I141</f>
        <v>0</v>
      </c>
      <c r="J70" s="393">
        <f>'8. разд '!J141</f>
        <v>15947.86</v>
      </c>
      <c r="K70" s="393">
        <f>'8. разд '!K141</f>
        <v>0</v>
      </c>
    </row>
    <row r="71" spans="1:11" x14ac:dyDescent="0.25">
      <c r="A71" s="384" t="s">
        <v>14</v>
      </c>
      <c r="B71" s="34" t="s">
        <v>450</v>
      </c>
      <c r="C71" s="51">
        <v>800</v>
      </c>
      <c r="D71" s="14"/>
      <c r="E71" s="34"/>
      <c r="F71" s="393">
        <f>F72</f>
        <v>270625.06</v>
      </c>
      <c r="G71" s="393">
        <f t="shared" ref="G71:K72" si="24">G72</f>
        <v>0</v>
      </c>
      <c r="H71" s="393">
        <f t="shared" si="24"/>
        <v>0</v>
      </c>
      <c r="I71" s="393">
        <f t="shared" si="24"/>
        <v>0</v>
      </c>
      <c r="J71" s="393">
        <f t="shared" si="24"/>
        <v>270625.06</v>
      </c>
      <c r="K71" s="393">
        <f t="shared" si="24"/>
        <v>0</v>
      </c>
    </row>
    <row r="72" spans="1:11" x14ac:dyDescent="0.25">
      <c r="A72" s="384" t="s">
        <v>28</v>
      </c>
      <c r="B72" s="34" t="s">
        <v>450</v>
      </c>
      <c r="C72" s="51">
        <v>800</v>
      </c>
      <c r="D72" s="34" t="s">
        <v>21</v>
      </c>
      <c r="E72" s="34"/>
      <c r="F72" s="393">
        <f>F73</f>
        <v>270625.06</v>
      </c>
      <c r="G72" s="393">
        <f t="shared" si="24"/>
        <v>0</v>
      </c>
      <c r="H72" s="393">
        <f t="shared" si="24"/>
        <v>0</v>
      </c>
      <c r="I72" s="393">
        <f t="shared" si="24"/>
        <v>0</v>
      </c>
      <c r="J72" s="393">
        <f t="shared" si="24"/>
        <v>270625.06</v>
      </c>
      <c r="K72" s="393">
        <f t="shared" si="24"/>
        <v>0</v>
      </c>
    </row>
    <row r="73" spans="1:11" x14ac:dyDescent="0.25">
      <c r="A73" s="384" t="s">
        <v>24</v>
      </c>
      <c r="B73" s="34" t="s">
        <v>450</v>
      </c>
      <c r="C73" s="51">
        <v>800</v>
      </c>
      <c r="D73" s="34" t="s">
        <v>21</v>
      </c>
      <c r="E73" s="34" t="s">
        <v>20</v>
      </c>
      <c r="F73" s="393">
        <f>'8. разд '!F142</f>
        <v>270625.06</v>
      </c>
      <c r="G73" s="393">
        <f>'8. разд '!G142</f>
        <v>0</v>
      </c>
      <c r="H73" s="393">
        <f>'8. разд '!H142</f>
        <v>0</v>
      </c>
      <c r="I73" s="393">
        <f>'8. разд '!I142</f>
        <v>0</v>
      </c>
      <c r="J73" s="393">
        <f>'8. разд '!J142</f>
        <v>270625.06</v>
      </c>
      <c r="K73" s="393">
        <f>'8. разд '!K142</f>
        <v>0</v>
      </c>
    </row>
    <row r="74" spans="1:11" x14ac:dyDescent="0.25">
      <c r="A74" s="50" t="s">
        <v>87</v>
      </c>
      <c r="B74" s="34" t="s">
        <v>804</v>
      </c>
      <c r="C74" s="51"/>
      <c r="D74" s="34"/>
      <c r="E74" s="34"/>
      <c r="F74" s="393">
        <f>F75</f>
        <v>6427304</v>
      </c>
      <c r="G74" s="393">
        <f t="shared" ref="G74:K76" si="25">G75</f>
        <v>0</v>
      </c>
      <c r="H74" s="393">
        <f t="shared" si="25"/>
        <v>0</v>
      </c>
      <c r="I74" s="393">
        <f t="shared" si="25"/>
        <v>0</v>
      </c>
      <c r="J74" s="393">
        <f t="shared" si="25"/>
        <v>6427304</v>
      </c>
      <c r="K74" s="393">
        <f t="shared" si="25"/>
        <v>0</v>
      </c>
    </row>
    <row r="75" spans="1:11" ht="25.5" x14ac:dyDescent="0.25">
      <c r="A75" s="384" t="s">
        <v>5</v>
      </c>
      <c r="B75" s="34" t="s">
        <v>804</v>
      </c>
      <c r="C75" s="51">
        <v>300</v>
      </c>
      <c r="D75" s="14"/>
      <c r="E75" s="34"/>
      <c r="F75" s="393">
        <f>F76</f>
        <v>6427304</v>
      </c>
      <c r="G75" s="393">
        <f t="shared" si="25"/>
        <v>0</v>
      </c>
      <c r="H75" s="393">
        <f t="shared" si="25"/>
        <v>0</v>
      </c>
      <c r="I75" s="393">
        <f t="shared" si="25"/>
        <v>0</v>
      </c>
      <c r="J75" s="393">
        <f t="shared" si="25"/>
        <v>6427304</v>
      </c>
      <c r="K75" s="393">
        <f t="shared" si="25"/>
        <v>0</v>
      </c>
    </row>
    <row r="76" spans="1:11" x14ac:dyDescent="0.25">
      <c r="A76" s="384" t="s">
        <v>9</v>
      </c>
      <c r="B76" s="34" t="s">
        <v>804</v>
      </c>
      <c r="C76" s="51">
        <v>300</v>
      </c>
      <c r="D76" s="34" t="s">
        <v>3</v>
      </c>
      <c r="E76" s="34"/>
      <c r="F76" s="393">
        <f>F77</f>
        <v>6427304</v>
      </c>
      <c r="G76" s="393">
        <f t="shared" si="25"/>
        <v>0</v>
      </c>
      <c r="H76" s="393">
        <f t="shared" si="25"/>
        <v>0</v>
      </c>
      <c r="I76" s="393">
        <f t="shared" si="25"/>
        <v>0</v>
      </c>
      <c r="J76" s="393">
        <f t="shared" si="25"/>
        <v>6427304</v>
      </c>
      <c r="K76" s="393">
        <f t="shared" si="25"/>
        <v>0</v>
      </c>
    </row>
    <row r="77" spans="1:11" x14ac:dyDescent="0.25">
      <c r="A77" s="384" t="s">
        <v>88</v>
      </c>
      <c r="B77" s="34" t="s">
        <v>804</v>
      </c>
      <c r="C77" s="51">
        <v>300</v>
      </c>
      <c r="D77" s="34" t="s">
        <v>3</v>
      </c>
      <c r="E77" s="34" t="s">
        <v>21</v>
      </c>
      <c r="F77" s="393">
        <f>'8. разд '!F872</f>
        <v>6427304</v>
      </c>
      <c r="G77" s="393">
        <f>'8. разд '!G872</f>
        <v>0</v>
      </c>
      <c r="H77" s="393">
        <f>'8. разд '!H872</f>
        <v>0</v>
      </c>
      <c r="I77" s="393">
        <f>'8. разд '!I872</f>
        <v>0</v>
      </c>
      <c r="J77" s="393">
        <f>'8. разд '!J872</f>
        <v>6427304</v>
      </c>
      <c r="K77" s="393">
        <f>'8. разд '!K872</f>
        <v>0</v>
      </c>
    </row>
    <row r="78" spans="1:11" ht="25.5" x14ac:dyDescent="0.25">
      <c r="A78" s="384" t="s">
        <v>431</v>
      </c>
      <c r="B78" s="34" t="s">
        <v>432</v>
      </c>
      <c r="C78" s="51"/>
      <c r="D78" s="14"/>
      <c r="E78" s="34"/>
      <c r="F78" s="393">
        <f>F79+F83</f>
        <v>0</v>
      </c>
      <c r="G78" s="393">
        <f t="shared" ref="G78:K78" si="26">G79+G83</f>
        <v>0</v>
      </c>
      <c r="H78" s="393">
        <f t="shared" si="26"/>
        <v>0</v>
      </c>
      <c r="I78" s="393">
        <f t="shared" si="26"/>
        <v>0</v>
      </c>
      <c r="J78" s="393">
        <f t="shared" si="26"/>
        <v>0</v>
      </c>
      <c r="K78" s="393">
        <f t="shared" si="26"/>
        <v>0</v>
      </c>
    </row>
    <row r="79" spans="1:11" ht="25.5" x14ac:dyDescent="0.25">
      <c r="A79" s="50" t="s">
        <v>433</v>
      </c>
      <c r="B79" s="34" t="s">
        <v>434</v>
      </c>
      <c r="C79" s="51"/>
      <c r="D79" s="14"/>
      <c r="E79" s="34"/>
      <c r="F79" s="393">
        <f>F80</f>
        <v>0</v>
      </c>
      <c r="G79" s="393">
        <f t="shared" ref="G79:K81" si="27">G80</f>
        <v>0</v>
      </c>
      <c r="H79" s="393">
        <f t="shared" si="27"/>
        <v>0</v>
      </c>
      <c r="I79" s="393">
        <f t="shared" si="27"/>
        <v>0</v>
      </c>
      <c r="J79" s="393">
        <f t="shared" si="27"/>
        <v>0</v>
      </c>
      <c r="K79" s="393">
        <f t="shared" si="27"/>
        <v>0</v>
      </c>
    </row>
    <row r="80" spans="1:11" ht="25.5" x14ac:dyDescent="0.25">
      <c r="A80" s="384" t="s">
        <v>5</v>
      </c>
      <c r="B80" s="34" t="s">
        <v>434</v>
      </c>
      <c r="C80" s="51">
        <v>300</v>
      </c>
      <c r="D80" s="14"/>
      <c r="E80" s="34"/>
      <c r="F80" s="393">
        <f>F81</f>
        <v>0</v>
      </c>
      <c r="G80" s="393">
        <f t="shared" si="27"/>
        <v>0</v>
      </c>
      <c r="H80" s="393">
        <f t="shared" si="27"/>
        <v>0</v>
      </c>
      <c r="I80" s="393">
        <f t="shared" si="27"/>
        <v>0</v>
      </c>
      <c r="J80" s="393">
        <f t="shared" si="27"/>
        <v>0</v>
      </c>
      <c r="K80" s="393">
        <f t="shared" si="27"/>
        <v>0</v>
      </c>
    </row>
    <row r="81" spans="1:11" x14ac:dyDescent="0.25">
      <c r="A81" s="384" t="s">
        <v>9</v>
      </c>
      <c r="B81" s="34" t="s">
        <v>434</v>
      </c>
      <c r="C81" s="51">
        <v>300</v>
      </c>
      <c r="D81" s="14" t="s">
        <v>3</v>
      </c>
      <c r="E81" s="34"/>
      <c r="F81" s="393">
        <f>F82</f>
        <v>0</v>
      </c>
      <c r="G81" s="393">
        <f t="shared" si="27"/>
        <v>0</v>
      </c>
      <c r="H81" s="393">
        <f t="shared" si="27"/>
        <v>0</v>
      </c>
      <c r="I81" s="393">
        <f t="shared" si="27"/>
        <v>0</v>
      </c>
      <c r="J81" s="393">
        <f t="shared" si="27"/>
        <v>0</v>
      </c>
      <c r="K81" s="393">
        <f t="shared" si="27"/>
        <v>0</v>
      </c>
    </row>
    <row r="82" spans="1:11" x14ac:dyDescent="0.25">
      <c r="A82" s="384" t="s">
        <v>43</v>
      </c>
      <c r="B82" s="34" t="s">
        <v>434</v>
      </c>
      <c r="C82" s="51">
        <v>300</v>
      </c>
      <c r="D82" s="14" t="s">
        <v>3</v>
      </c>
      <c r="E82" s="34" t="s">
        <v>36</v>
      </c>
      <c r="F82" s="393">
        <f>'8. разд '!F888</f>
        <v>0</v>
      </c>
      <c r="G82" s="393">
        <f>'8. разд '!G888</f>
        <v>0</v>
      </c>
      <c r="H82" s="393">
        <f>'8. разд '!H888</f>
        <v>0</v>
      </c>
      <c r="I82" s="393">
        <f>'8. разд '!I888</f>
        <v>0</v>
      </c>
      <c r="J82" s="393">
        <f>'8. разд '!J888</f>
        <v>0</v>
      </c>
      <c r="K82" s="393">
        <f>'8. разд '!K888</f>
        <v>0</v>
      </c>
    </row>
    <row r="83" spans="1:11" ht="38.25" x14ac:dyDescent="0.25">
      <c r="A83" s="384" t="s">
        <v>802</v>
      </c>
      <c r="B83" s="34" t="s">
        <v>803</v>
      </c>
      <c r="C83" s="51"/>
      <c r="D83" s="14"/>
      <c r="E83" s="34"/>
      <c r="F83" s="393">
        <f>F84</f>
        <v>0</v>
      </c>
      <c r="G83" s="393">
        <f t="shared" ref="G83:K83" si="28">G84</f>
        <v>0</v>
      </c>
      <c r="H83" s="393">
        <f t="shared" si="28"/>
        <v>0</v>
      </c>
      <c r="I83" s="393">
        <f t="shared" si="28"/>
        <v>0</v>
      </c>
      <c r="J83" s="393">
        <f t="shared" si="28"/>
        <v>0</v>
      </c>
      <c r="K83" s="393">
        <f t="shared" si="28"/>
        <v>0</v>
      </c>
    </row>
    <row r="84" spans="1:11" ht="25.5" x14ac:dyDescent="0.25">
      <c r="A84" s="384" t="s">
        <v>5</v>
      </c>
      <c r="B84" s="34" t="s">
        <v>803</v>
      </c>
      <c r="C84" s="51">
        <v>300</v>
      </c>
      <c r="D84" s="14"/>
      <c r="E84" s="34"/>
      <c r="F84" s="393">
        <f>F85</f>
        <v>0</v>
      </c>
      <c r="G84" s="393">
        <f t="shared" ref="G84:K85" si="29">G85</f>
        <v>0</v>
      </c>
      <c r="H84" s="393">
        <f t="shared" si="29"/>
        <v>0</v>
      </c>
      <c r="I84" s="393">
        <f t="shared" si="29"/>
        <v>0</v>
      </c>
      <c r="J84" s="393">
        <f t="shared" si="29"/>
        <v>0</v>
      </c>
      <c r="K84" s="393">
        <f t="shared" si="29"/>
        <v>0</v>
      </c>
    </row>
    <row r="85" spans="1:11" x14ac:dyDescent="0.25">
      <c r="A85" s="384" t="s">
        <v>9</v>
      </c>
      <c r="B85" s="34" t="s">
        <v>803</v>
      </c>
      <c r="C85" s="51">
        <v>300</v>
      </c>
      <c r="D85" s="14" t="s">
        <v>3</v>
      </c>
      <c r="E85" s="34"/>
      <c r="F85" s="393">
        <f>F86</f>
        <v>0</v>
      </c>
      <c r="G85" s="393">
        <f t="shared" si="29"/>
        <v>0</v>
      </c>
      <c r="H85" s="393">
        <f t="shared" si="29"/>
        <v>0</v>
      </c>
      <c r="I85" s="393">
        <f t="shared" si="29"/>
        <v>0</v>
      </c>
      <c r="J85" s="393">
        <f t="shared" si="29"/>
        <v>0</v>
      </c>
      <c r="K85" s="393">
        <f t="shared" si="29"/>
        <v>0</v>
      </c>
    </row>
    <row r="86" spans="1:11" x14ac:dyDescent="0.25">
      <c r="A86" s="384" t="s">
        <v>43</v>
      </c>
      <c r="B86" s="34" t="s">
        <v>803</v>
      </c>
      <c r="C86" s="51">
        <v>300</v>
      </c>
      <c r="D86" s="14" t="s">
        <v>3</v>
      </c>
      <c r="E86" s="34" t="s">
        <v>36</v>
      </c>
      <c r="F86" s="393">
        <f>'8. разд '!F890</f>
        <v>0</v>
      </c>
      <c r="G86" s="393">
        <f>'8. разд '!G890</f>
        <v>0</v>
      </c>
      <c r="H86" s="393">
        <f>'8. разд '!H890</f>
        <v>0</v>
      </c>
      <c r="I86" s="393">
        <f>'8. разд '!I890</f>
        <v>0</v>
      </c>
      <c r="J86" s="393">
        <f>'8. разд '!J890</f>
        <v>0</v>
      </c>
      <c r="K86" s="393">
        <f>'8. разд '!K890</f>
        <v>0</v>
      </c>
    </row>
    <row r="87" spans="1:11" ht="51" x14ac:dyDescent="0.25">
      <c r="A87" s="384" t="s">
        <v>822</v>
      </c>
      <c r="B87" s="34" t="s">
        <v>435</v>
      </c>
      <c r="C87" s="51"/>
      <c r="D87" s="34"/>
      <c r="E87" s="34"/>
      <c r="F87" s="393">
        <f>F88+F95+F99+F103+F107</f>
        <v>5978</v>
      </c>
      <c r="G87" s="393">
        <f t="shared" ref="G87:K87" si="30">G88+G95+G99+G103+G107</f>
        <v>0</v>
      </c>
      <c r="H87" s="393">
        <f t="shared" si="30"/>
        <v>0</v>
      </c>
      <c r="I87" s="393">
        <f t="shared" si="30"/>
        <v>0</v>
      </c>
      <c r="J87" s="393">
        <f t="shared" si="30"/>
        <v>5978</v>
      </c>
      <c r="K87" s="393">
        <f t="shared" si="30"/>
        <v>0</v>
      </c>
    </row>
    <row r="88" spans="1:11" ht="25.5" x14ac:dyDescent="0.25">
      <c r="A88" s="50" t="s">
        <v>23</v>
      </c>
      <c r="B88" s="34" t="s">
        <v>436</v>
      </c>
      <c r="C88" s="51"/>
      <c r="D88" s="14"/>
      <c r="E88" s="34"/>
      <c r="F88" s="393">
        <f>F92+F89</f>
        <v>0</v>
      </c>
      <c r="G88" s="393">
        <f t="shared" ref="G88:K88" si="31">G92+G89</f>
        <v>0</v>
      </c>
      <c r="H88" s="393">
        <f t="shared" si="31"/>
        <v>0</v>
      </c>
      <c r="I88" s="393">
        <f t="shared" si="31"/>
        <v>0</v>
      </c>
      <c r="J88" s="393">
        <f t="shared" si="31"/>
        <v>0</v>
      </c>
      <c r="K88" s="393">
        <f t="shared" si="31"/>
        <v>0</v>
      </c>
    </row>
    <row r="89" spans="1:11" ht="25.5" x14ac:dyDescent="0.25">
      <c r="A89" s="384" t="s">
        <v>16</v>
      </c>
      <c r="B89" s="34" t="s">
        <v>436</v>
      </c>
      <c r="C89" s="51">
        <v>200</v>
      </c>
      <c r="D89" s="14"/>
      <c r="E89" s="34"/>
      <c r="F89" s="393">
        <f>F90</f>
        <v>0</v>
      </c>
      <c r="G89" s="393">
        <f t="shared" ref="G89:K90" si="32">G90</f>
        <v>0</v>
      </c>
      <c r="H89" s="393">
        <f t="shared" si="32"/>
        <v>0</v>
      </c>
      <c r="I89" s="393">
        <f t="shared" si="32"/>
        <v>0</v>
      </c>
      <c r="J89" s="393">
        <f t="shared" si="32"/>
        <v>0</v>
      </c>
      <c r="K89" s="393">
        <f t="shared" si="32"/>
        <v>0</v>
      </c>
    </row>
    <row r="90" spans="1:11" x14ac:dyDescent="0.25">
      <c r="A90" s="384" t="s">
        <v>9</v>
      </c>
      <c r="B90" s="34" t="s">
        <v>436</v>
      </c>
      <c r="C90" s="51">
        <v>200</v>
      </c>
      <c r="D90" s="14" t="s">
        <v>3</v>
      </c>
      <c r="E90" s="34"/>
      <c r="F90" s="393">
        <f>F91</f>
        <v>0</v>
      </c>
      <c r="G90" s="393">
        <f t="shared" si="32"/>
        <v>0</v>
      </c>
      <c r="H90" s="393">
        <f t="shared" si="32"/>
        <v>0</v>
      </c>
      <c r="I90" s="393">
        <f t="shared" si="32"/>
        <v>0</v>
      </c>
      <c r="J90" s="393">
        <f t="shared" si="32"/>
        <v>0</v>
      </c>
      <c r="K90" s="393">
        <f t="shared" si="32"/>
        <v>0</v>
      </c>
    </row>
    <row r="91" spans="1:11" x14ac:dyDescent="0.25">
      <c r="A91" s="384" t="s">
        <v>43</v>
      </c>
      <c r="B91" s="34" t="s">
        <v>436</v>
      </c>
      <c r="C91" s="51">
        <v>200</v>
      </c>
      <c r="D91" s="14" t="s">
        <v>3</v>
      </c>
      <c r="E91" s="34" t="s">
        <v>36</v>
      </c>
      <c r="F91" s="393">
        <f>'8. разд '!F893</f>
        <v>0</v>
      </c>
      <c r="G91" s="393">
        <f>'8. разд '!G893</f>
        <v>0</v>
      </c>
      <c r="H91" s="393">
        <f>'8. разд '!H893</f>
        <v>0</v>
      </c>
      <c r="I91" s="393">
        <f>'8. разд '!I893</f>
        <v>0</v>
      </c>
      <c r="J91" s="393">
        <f>'8. разд '!J893</f>
        <v>0</v>
      </c>
      <c r="K91" s="393">
        <f>'8. разд '!K893</f>
        <v>0</v>
      </c>
    </row>
    <row r="92" spans="1:11" ht="25.5" x14ac:dyDescent="0.25">
      <c r="A92" s="384" t="s">
        <v>5</v>
      </c>
      <c r="B92" s="34" t="s">
        <v>436</v>
      </c>
      <c r="C92" s="51">
        <v>300</v>
      </c>
      <c r="D92" s="14"/>
      <c r="E92" s="34"/>
      <c r="F92" s="393">
        <f>F93</f>
        <v>0</v>
      </c>
      <c r="G92" s="393">
        <f t="shared" ref="G92:K93" si="33">G93</f>
        <v>0</v>
      </c>
      <c r="H92" s="393">
        <f t="shared" si="33"/>
        <v>0</v>
      </c>
      <c r="I92" s="393">
        <f t="shared" si="33"/>
        <v>0</v>
      </c>
      <c r="J92" s="393">
        <f t="shared" si="33"/>
        <v>0</v>
      </c>
      <c r="K92" s="393">
        <f t="shared" si="33"/>
        <v>0</v>
      </c>
    </row>
    <row r="93" spans="1:11" x14ac:dyDescent="0.25">
      <c r="A93" s="384" t="s">
        <v>9</v>
      </c>
      <c r="B93" s="34" t="s">
        <v>436</v>
      </c>
      <c r="C93" s="51">
        <v>300</v>
      </c>
      <c r="D93" s="14" t="s">
        <v>3</v>
      </c>
      <c r="E93" s="34"/>
      <c r="F93" s="393">
        <f>F94</f>
        <v>0</v>
      </c>
      <c r="G93" s="393">
        <f t="shared" si="33"/>
        <v>0</v>
      </c>
      <c r="H93" s="393">
        <f t="shared" si="33"/>
        <v>0</v>
      </c>
      <c r="I93" s="393">
        <f t="shared" si="33"/>
        <v>0</v>
      </c>
      <c r="J93" s="393">
        <f t="shared" si="33"/>
        <v>0</v>
      </c>
      <c r="K93" s="393">
        <f t="shared" si="33"/>
        <v>0</v>
      </c>
    </row>
    <row r="94" spans="1:11" x14ac:dyDescent="0.25">
      <c r="A94" s="384" t="s">
        <v>43</v>
      </c>
      <c r="B94" s="34" t="s">
        <v>436</v>
      </c>
      <c r="C94" s="51">
        <v>300</v>
      </c>
      <c r="D94" s="14" t="s">
        <v>3</v>
      </c>
      <c r="E94" s="34" t="s">
        <v>36</v>
      </c>
      <c r="F94" s="393">
        <f>'8. разд '!F894</f>
        <v>0</v>
      </c>
      <c r="G94" s="393">
        <f>'8. разд '!G894</f>
        <v>0</v>
      </c>
      <c r="H94" s="393">
        <f>'8. разд '!H894</f>
        <v>0</v>
      </c>
      <c r="I94" s="393">
        <f>'8. разд '!I894</f>
        <v>0</v>
      </c>
      <c r="J94" s="393">
        <f>'8. разд '!J894</f>
        <v>0</v>
      </c>
      <c r="K94" s="393">
        <f>'8. разд '!K894</f>
        <v>0</v>
      </c>
    </row>
    <row r="95" spans="1:11" ht="63.75" x14ac:dyDescent="0.25">
      <c r="A95" s="384" t="s">
        <v>823</v>
      </c>
      <c r="B95" s="34" t="s">
        <v>437</v>
      </c>
      <c r="C95" s="51"/>
      <c r="D95" s="14"/>
      <c r="E95" s="34"/>
      <c r="F95" s="393">
        <f>F96</f>
        <v>0</v>
      </c>
      <c r="G95" s="393">
        <f t="shared" ref="G95:K97" si="34">G96</f>
        <v>0</v>
      </c>
      <c r="H95" s="393">
        <f t="shared" si="34"/>
        <v>0</v>
      </c>
      <c r="I95" s="393">
        <f t="shared" si="34"/>
        <v>0</v>
      </c>
      <c r="J95" s="393">
        <f t="shared" si="34"/>
        <v>0</v>
      </c>
      <c r="K95" s="393">
        <f t="shared" si="34"/>
        <v>0</v>
      </c>
    </row>
    <row r="96" spans="1:11" ht="25.5" x14ac:dyDescent="0.25">
      <c r="A96" s="384" t="s">
        <v>5</v>
      </c>
      <c r="B96" s="34" t="s">
        <v>437</v>
      </c>
      <c r="C96" s="51">
        <v>300</v>
      </c>
      <c r="D96" s="14"/>
      <c r="E96" s="34"/>
      <c r="F96" s="393">
        <f>F97</f>
        <v>0</v>
      </c>
      <c r="G96" s="393">
        <f t="shared" si="34"/>
        <v>0</v>
      </c>
      <c r="H96" s="393">
        <f t="shared" si="34"/>
        <v>0</v>
      </c>
      <c r="I96" s="393">
        <f t="shared" si="34"/>
        <v>0</v>
      </c>
      <c r="J96" s="393">
        <f t="shared" si="34"/>
        <v>0</v>
      </c>
      <c r="K96" s="393">
        <f t="shared" si="34"/>
        <v>0</v>
      </c>
    </row>
    <row r="97" spans="1:12" x14ac:dyDescent="0.25">
      <c r="A97" s="384" t="s">
        <v>9</v>
      </c>
      <c r="B97" s="34" t="s">
        <v>437</v>
      </c>
      <c r="C97" s="51">
        <v>300</v>
      </c>
      <c r="D97" s="14" t="s">
        <v>3</v>
      </c>
      <c r="E97" s="34"/>
      <c r="F97" s="393">
        <f>F98</f>
        <v>0</v>
      </c>
      <c r="G97" s="393">
        <f t="shared" si="34"/>
        <v>0</v>
      </c>
      <c r="H97" s="393">
        <f t="shared" si="34"/>
        <v>0</v>
      </c>
      <c r="I97" s="393">
        <f t="shared" si="34"/>
        <v>0</v>
      </c>
      <c r="J97" s="393">
        <f t="shared" si="34"/>
        <v>0</v>
      </c>
      <c r="K97" s="393">
        <f t="shared" si="34"/>
        <v>0</v>
      </c>
    </row>
    <row r="98" spans="1:12" x14ac:dyDescent="0.25">
      <c r="A98" s="384" t="s">
        <v>43</v>
      </c>
      <c r="B98" s="34" t="s">
        <v>437</v>
      </c>
      <c r="C98" s="51">
        <v>300</v>
      </c>
      <c r="D98" s="14" t="s">
        <v>3</v>
      </c>
      <c r="E98" s="34" t="s">
        <v>36</v>
      </c>
      <c r="F98" s="393">
        <f>'8. разд '!F896</f>
        <v>0</v>
      </c>
      <c r="G98" s="393">
        <f>'8. разд '!G896</f>
        <v>0</v>
      </c>
      <c r="H98" s="393">
        <f>'8. разд '!H896</f>
        <v>0</v>
      </c>
      <c r="I98" s="393">
        <f>'8. разд '!I896</f>
        <v>0</v>
      </c>
      <c r="J98" s="393">
        <f>'8. разд '!J896</f>
        <v>0</v>
      </c>
      <c r="K98" s="393">
        <f>'8. разд '!K896</f>
        <v>0</v>
      </c>
    </row>
    <row r="99" spans="1:12" ht="63.75" x14ac:dyDescent="0.25">
      <c r="A99" s="384" t="s">
        <v>824</v>
      </c>
      <c r="B99" s="34" t="s">
        <v>438</v>
      </c>
      <c r="C99" s="51"/>
      <c r="D99" s="14"/>
      <c r="E99" s="34"/>
      <c r="F99" s="393">
        <f>F100</f>
        <v>0</v>
      </c>
      <c r="G99" s="393">
        <f t="shared" ref="G99:K101" si="35">G100</f>
        <v>0</v>
      </c>
      <c r="H99" s="393">
        <f t="shared" si="35"/>
        <v>0</v>
      </c>
      <c r="I99" s="393">
        <f t="shared" si="35"/>
        <v>0</v>
      </c>
      <c r="J99" s="393">
        <f t="shared" si="35"/>
        <v>0</v>
      </c>
      <c r="K99" s="393">
        <f t="shared" si="35"/>
        <v>0</v>
      </c>
    </row>
    <row r="100" spans="1:12" ht="25.5" x14ac:dyDescent="0.25">
      <c r="A100" s="384" t="s">
        <v>5</v>
      </c>
      <c r="B100" s="34" t="s">
        <v>438</v>
      </c>
      <c r="C100" s="51">
        <v>300</v>
      </c>
      <c r="D100" s="14"/>
      <c r="E100" s="34"/>
      <c r="F100" s="393">
        <f>F101</f>
        <v>0</v>
      </c>
      <c r="G100" s="393">
        <f t="shared" si="35"/>
        <v>0</v>
      </c>
      <c r="H100" s="393">
        <f t="shared" si="35"/>
        <v>0</v>
      </c>
      <c r="I100" s="393">
        <f t="shared" si="35"/>
        <v>0</v>
      </c>
      <c r="J100" s="393">
        <f t="shared" si="35"/>
        <v>0</v>
      </c>
      <c r="K100" s="393">
        <f t="shared" si="35"/>
        <v>0</v>
      </c>
    </row>
    <row r="101" spans="1:12" x14ac:dyDescent="0.25">
      <c r="A101" s="384" t="s">
        <v>9</v>
      </c>
      <c r="B101" s="34" t="s">
        <v>438</v>
      </c>
      <c r="C101" s="51">
        <v>300</v>
      </c>
      <c r="D101" s="14" t="s">
        <v>3</v>
      </c>
      <c r="E101" s="34"/>
      <c r="F101" s="393">
        <f>F102</f>
        <v>0</v>
      </c>
      <c r="G101" s="393">
        <f t="shared" si="35"/>
        <v>0</v>
      </c>
      <c r="H101" s="393">
        <f t="shared" si="35"/>
        <v>0</v>
      </c>
      <c r="I101" s="393">
        <f t="shared" si="35"/>
        <v>0</v>
      </c>
      <c r="J101" s="393">
        <f t="shared" si="35"/>
        <v>0</v>
      </c>
      <c r="K101" s="393">
        <f t="shared" si="35"/>
        <v>0</v>
      </c>
    </row>
    <row r="102" spans="1:12" x14ac:dyDescent="0.25">
      <c r="A102" s="384" t="s">
        <v>43</v>
      </c>
      <c r="B102" s="34" t="s">
        <v>438</v>
      </c>
      <c r="C102" s="51">
        <v>300</v>
      </c>
      <c r="D102" s="14" t="s">
        <v>3</v>
      </c>
      <c r="E102" s="34" t="s">
        <v>36</v>
      </c>
      <c r="F102" s="393">
        <f>'8. разд '!F898</f>
        <v>0</v>
      </c>
      <c r="G102" s="393">
        <f>'8. разд '!G898</f>
        <v>0</v>
      </c>
      <c r="H102" s="393">
        <f>'8. разд '!H898</f>
        <v>0</v>
      </c>
      <c r="I102" s="393">
        <f>'8. разд '!I898</f>
        <v>0</v>
      </c>
      <c r="J102" s="393">
        <f>'8. разд '!J898</f>
        <v>0</v>
      </c>
      <c r="K102" s="393">
        <f>'8. разд '!K898</f>
        <v>0</v>
      </c>
    </row>
    <row r="103" spans="1:12" ht="63.75" x14ac:dyDescent="0.25">
      <c r="A103" s="384" t="s">
        <v>825</v>
      </c>
      <c r="B103" s="34" t="s">
        <v>439</v>
      </c>
      <c r="C103" s="51"/>
      <c r="D103" s="14"/>
      <c r="E103" s="34"/>
      <c r="F103" s="393">
        <f>F104</f>
        <v>5978</v>
      </c>
      <c r="G103" s="393">
        <f t="shared" ref="G103:K105" si="36">G104</f>
        <v>0</v>
      </c>
      <c r="H103" s="393">
        <f t="shared" si="36"/>
        <v>0</v>
      </c>
      <c r="I103" s="393">
        <f t="shared" si="36"/>
        <v>0</v>
      </c>
      <c r="J103" s="393">
        <f t="shared" si="36"/>
        <v>5978</v>
      </c>
      <c r="K103" s="393">
        <f t="shared" si="36"/>
        <v>0</v>
      </c>
    </row>
    <row r="104" spans="1:12" ht="25.5" x14ac:dyDescent="0.25">
      <c r="A104" s="384" t="s">
        <v>5</v>
      </c>
      <c r="B104" s="34" t="s">
        <v>439</v>
      </c>
      <c r="C104" s="51">
        <v>300</v>
      </c>
      <c r="D104" s="14"/>
      <c r="E104" s="34"/>
      <c r="F104" s="393">
        <f>F105</f>
        <v>5978</v>
      </c>
      <c r="G104" s="393">
        <f t="shared" si="36"/>
        <v>0</v>
      </c>
      <c r="H104" s="393">
        <f t="shared" si="36"/>
        <v>0</v>
      </c>
      <c r="I104" s="393">
        <f t="shared" si="36"/>
        <v>0</v>
      </c>
      <c r="J104" s="393">
        <f t="shared" si="36"/>
        <v>5978</v>
      </c>
      <c r="K104" s="393">
        <f t="shared" si="36"/>
        <v>0</v>
      </c>
    </row>
    <row r="105" spans="1:12" x14ac:dyDescent="0.25">
      <c r="A105" s="384" t="s">
        <v>9</v>
      </c>
      <c r="B105" s="34" t="s">
        <v>439</v>
      </c>
      <c r="C105" s="51">
        <v>300</v>
      </c>
      <c r="D105" s="14" t="s">
        <v>3</v>
      </c>
      <c r="E105" s="34"/>
      <c r="F105" s="393">
        <f>F106</f>
        <v>5978</v>
      </c>
      <c r="G105" s="393">
        <f t="shared" si="36"/>
        <v>0</v>
      </c>
      <c r="H105" s="393">
        <f t="shared" si="36"/>
        <v>0</v>
      </c>
      <c r="I105" s="393">
        <f t="shared" si="36"/>
        <v>0</v>
      </c>
      <c r="J105" s="393">
        <f t="shared" si="36"/>
        <v>5978</v>
      </c>
      <c r="K105" s="393">
        <f t="shared" si="36"/>
        <v>0</v>
      </c>
    </row>
    <row r="106" spans="1:12" x14ac:dyDescent="0.25">
      <c r="A106" s="384" t="s">
        <v>43</v>
      </c>
      <c r="B106" s="34" t="s">
        <v>439</v>
      </c>
      <c r="C106" s="51">
        <v>300</v>
      </c>
      <c r="D106" s="14" t="s">
        <v>3</v>
      </c>
      <c r="E106" s="34" t="s">
        <v>36</v>
      </c>
      <c r="F106" s="393">
        <f>'8. разд '!F900</f>
        <v>5978</v>
      </c>
      <c r="G106" s="393">
        <f>'8. разд '!G900</f>
        <v>0</v>
      </c>
      <c r="H106" s="393">
        <f>'8. разд '!H900</f>
        <v>0</v>
      </c>
      <c r="I106" s="393">
        <f>'8. разд '!I900</f>
        <v>0</v>
      </c>
      <c r="J106" s="393">
        <f>'8. разд '!J900</f>
        <v>5978</v>
      </c>
      <c r="K106" s="393">
        <f>'8. разд '!K900</f>
        <v>0</v>
      </c>
    </row>
    <row r="107" spans="1:12" ht="63.75" x14ac:dyDescent="0.25">
      <c r="A107" s="384" t="s">
        <v>826</v>
      </c>
      <c r="B107" s="34" t="s">
        <v>440</v>
      </c>
      <c r="C107" s="51"/>
      <c r="D107" s="14"/>
      <c r="E107" s="34"/>
      <c r="F107" s="393">
        <f>F108</f>
        <v>0</v>
      </c>
      <c r="G107" s="393">
        <f t="shared" ref="G107:K107" si="37">G108</f>
        <v>0</v>
      </c>
      <c r="H107" s="393">
        <f t="shared" si="37"/>
        <v>0</v>
      </c>
      <c r="I107" s="393">
        <f t="shared" si="37"/>
        <v>0</v>
      </c>
      <c r="J107" s="393">
        <f t="shared" si="37"/>
        <v>0</v>
      </c>
      <c r="K107" s="393">
        <f t="shared" si="37"/>
        <v>0</v>
      </c>
    </row>
    <row r="108" spans="1:12" ht="25.5" x14ac:dyDescent="0.25">
      <c r="A108" s="384" t="s">
        <v>5</v>
      </c>
      <c r="B108" s="34" t="s">
        <v>440</v>
      </c>
      <c r="C108" s="51">
        <v>300</v>
      </c>
      <c r="D108" s="14"/>
      <c r="E108" s="34"/>
      <c r="F108" s="393">
        <f>F109</f>
        <v>0</v>
      </c>
      <c r="G108" s="393">
        <f t="shared" ref="G108:K109" si="38">G109</f>
        <v>0</v>
      </c>
      <c r="H108" s="393">
        <f t="shared" si="38"/>
        <v>0</v>
      </c>
      <c r="I108" s="393">
        <f t="shared" si="38"/>
        <v>0</v>
      </c>
      <c r="J108" s="393">
        <f t="shared" si="38"/>
        <v>0</v>
      </c>
      <c r="K108" s="393">
        <f t="shared" si="38"/>
        <v>0</v>
      </c>
    </row>
    <row r="109" spans="1:12" x14ac:dyDescent="0.25">
      <c r="A109" s="384" t="s">
        <v>9</v>
      </c>
      <c r="B109" s="34" t="s">
        <v>440</v>
      </c>
      <c r="C109" s="51">
        <v>300</v>
      </c>
      <c r="D109" s="14" t="s">
        <v>3</v>
      </c>
      <c r="E109" s="34"/>
      <c r="F109" s="393">
        <f>F110</f>
        <v>0</v>
      </c>
      <c r="G109" s="393">
        <f t="shared" si="38"/>
        <v>0</v>
      </c>
      <c r="H109" s="393">
        <f t="shared" si="38"/>
        <v>0</v>
      </c>
      <c r="I109" s="393">
        <f t="shared" si="38"/>
        <v>0</v>
      </c>
      <c r="J109" s="393">
        <f t="shared" si="38"/>
        <v>0</v>
      </c>
      <c r="K109" s="393">
        <f t="shared" si="38"/>
        <v>0</v>
      </c>
    </row>
    <row r="110" spans="1:12" x14ac:dyDescent="0.25">
      <c r="A110" s="384" t="s">
        <v>43</v>
      </c>
      <c r="B110" s="34" t="s">
        <v>440</v>
      </c>
      <c r="C110" s="51">
        <v>300</v>
      </c>
      <c r="D110" s="14" t="s">
        <v>3</v>
      </c>
      <c r="E110" s="34" t="s">
        <v>36</v>
      </c>
      <c r="F110" s="393">
        <f>'8. разд '!F902</f>
        <v>0</v>
      </c>
      <c r="G110" s="393">
        <f>'8. разд '!G902</f>
        <v>0</v>
      </c>
      <c r="H110" s="393">
        <f>'8. разд '!H902</f>
        <v>0</v>
      </c>
      <c r="I110" s="393">
        <f>'8. разд '!I902</f>
        <v>0</v>
      </c>
      <c r="J110" s="393">
        <f>'8. разд '!J902</f>
        <v>0</v>
      </c>
      <c r="K110" s="393">
        <f>'8. разд '!K902</f>
        <v>0</v>
      </c>
    </row>
    <row r="111" spans="1:12" ht="25.5" x14ac:dyDescent="0.25">
      <c r="A111" s="384" t="s">
        <v>499</v>
      </c>
      <c r="B111" s="34" t="s">
        <v>331</v>
      </c>
      <c r="C111" s="34"/>
      <c r="D111" s="14"/>
      <c r="E111" s="34"/>
      <c r="F111" s="393">
        <f>F112+F120</f>
        <v>1952335.16</v>
      </c>
      <c r="G111" s="393">
        <f t="shared" ref="G111:K111" si="39">G112+G120</f>
        <v>659683.16</v>
      </c>
      <c r="H111" s="393">
        <f t="shared" si="39"/>
        <v>0</v>
      </c>
      <c r="I111" s="393">
        <f t="shared" si="39"/>
        <v>0</v>
      </c>
      <c r="J111" s="393">
        <f t="shared" si="39"/>
        <v>1952335.16</v>
      </c>
      <c r="K111" s="393">
        <f t="shared" si="39"/>
        <v>659683.16</v>
      </c>
      <c r="L111" s="390"/>
    </row>
    <row r="112" spans="1:12" ht="51" x14ac:dyDescent="0.25">
      <c r="A112" s="55" t="s">
        <v>551</v>
      </c>
      <c r="B112" s="34" t="s">
        <v>547</v>
      </c>
      <c r="C112" s="51"/>
      <c r="D112" s="14"/>
      <c r="E112" s="34"/>
      <c r="F112" s="393">
        <f>F113</f>
        <v>0</v>
      </c>
      <c r="G112" s="393">
        <f t="shared" ref="G112:K115" si="40">G113</f>
        <v>0</v>
      </c>
      <c r="H112" s="393">
        <f t="shared" si="40"/>
        <v>0</v>
      </c>
      <c r="I112" s="393">
        <f t="shared" si="40"/>
        <v>0</v>
      </c>
      <c r="J112" s="393">
        <f t="shared" si="40"/>
        <v>0</v>
      </c>
      <c r="K112" s="393">
        <f t="shared" si="40"/>
        <v>0</v>
      </c>
    </row>
    <row r="113" spans="1:11" ht="38.25" x14ac:dyDescent="0.25">
      <c r="A113" s="384" t="s">
        <v>304</v>
      </c>
      <c r="B113" s="34" t="s">
        <v>334</v>
      </c>
      <c r="C113" s="51"/>
      <c r="D113" s="34"/>
      <c r="E113" s="34"/>
      <c r="F113" s="393">
        <f>F114+F117</f>
        <v>0</v>
      </c>
      <c r="G113" s="393">
        <f t="shared" ref="G113:K113" si="41">G114+G117</f>
        <v>0</v>
      </c>
      <c r="H113" s="393">
        <f t="shared" si="41"/>
        <v>0</v>
      </c>
      <c r="I113" s="393">
        <f t="shared" si="41"/>
        <v>0</v>
      </c>
      <c r="J113" s="393">
        <f t="shared" si="41"/>
        <v>0</v>
      </c>
      <c r="K113" s="393">
        <f t="shared" si="41"/>
        <v>0</v>
      </c>
    </row>
    <row r="114" spans="1:11" ht="38.25" x14ac:dyDescent="0.25">
      <c r="A114" s="384" t="s">
        <v>46</v>
      </c>
      <c r="B114" s="34" t="s">
        <v>334</v>
      </c>
      <c r="C114" s="51">
        <v>600</v>
      </c>
      <c r="D114" s="34"/>
      <c r="E114" s="34"/>
      <c r="F114" s="393">
        <f>F115</f>
        <v>0</v>
      </c>
      <c r="G114" s="393">
        <f t="shared" si="40"/>
        <v>0</v>
      </c>
      <c r="H114" s="393">
        <f t="shared" si="40"/>
        <v>0</v>
      </c>
      <c r="I114" s="393">
        <f t="shared" si="40"/>
        <v>0</v>
      </c>
      <c r="J114" s="393">
        <f t="shared" si="40"/>
        <v>0</v>
      </c>
      <c r="K114" s="393">
        <f t="shared" si="40"/>
        <v>0</v>
      </c>
    </row>
    <row r="115" spans="1:11" x14ac:dyDescent="0.25">
      <c r="A115" s="384" t="s">
        <v>9</v>
      </c>
      <c r="B115" s="34" t="s">
        <v>334</v>
      </c>
      <c r="C115" s="51">
        <v>600</v>
      </c>
      <c r="D115" s="34" t="s">
        <v>3</v>
      </c>
      <c r="E115" s="34"/>
      <c r="F115" s="393">
        <f>F116</f>
        <v>0</v>
      </c>
      <c r="G115" s="393">
        <f t="shared" si="40"/>
        <v>0</v>
      </c>
      <c r="H115" s="393">
        <f t="shared" si="40"/>
        <v>0</v>
      </c>
      <c r="I115" s="393">
        <f t="shared" si="40"/>
        <v>0</v>
      </c>
      <c r="J115" s="393">
        <f t="shared" si="40"/>
        <v>0</v>
      </c>
      <c r="K115" s="393">
        <f t="shared" si="40"/>
        <v>0</v>
      </c>
    </row>
    <row r="116" spans="1:11" x14ac:dyDescent="0.25">
      <c r="A116" s="384" t="s">
        <v>309</v>
      </c>
      <c r="B116" s="34" t="s">
        <v>334</v>
      </c>
      <c r="C116" s="51">
        <v>600</v>
      </c>
      <c r="D116" s="34" t="s">
        <v>3</v>
      </c>
      <c r="E116" s="34" t="s">
        <v>31</v>
      </c>
      <c r="F116" s="393">
        <f>'8. разд '!F961</f>
        <v>0</v>
      </c>
      <c r="G116" s="393">
        <f>'8. разд '!G961</f>
        <v>0</v>
      </c>
      <c r="H116" s="393">
        <f>'8. разд '!H961</f>
        <v>0</v>
      </c>
      <c r="I116" s="393">
        <f>'8. разд '!I961</f>
        <v>0</v>
      </c>
      <c r="J116" s="393">
        <f>'8. разд '!J961</f>
        <v>0</v>
      </c>
      <c r="K116" s="393">
        <f>'8. разд '!K961</f>
        <v>0</v>
      </c>
    </row>
    <row r="117" spans="1:11" x14ac:dyDescent="0.25">
      <c r="A117" s="384" t="s">
        <v>14</v>
      </c>
      <c r="B117" s="34" t="s">
        <v>334</v>
      </c>
      <c r="C117" s="120">
        <v>800</v>
      </c>
      <c r="D117" s="34"/>
      <c r="E117" s="34"/>
      <c r="F117" s="393">
        <f>F118</f>
        <v>0</v>
      </c>
      <c r="G117" s="393">
        <f t="shared" ref="G117:K118" si="42">G118</f>
        <v>0</v>
      </c>
      <c r="H117" s="393">
        <f t="shared" si="42"/>
        <v>0</v>
      </c>
      <c r="I117" s="393">
        <f t="shared" si="42"/>
        <v>0</v>
      </c>
      <c r="J117" s="393">
        <f t="shared" si="42"/>
        <v>0</v>
      </c>
      <c r="K117" s="393">
        <f t="shared" si="42"/>
        <v>0</v>
      </c>
    </row>
    <row r="118" spans="1:11" x14ac:dyDescent="0.25">
      <c r="A118" s="384" t="s">
        <v>9</v>
      </c>
      <c r="B118" s="34" t="s">
        <v>334</v>
      </c>
      <c r="C118" s="120">
        <v>800</v>
      </c>
      <c r="D118" s="34" t="s">
        <v>3</v>
      </c>
      <c r="E118" s="34"/>
      <c r="F118" s="393">
        <f>F119</f>
        <v>0</v>
      </c>
      <c r="G118" s="393">
        <f t="shared" si="42"/>
        <v>0</v>
      </c>
      <c r="H118" s="393">
        <f t="shared" si="42"/>
        <v>0</v>
      </c>
      <c r="I118" s="393">
        <f t="shared" si="42"/>
        <v>0</v>
      </c>
      <c r="J118" s="393">
        <f t="shared" si="42"/>
        <v>0</v>
      </c>
      <c r="K118" s="393">
        <f t="shared" si="42"/>
        <v>0</v>
      </c>
    </row>
    <row r="119" spans="1:11" x14ac:dyDescent="0.25">
      <c r="A119" s="384" t="s">
        <v>309</v>
      </c>
      <c r="B119" s="34" t="s">
        <v>334</v>
      </c>
      <c r="C119" s="120">
        <v>800</v>
      </c>
      <c r="D119" s="34" t="s">
        <v>3</v>
      </c>
      <c r="E119" s="34" t="s">
        <v>31</v>
      </c>
      <c r="F119" s="393">
        <f>'8. разд '!F962</f>
        <v>0</v>
      </c>
      <c r="G119" s="393">
        <f>'8. разд '!G962</f>
        <v>0</v>
      </c>
      <c r="H119" s="393">
        <f>'8. разд '!H962</f>
        <v>0</v>
      </c>
      <c r="I119" s="393">
        <f>'8. разд '!I962</f>
        <v>0</v>
      </c>
      <c r="J119" s="393">
        <f>'8. разд '!J962</f>
        <v>0</v>
      </c>
      <c r="K119" s="393">
        <f>'8. разд '!K962</f>
        <v>0</v>
      </c>
    </row>
    <row r="120" spans="1:11" ht="25.5" x14ac:dyDescent="0.25">
      <c r="A120" s="384" t="s">
        <v>548</v>
      </c>
      <c r="B120" s="34" t="s">
        <v>550</v>
      </c>
      <c r="C120" s="34"/>
      <c r="D120" s="14"/>
      <c r="E120" s="34"/>
      <c r="F120" s="393">
        <f>F125+F129+F121+F132+F138</f>
        <v>1952335.16</v>
      </c>
      <c r="G120" s="393">
        <f t="shared" ref="G120:K120" si="43">G125+G129+G121+G132+G138</f>
        <v>659683.16</v>
      </c>
      <c r="H120" s="393">
        <f t="shared" si="43"/>
        <v>0</v>
      </c>
      <c r="I120" s="393">
        <f t="shared" si="43"/>
        <v>0</v>
      </c>
      <c r="J120" s="393">
        <f t="shared" si="43"/>
        <v>1952335.16</v>
      </c>
      <c r="K120" s="393">
        <f t="shared" si="43"/>
        <v>659683.16</v>
      </c>
    </row>
    <row r="121" spans="1:11" ht="38.25" x14ac:dyDescent="0.25">
      <c r="A121" s="384" t="s">
        <v>842</v>
      </c>
      <c r="B121" s="34" t="s">
        <v>858</v>
      </c>
      <c r="C121" s="34"/>
      <c r="D121" s="14"/>
      <c r="E121" s="34"/>
      <c r="F121" s="393">
        <f>F122</f>
        <v>0</v>
      </c>
      <c r="G121" s="393">
        <f t="shared" ref="G121:K123" si="44">G122</f>
        <v>0</v>
      </c>
      <c r="H121" s="393">
        <f t="shared" si="44"/>
        <v>0</v>
      </c>
      <c r="I121" s="393">
        <f t="shared" si="44"/>
        <v>0</v>
      </c>
      <c r="J121" s="393">
        <f t="shared" si="44"/>
        <v>0</v>
      </c>
      <c r="K121" s="393">
        <f t="shared" si="44"/>
        <v>0</v>
      </c>
    </row>
    <row r="122" spans="1:11" ht="38.25" x14ac:dyDescent="0.25">
      <c r="A122" s="384" t="s">
        <v>46</v>
      </c>
      <c r="B122" s="34" t="s">
        <v>858</v>
      </c>
      <c r="C122" s="34" t="s">
        <v>44</v>
      </c>
      <c r="D122" s="14"/>
      <c r="E122" s="34"/>
      <c r="F122" s="393">
        <f>F123</f>
        <v>0</v>
      </c>
      <c r="G122" s="393">
        <f t="shared" si="44"/>
        <v>0</v>
      </c>
      <c r="H122" s="393">
        <f t="shared" si="44"/>
        <v>0</v>
      </c>
      <c r="I122" s="393">
        <f t="shared" si="44"/>
        <v>0</v>
      </c>
      <c r="J122" s="393">
        <f t="shared" si="44"/>
        <v>0</v>
      </c>
      <c r="K122" s="393">
        <f t="shared" si="44"/>
        <v>0</v>
      </c>
    </row>
    <row r="123" spans="1:11" x14ac:dyDescent="0.25">
      <c r="A123" s="384" t="s">
        <v>9</v>
      </c>
      <c r="B123" s="34" t="s">
        <v>858</v>
      </c>
      <c r="C123" s="34" t="s">
        <v>44</v>
      </c>
      <c r="D123" s="34" t="s">
        <v>3</v>
      </c>
      <c r="E123" s="34"/>
      <c r="F123" s="393">
        <f>F124</f>
        <v>0</v>
      </c>
      <c r="G123" s="393">
        <f t="shared" si="44"/>
        <v>0</v>
      </c>
      <c r="H123" s="393">
        <f t="shared" si="44"/>
        <v>0</v>
      </c>
      <c r="I123" s="393">
        <f t="shared" si="44"/>
        <v>0</v>
      </c>
      <c r="J123" s="393">
        <f t="shared" si="44"/>
        <v>0</v>
      </c>
      <c r="K123" s="393">
        <f t="shared" si="44"/>
        <v>0</v>
      </c>
    </row>
    <row r="124" spans="1:11" x14ac:dyDescent="0.25">
      <c r="A124" s="384" t="s">
        <v>309</v>
      </c>
      <c r="B124" s="34" t="s">
        <v>858</v>
      </c>
      <c r="C124" s="34" t="s">
        <v>44</v>
      </c>
      <c r="D124" s="34" t="s">
        <v>3</v>
      </c>
      <c r="E124" s="34" t="s">
        <v>31</v>
      </c>
      <c r="F124" s="393">
        <f>'8. разд '!F965</f>
        <v>0</v>
      </c>
      <c r="G124" s="393">
        <f>'8. разд '!G965</f>
        <v>0</v>
      </c>
      <c r="H124" s="393">
        <f>'8. разд '!H965</f>
        <v>0</v>
      </c>
      <c r="I124" s="393">
        <f>'8. разд '!I965</f>
        <v>0</v>
      </c>
      <c r="J124" s="393">
        <f>'8. разд '!J965</f>
        <v>0</v>
      </c>
      <c r="K124" s="393">
        <f>'8. разд '!K965</f>
        <v>0</v>
      </c>
    </row>
    <row r="125" spans="1:11" ht="25.5" x14ac:dyDescent="0.25">
      <c r="A125" s="384" t="s">
        <v>16</v>
      </c>
      <c r="B125" s="34" t="s">
        <v>549</v>
      </c>
      <c r="C125" s="34" t="s">
        <v>15</v>
      </c>
      <c r="D125" s="14"/>
      <c r="E125" s="34"/>
      <c r="F125" s="393">
        <f>F126</f>
        <v>313552</v>
      </c>
      <c r="G125" s="393">
        <f t="shared" ref="G125:K126" si="45">G126</f>
        <v>0</v>
      </c>
      <c r="H125" s="393">
        <f t="shared" si="45"/>
        <v>0</v>
      </c>
      <c r="I125" s="393">
        <f t="shared" si="45"/>
        <v>0</v>
      </c>
      <c r="J125" s="393">
        <f t="shared" si="45"/>
        <v>313552</v>
      </c>
      <c r="K125" s="393">
        <f t="shared" si="45"/>
        <v>0</v>
      </c>
    </row>
    <row r="126" spans="1:11" x14ac:dyDescent="0.25">
      <c r="A126" s="384" t="s">
        <v>9</v>
      </c>
      <c r="B126" s="34" t="s">
        <v>549</v>
      </c>
      <c r="C126" s="34" t="s">
        <v>15</v>
      </c>
      <c r="D126" s="34" t="s">
        <v>3</v>
      </c>
      <c r="E126" s="34"/>
      <c r="F126" s="393">
        <f>F127</f>
        <v>313552</v>
      </c>
      <c r="G126" s="393">
        <f t="shared" si="45"/>
        <v>0</v>
      </c>
      <c r="H126" s="393">
        <f t="shared" si="45"/>
        <v>0</v>
      </c>
      <c r="I126" s="393">
        <f t="shared" si="45"/>
        <v>0</v>
      </c>
      <c r="J126" s="393">
        <f t="shared" si="45"/>
        <v>313552</v>
      </c>
      <c r="K126" s="393">
        <f t="shared" si="45"/>
        <v>0</v>
      </c>
    </row>
    <row r="127" spans="1:11" x14ac:dyDescent="0.25">
      <c r="A127" s="384" t="s">
        <v>309</v>
      </c>
      <c r="B127" s="34" t="s">
        <v>549</v>
      </c>
      <c r="C127" s="34" t="s">
        <v>15</v>
      </c>
      <c r="D127" s="34" t="s">
        <v>3</v>
      </c>
      <c r="E127" s="34" t="s">
        <v>31</v>
      </c>
      <c r="F127" s="393">
        <f>'8. разд '!F967</f>
        <v>313552</v>
      </c>
      <c r="G127" s="393">
        <f>'8. разд '!G967</f>
        <v>0</v>
      </c>
      <c r="H127" s="393">
        <f>'8. разд '!H967</f>
        <v>0</v>
      </c>
      <c r="I127" s="393">
        <f>'8. разд '!I967</f>
        <v>0</v>
      </c>
      <c r="J127" s="393">
        <f>'8. разд '!J967</f>
        <v>313552</v>
      </c>
      <c r="K127" s="393">
        <f>'8. разд '!K967</f>
        <v>0</v>
      </c>
    </row>
    <row r="128" spans="1:11" ht="25.5" x14ac:dyDescent="0.25">
      <c r="A128" s="50" t="s">
        <v>23</v>
      </c>
      <c r="B128" s="34" t="s">
        <v>549</v>
      </c>
      <c r="C128" s="34"/>
      <c r="D128" s="14"/>
      <c r="E128" s="34"/>
      <c r="F128" s="393">
        <f>F129</f>
        <v>559000</v>
      </c>
      <c r="G128" s="393">
        <f t="shared" ref="G128:K130" si="46">G129</f>
        <v>0</v>
      </c>
      <c r="H128" s="393">
        <f t="shared" si="46"/>
        <v>0</v>
      </c>
      <c r="I128" s="393">
        <f t="shared" si="46"/>
        <v>0</v>
      </c>
      <c r="J128" s="393">
        <f t="shared" si="46"/>
        <v>559000</v>
      </c>
      <c r="K128" s="393">
        <f t="shared" si="46"/>
        <v>0</v>
      </c>
    </row>
    <row r="129" spans="1:11" ht="38.25" x14ac:dyDescent="0.25">
      <c r="A129" s="384" t="s">
        <v>46</v>
      </c>
      <c r="B129" s="34" t="s">
        <v>549</v>
      </c>
      <c r="C129" s="34" t="s">
        <v>44</v>
      </c>
      <c r="D129" s="14"/>
      <c r="E129" s="34"/>
      <c r="F129" s="393">
        <f>F130</f>
        <v>559000</v>
      </c>
      <c r="G129" s="393">
        <f t="shared" si="46"/>
        <v>0</v>
      </c>
      <c r="H129" s="393">
        <f t="shared" si="46"/>
        <v>0</v>
      </c>
      <c r="I129" s="393">
        <f t="shared" si="46"/>
        <v>0</v>
      </c>
      <c r="J129" s="393">
        <f t="shared" si="46"/>
        <v>559000</v>
      </c>
      <c r="K129" s="393">
        <f t="shared" si="46"/>
        <v>0</v>
      </c>
    </row>
    <row r="130" spans="1:11" x14ac:dyDescent="0.25">
      <c r="A130" s="384" t="s">
        <v>9</v>
      </c>
      <c r="B130" s="34" t="s">
        <v>549</v>
      </c>
      <c r="C130" s="34" t="s">
        <v>44</v>
      </c>
      <c r="D130" s="34" t="s">
        <v>3</v>
      </c>
      <c r="E130" s="34"/>
      <c r="F130" s="393">
        <f>F131</f>
        <v>559000</v>
      </c>
      <c r="G130" s="393">
        <f t="shared" si="46"/>
        <v>0</v>
      </c>
      <c r="H130" s="393">
        <f t="shared" si="46"/>
        <v>0</v>
      </c>
      <c r="I130" s="393">
        <f t="shared" si="46"/>
        <v>0</v>
      </c>
      <c r="J130" s="393">
        <f t="shared" si="46"/>
        <v>559000</v>
      </c>
      <c r="K130" s="393">
        <f t="shared" si="46"/>
        <v>0</v>
      </c>
    </row>
    <row r="131" spans="1:11" x14ac:dyDescent="0.25">
      <c r="A131" s="384" t="s">
        <v>309</v>
      </c>
      <c r="B131" s="34" t="s">
        <v>549</v>
      </c>
      <c r="C131" s="34" t="s">
        <v>44</v>
      </c>
      <c r="D131" s="34" t="s">
        <v>3</v>
      </c>
      <c r="E131" s="34" t="s">
        <v>31</v>
      </c>
      <c r="F131" s="393">
        <f>'8. разд '!F968</f>
        <v>559000</v>
      </c>
      <c r="G131" s="393">
        <f>'8. разд '!G968</f>
        <v>0</v>
      </c>
      <c r="H131" s="393">
        <f>'8. разд '!H968</f>
        <v>0</v>
      </c>
      <c r="I131" s="393">
        <f>'8. разд '!I968</f>
        <v>0</v>
      </c>
      <c r="J131" s="393">
        <f>'8. разд '!J968</f>
        <v>559000</v>
      </c>
      <c r="K131" s="393">
        <f>'8. разд '!K968</f>
        <v>0</v>
      </c>
    </row>
    <row r="132" spans="1:11" ht="36.75" x14ac:dyDescent="0.25">
      <c r="A132" s="386" t="s">
        <v>1262</v>
      </c>
      <c r="B132" s="34" t="s">
        <v>857</v>
      </c>
      <c r="C132" s="34"/>
      <c r="D132" s="34"/>
      <c r="E132" s="34"/>
      <c r="F132" s="393">
        <f>F133</f>
        <v>1079783.1599999999</v>
      </c>
      <c r="G132" s="393">
        <f t="shared" ref="G132:K136" si="47">G133</f>
        <v>659683.16</v>
      </c>
      <c r="H132" s="393">
        <f t="shared" si="47"/>
        <v>0</v>
      </c>
      <c r="I132" s="393">
        <f t="shared" si="47"/>
        <v>0</v>
      </c>
      <c r="J132" s="393">
        <f t="shared" si="47"/>
        <v>1079783.1599999999</v>
      </c>
      <c r="K132" s="393">
        <f t="shared" si="47"/>
        <v>659683.16</v>
      </c>
    </row>
    <row r="133" spans="1:11" ht="38.25" x14ac:dyDescent="0.25">
      <c r="A133" s="384" t="s">
        <v>46</v>
      </c>
      <c r="B133" s="34" t="s">
        <v>857</v>
      </c>
      <c r="C133" s="34" t="s">
        <v>44</v>
      </c>
      <c r="D133" s="14"/>
      <c r="E133" s="34"/>
      <c r="F133" s="393">
        <f>F136+F134</f>
        <v>1079783.1599999999</v>
      </c>
      <c r="G133" s="393">
        <f t="shared" ref="G133:K133" si="48">G136+G134</f>
        <v>659683.16</v>
      </c>
      <c r="H133" s="393">
        <f t="shared" si="48"/>
        <v>0</v>
      </c>
      <c r="I133" s="393">
        <f t="shared" si="48"/>
        <v>0</v>
      </c>
      <c r="J133" s="393">
        <f t="shared" si="48"/>
        <v>1079783.1599999999</v>
      </c>
      <c r="K133" s="393">
        <f t="shared" si="48"/>
        <v>659683.16</v>
      </c>
    </row>
    <row r="134" spans="1:11" s="183" customFormat="1" x14ac:dyDescent="0.25">
      <c r="A134" s="384" t="s">
        <v>64</v>
      </c>
      <c r="B134" s="34" t="s">
        <v>857</v>
      </c>
      <c r="C134" s="34" t="s">
        <v>44</v>
      </c>
      <c r="D134" s="34" t="s">
        <v>62</v>
      </c>
      <c r="E134" s="34"/>
      <c r="F134" s="393">
        <f>F135</f>
        <v>1079783.1599999999</v>
      </c>
      <c r="G134" s="393">
        <f t="shared" ref="G134:K134" si="49">G135</f>
        <v>659683.16</v>
      </c>
      <c r="H134" s="393">
        <f t="shared" si="49"/>
        <v>0</v>
      </c>
      <c r="I134" s="393">
        <f t="shared" si="49"/>
        <v>0</v>
      </c>
      <c r="J134" s="393">
        <f t="shared" si="49"/>
        <v>1079783.1599999999</v>
      </c>
      <c r="K134" s="393">
        <f t="shared" si="49"/>
        <v>659683.16</v>
      </c>
    </row>
    <row r="135" spans="1:11" s="183" customFormat="1" x14ac:dyDescent="0.25">
      <c r="A135" s="384" t="s">
        <v>72</v>
      </c>
      <c r="B135" s="34" t="s">
        <v>857</v>
      </c>
      <c r="C135" s="34" t="s">
        <v>44</v>
      </c>
      <c r="D135" s="34" t="s">
        <v>62</v>
      </c>
      <c r="E135" s="34" t="s">
        <v>21</v>
      </c>
      <c r="F135" s="393">
        <f>'8. разд '!F589</f>
        <v>1079783.1599999999</v>
      </c>
      <c r="G135" s="393">
        <f>'8. разд '!G589</f>
        <v>659683.16</v>
      </c>
      <c r="H135" s="393">
        <f>'8. разд '!H589</f>
        <v>0</v>
      </c>
      <c r="I135" s="393">
        <f>'8. разд '!I589</f>
        <v>0</v>
      </c>
      <c r="J135" s="393">
        <f>'8. разд '!J589</f>
        <v>1079783.1599999999</v>
      </c>
      <c r="K135" s="393">
        <f>'8. разд '!K589</f>
        <v>659683.16</v>
      </c>
    </row>
    <row r="136" spans="1:11" x14ac:dyDescent="0.25">
      <c r="A136" s="384" t="s">
        <v>9</v>
      </c>
      <c r="B136" s="34" t="s">
        <v>857</v>
      </c>
      <c r="C136" s="34" t="s">
        <v>44</v>
      </c>
      <c r="D136" s="34" t="s">
        <v>3</v>
      </c>
      <c r="E136" s="34"/>
      <c r="F136" s="393">
        <f>F137</f>
        <v>0</v>
      </c>
      <c r="G136" s="393">
        <f t="shared" si="47"/>
        <v>0</v>
      </c>
      <c r="H136" s="393">
        <f t="shared" si="47"/>
        <v>0</v>
      </c>
      <c r="I136" s="393">
        <f t="shared" si="47"/>
        <v>0</v>
      </c>
      <c r="J136" s="393">
        <f t="shared" si="47"/>
        <v>0</v>
      </c>
      <c r="K136" s="393">
        <f t="shared" si="47"/>
        <v>0</v>
      </c>
    </row>
    <row r="137" spans="1:11" x14ac:dyDescent="0.25">
      <c r="A137" s="384" t="s">
        <v>309</v>
      </c>
      <c r="B137" s="34" t="s">
        <v>857</v>
      </c>
      <c r="C137" s="34" t="s">
        <v>44</v>
      </c>
      <c r="D137" s="34" t="s">
        <v>3</v>
      </c>
      <c r="E137" s="34" t="s">
        <v>31</v>
      </c>
      <c r="F137" s="393">
        <f>'8. разд '!F970</f>
        <v>0</v>
      </c>
      <c r="G137" s="393">
        <f>'8. разд '!G970</f>
        <v>0</v>
      </c>
      <c r="H137" s="393">
        <f>'8. разд '!H970</f>
        <v>0</v>
      </c>
      <c r="I137" s="393">
        <f>'8. разд '!I970</f>
        <v>0</v>
      </c>
      <c r="J137" s="393">
        <f>'8. разд '!J970</f>
        <v>0</v>
      </c>
      <c r="K137" s="393">
        <f>'8. разд '!K970</f>
        <v>0</v>
      </c>
    </row>
    <row r="138" spans="1:11" s="183" customFormat="1" ht="38.25" x14ac:dyDescent="0.25">
      <c r="A138" s="384" t="s">
        <v>842</v>
      </c>
      <c r="B138" s="34" t="s">
        <v>1136</v>
      </c>
      <c r="C138" s="34"/>
      <c r="D138" s="34"/>
      <c r="E138" s="34"/>
      <c r="F138" s="393">
        <f>F139</f>
        <v>0</v>
      </c>
      <c r="G138" s="393">
        <f t="shared" ref="G138:K140" si="50">G139</f>
        <v>0</v>
      </c>
      <c r="H138" s="393">
        <f t="shared" si="50"/>
        <v>0</v>
      </c>
      <c r="I138" s="393">
        <f t="shared" si="50"/>
        <v>0</v>
      </c>
      <c r="J138" s="393">
        <f t="shared" si="50"/>
        <v>0</v>
      </c>
      <c r="K138" s="393">
        <f t="shared" si="50"/>
        <v>0</v>
      </c>
    </row>
    <row r="139" spans="1:11" s="183" customFormat="1" ht="38.25" x14ac:dyDescent="0.25">
      <c r="A139" s="384" t="s">
        <v>46</v>
      </c>
      <c r="B139" s="34" t="s">
        <v>1136</v>
      </c>
      <c r="C139" s="34" t="s">
        <v>44</v>
      </c>
      <c r="D139" s="14"/>
      <c r="E139" s="34"/>
      <c r="F139" s="393">
        <f>F140</f>
        <v>0</v>
      </c>
      <c r="G139" s="393">
        <f t="shared" si="50"/>
        <v>0</v>
      </c>
      <c r="H139" s="393">
        <f t="shared" si="50"/>
        <v>0</v>
      </c>
      <c r="I139" s="393">
        <f t="shared" si="50"/>
        <v>0</v>
      </c>
      <c r="J139" s="393">
        <f t="shared" si="50"/>
        <v>0</v>
      </c>
      <c r="K139" s="393">
        <f t="shared" si="50"/>
        <v>0</v>
      </c>
    </row>
    <row r="140" spans="1:11" s="183" customFormat="1" x14ac:dyDescent="0.25">
      <c r="A140" s="384" t="s">
        <v>64</v>
      </c>
      <c r="B140" s="34" t="s">
        <v>1136</v>
      </c>
      <c r="C140" s="34" t="s">
        <v>44</v>
      </c>
      <c r="D140" s="34" t="s">
        <v>62</v>
      </c>
      <c r="E140" s="34"/>
      <c r="F140" s="393">
        <f>F141</f>
        <v>0</v>
      </c>
      <c r="G140" s="393">
        <f t="shared" si="50"/>
        <v>0</v>
      </c>
      <c r="H140" s="393">
        <f t="shared" si="50"/>
        <v>0</v>
      </c>
      <c r="I140" s="393">
        <f t="shared" si="50"/>
        <v>0</v>
      </c>
      <c r="J140" s="393">
        <f t="shared" si="50"/>
        <v>0</v>
      </c>
      <c r="K140" s="393">
        <f t="shared" si="50"/>
        <v>0</v>
      </c>
    </row>
    <row r="141" spans="1:11" s="183" customFormat="1" x14ac:dyDescent="0.25">
      <c r="A141" s="384" t="s">
        <v>72</v>
      </c>
      <c r="B141" s="34" t="s">
        <v>1136</v>
      </c>
      <c r="C141" s="34" t="s">
        <v>44</v>
      </c>
      <c r="D141" s="34" t="s">
        <v>62</v>
      </c>
      <c r="E141" s="34" t="s">
        <v>21</v>
      </c>
      <c r="F141" s="393">
        <f>'8. разд '!F587</f>
        <v>0</v>
      </c>
      <c r="G141" s="393">
        <f>'8. разд '!G587</f>
        <v>0</v>
      </c>
      <c r="H141" s="393">
        <f>'8. разд '!H587</f>
        <v>0</v>
      </c>
      <c r="I141" s="393">
        <f>'8. разд '!I587</f>
        <v>0</v>
      </c>
      <c r="J141" s="393">
        <f>'8. разд '!J587</f>
        <v>0</v>
      </c>
      <c r="K141" s="393">
        <f>'8. разд '!K587</f>
        <v>0</v>
      </c>
    </row>
    <row r="142" spans="1:11" ht="25.5" x14ac:dyDescent="0.25">
      <c r="A142" s="384" t="s">
        <v>385</v>
      </c>
      <c r="B142" s="34" t="s">
        <v>379</v>
      </c>
      <c r="C142" s="51"/>
      <c r="D142" s="14"/>
      <c r="E142" s="34"/>
      <c r="F142" s="393">
        <f>F143+F148+F153+F158</f>
        <v>800000</v>
      </c>
      <c r="G142" s="393">
        <f t="shared" ref="G142:K142" si="51">G143+G148+G153+G158</f>
        <v>0</v>
      </c>
      <c r="H142" s="393">
        <f t="shared" si="51"/>
        <v>0</v>
      </c>
      <c r="I142" s="393">
        <f t="shared" si="51"/>
        <v>0</v>
      </c>
      <c r="J142" s="393">
        <f t="shared" si="51"/>
        <v>800000</v>
      </c>
      <c r="K142" s="393">
        <f t="shared" si="51"/>
        <v>0</v>
      </c>
    </row>
    <row r="143" spans="1:11" ht="38.25" x14ac:dyDescent="0.25">
      <c r="A143" s="384" t="s">
        <v>728</v>
      </c>
      <c r="B143" s="34" t="s">
        <v>380</v>
      </c>
      <c r="C143" s="51"/>
      <c r="D143" s="14"/>
      <c r="E143" s="34"/>
      <c r="F143" s="393">
        <f>F144</f>
        <v>600000</v>
      </c>
      <c r="G143" s="393">
        <f t="shared" ref="G143:K146" si="52">G144</f>
        <v>0</v>
      </c>
      <c r="H143" s="393">
        <f t="shared" si="52"/>
        <v>0</v>
      </c>
      <c r="I143" s="393">
        <f t="shared" si="52"/>
        <v>0</v>
      </c>
      <c r="J143" s="393">
        <f t="shared" si="52"/>
        <v>600000</v>
      </c>
      <c r="K143" s="393">
        <f t="shared" si="52"/>
        <v>0</v>
      </c>
    </row>
    <row r="144" spans="1:11" ht="25.5" x14ac:dyDescent="0.25">
      <c r="A144" s="50" t="s">
        <v>23</v>
      </c>
      <c r="B144" s="34" t="s">
        <v>381</v>
      </c>
      <c r="C144" s="51"/>
      <c r="D144" s="14"/>
      <c r="E144" s="34"/>
      <c r="F144" s="393">
        <f>F145</f>
        <v>600000</v>
      </c>
      <c r="G144" s="393">
        <f t="shared" si="52"/>
        <v>0</v>
      </c>
      <c r="H144" s="393">
        <f t="shared" si="52"/>
        <v>0</v>
      </c>
      <c r="I144" s="393">
        <f t="shared" si="52"/>
        <v>0</v>
      </c>
      <c r="J144" s="393">
        <f t="shared" si="52"/>
        <v>600000</v>
      </c>
      <c r="K144" s="393">
        <f t="shared" si="52"/>
        <v>0</v>
      </c>
    </row>
    <row r="145" spans="1:11" ht="25.5" x14ac:dyDescent="0.25">
      <c r="A145" s="384" t="s">
        <v>16</v>
      </c>
      <c r="B145" s="34" t="s">
        <v>381</v>
      </c>
      <c r="C145" s="51">
        <v>200</v>
      </c>
      <c r="D145" s="14"/>
      <c r="E145" s="34"/>
      <c r="F145" s="393">
        <f>F146</f>
        <v>600000</v>
      </c>
      <c r="G145" s="393">
        <f t="shared" si="52"/>
        <v>0</v>
      </c>
      <c r="H145" s="393">
        <f t="shared" si="52"/>
        <v>0</v>
      </c>
      <c r="I145" s="393">
        <f t="shared" si="52"/>
        <v>0</v>
      </c>
      <c r="J145" s="393">
        <f t="shared" si="52"/>
        <v>600000</v>
      </c>
      <c r="K145" s="393">
        <f t="shared" si="52"/>
        <v>0</v>
      </c>
    </row>
    <row r="146" spans="1:11" ht="25.5" x14ac:dyDescent="0.25">
      <c r="A146" s="384" t="s">
        <v>99</v>
      </c>
      <c r="B146" s="34" t="s">
        <v>381</v>
      </c>
      <c r="C146" s="51">
        <v>200</v>
      </c>
      <c r="D146" s="34" t="s">
        <v>36</v>
      </c>
      <c r="E146" s="34"/>
      <c r="F146" s="393">
        <f>F147</f>
        <v>600000</v>
      </c>
      <c r="G146" s="393">
        <f t="shared" si="52"/>
        <v>0</v>
      </c>
      <c r="H146" s="393">
        <f t="shared" si="52"/>
        <v>0</v>
      </c>
      <c r="I146" s="393">
        <f t="shared" si="52"/>
        <v>0</v>
      </c>
      <c r="J146" s="393">
        <f t="shared" si="52"/>
        <v>600000</v>
      </c>
      <c r="K146" s="393">
        <f t="shared" si="52"/>
        <v>0</v>
      </c>
    </row>
    <row r="147" spans="1:11" ht="25.5" x14ac:dyDescent="0.25">
      <c r="A147" s="384" t="s">
        <v>95</v>
      </c>
      <c r="B147" s="34" t="s">
        <v>381</v>
      </c>
      <c r="C147" s="51">
        <v>200</v>
      </c>
      <c r="D147" s="34" t="s">
        <v>36</v>
      </c>
      <c r="E147" s="34" t="s">
        <v>94</v>
      </c>
      <c r="F147" s="393">
        <f>'8. разд '!F247</f>
        <v>600000</v>
      </c>
      <c r="G147" s="393">
        <f>'8. разд '!G247</f>
        <v>0</v>
      </c>
      <c r="H147" s="393">
        <f>'8. разд '!H247</f>
        <v>0</v>
      </c>
      <c r="I147" s="393">
        <f>'8. разд '!I247</f>
        <v>0</v>
      </c>
      <c r="J147" s="393">
        <f>'8. разд '!J247</f>
        <v>600000</v>
      </c>
      <c r="K147" s="393">
        <f>'8. разд '!K247</f>
        <v>0</v>
      </c>
    </row>
    <row r="148" spans="1:11" ht="38.25" x14ac:dyDescent="0.25">
      <c r="A148" s="384" t="s">
        <v>378</v>
      </c>
      <c r="B148" s="34" t="s">
        <v>382</v>
      </c>
      <c r="C148" s="51"/>
      <c r="D148" s="14"/>
      <c r="E148" s="34"/>
      <c r="F148" s="393">
        <f>F149</f>
        <v>150000</v>
      </c>
      <c r="G148" s="393">
        <f t="shared" ref="G148:K151" si="53">G149</f>
        <v>0</v>
      </c>
      <c r="H148" s="393">
        <f t="shared" si="53"/>
        <v>0</v>
      </c>
      <c r="I148" s="393">
        <f t="shared" si="53"/>
        <v>0</v>
      </c>
      <c r="J148" s="393">
        <f t="shared" si="53"/>
        <v>150000</v>
      </c>
      <c r="K148" s="393">
        <f t="shared" si="53"/>
        <v>0</v>
      </c>
    </row>
    <row r="149" spans="1:11" ht="25.5" x14ac:dyDescent="0.25">
      <c r="A149" s="50" t="s">
        <v>23</v>
      </c>
      <c r="B149" s="34" t="s">
        <v>383</v>
      </c>
      <c r="C149" s="51"/>
      <c r="D149" s="14"/>
      <c r="E149" s="34"/>
      <c r="F149" s="393">
        <f>F150</f>
        <v>150000</v>
      </c>
      <c r="G149" s="393">
        <f t="shared" si="53"/>
        <v>0</v>
      </c>
      <c r="H149" s="393">
        <f t="shared" si="53"/>
        <v>0</v>
      </c>
      <c r="I149" s="393">
        <f t="shared" si="53"/>
        <v>0</v>
      </c>
      <c r="J149" s="393">
        <f t="shared" si="53"/>
        <v>150000</v>
      </c>
      <c r="K149" s="393">
        <f t="shared" si="53"/>
        <v>0</v>
      </c>
    </row>
    <row r="150" spans="1:11" ht="25.5" x14ac:dyDescent="0.25">
      <c r="A150" s="384" t="s">
        <v>16</v>
      </c>
      <c r="B150" s="34" t="s">
        <v>383</v>
      </c>
      <c r="C150" s="51">
        <v>200</v>
      </c>
      <c r="D150" s="14"/>
      <c r="E150" s="34"/>
      <c r="F150" s="393">
        <f>F151</f>
        <v>150000</v>
      </c>
      <c r="G150" s="393">
        <f t="shared" si="53"/>
        <v>0</v>
      </c>
      <c r="H150" s="393">
        <f t="shared" si="53"/>
        <v>0</v>
      </c>
      <c r="I150" s="393">
        <f t="shared" si="53"/>
        <v>0</v>
      </c>
      <c r="J150" s="393">
        <f t="shared" si="53"/>
        <v>150000</v>
      </c>
      <c r="K150" s="393">
        <f t="shared" si="53"/>
        <v>0</v>
      </c>
    </row>
    <row r="151" spans="1:11" ht="25.5" x14ac:dyDescent="0.25">
      <c r="A151" s="384" t="s">
        <v>99</v>
      </c>
      <c r="B151" s="34" t="s">
        <v>383</v>
      </c>
      <c r="C151" s="51">
        <v>200</v>
      </c>
      <c r="D151" s="34" t="s">
        <v>36</v>
      </c>
      <c r="E151" s="34"/>
      <c r="F151" s="393">
        <f>F152</f>
        <v>150000</v>
      </c>
      <c r="G151" s="393">
        <f t="shared" si="53"/>
        <v>0</v>
      </c>
      <c r="H151" s="393">
        <f t="shared" si="53"/>
        <v>0</v>
      </c>
      <c r="I151" s="393">
        <f t="shared" si="53"/>
        <v>0</v>
      </c>
      <c r="J151" s="393">
        <f t="shared" si="53"/>
        <v>150000</v>
      </c>
      <c r="K151" s="393">
        <f t="shared" si="53"/>
        <v>0</v>
      </c>
    </row>
    <row r="152" spans="1:11" ht="25.5" x14ac:dyDescent="0.25">
      <c r="A152" s="384" t="s">
        <v>95</v>
      </c>
      <c r="B152" s="34" t="s">
        <v>383</v>
      </c>
      <c r="C152" s="51">
        <v>200</v>
      </c>
      <c r="D152" s="34" t="s">
        <v>36</v>
      </c>
      <c r="E152" s="34" t="s">
        <v>94</v>
      </c>
      <c r="F152" s="393">
        <f>'8. разд '!F250</f>
        <v>150000</v>
      </c>
      <c r="G152" s="393">
        <f>'8. разд '!G250</f>
        <v>0</v>
      </c>
      <c r="H152" s="393">
        <f>'8. разд '!H250</f>
        <v>0</v>
      </c>
      <c r="I152" s="393">
        <f>'8. разд '!I250</f>
        <v>0</v>
      </c>
      <c r="J152" s="393">
        <f>'8. разд '!J250</f>
        <v>150000</v>
      </c>
      <c r="K152" s="393">
        <f>'8. разд '!K250</f>
        <v>0</v>
      </c>
    </row>
    <row r="153" spans="1:11" ht="38.25" x14ac:dyDescent="0.25">
      <c r="A153" s="99" t="s">
        <v>949</v>
      </c>
      <c r="B153" s="34" t="s">
        <v>864</v>
      </c>
      <c r="C153" s="51"/>
      <c r="D153" s="34"/>
      <c r="E153" s="34"/>
      <c r="F153" s="393">
        <f>F154</f>
        <v>0</v>
      </c>
      <c r="G153" s="393">
        <f t="shared" ref="G153:K153" si="54">G154</f>
        <v>0</v>
      </c>
      <c r="H153" s="393">
        <f t="shared" si="54"/>
        <v>0</v>
      </c>
      <c r="I153" s="393">
        <f t="shared" si="54"/>
        <v>0</v>
      </c>
      <c r="J153" s="393">
        <f t="shared" si="54"/>
        <v>0</v>
      </c>
      <c r="K153" s="393">
        <f t="shared" si="54"/>
        <v>0</v>
      </c>
    </row>
    <row r="154" spans="1:11" ht="25.5" x14ac:dyDescent="0.25">
      <c r="A154" s="99" t="s">
        <v>865</v>
      </c>
      <c r="B154" s="34" t="s">
        <v>863</v>
      </c>
      <c r="C154" s="120"/>
      <c r="D154" s="34"/>
      <c r="E154" s="34"/>
      <c r="F154" s="393">
        <f>F155</f>
        <v>0</v>
      </c>
      <c r="G154" s="393">
        <f t="shared" ref="G154:K154" si="55">G155</f>
        <v>0</v>
      </c>
      <c r="H154" s="393">
        <f t="shared" si="55"/>
        <v>0</v>
      </c>
      <c r="I154" s="393">
        <f t="shared" si="55"/>
        <v>0</v>
      </c>
      <c r="J154" s="393">
        <f t="shared" si="55"/>
        <v>0</v>
      </c>
      <c r="K154" s="393">
        <f t="shared" si="55"/>
        <v>0</v>
      </c>
    </row>
    <row r="155" spans="1:11" ht="25.5" x14ac:dyDescent="0.25">
      <c r="A155" s="384" t="s">
        <v>16</v>
      </c>
      <c r="B155" s="34" t="s">
        <v>863</v>
      </c>
      <c r="C155" s="51">
        <v>200</v>
      </c>
      <c r="D155" s="14"/>
      <c r="E155" s="34"/>
      <c r="F155" s="393">
        <f t="shared" ref="F155:K156" si="56">F156</f>
        <v>0</v>
      </c>
      <c r="G155" s="393">
        <f t="shared" si="56"/>
        <v>0</v>
      </c>
      <c r="H155" s="393">
        <f t="shared" si="56"/>
        <v>0</v>
      </c>
      <c r="I155" s="393">
        <f t="shared" si="56"/>
        <v>0</v>
      </c>
      <c r="J155" s="393">
        <f t="shared" si="56"/>
        <v>0</v>
      </c>
      <c r="K155" s="393">
        <f t="shared" si="56"/>
        <v>0</v>
      </c>
    </row>
    <row r="156" spans="1:11" ht="25.5" x14ac:dyDescent="0.25">
      <c r="A156" s="384" t="s">
        <v>99</v>
      </c>
      <c r="B156" s="34" t="s">
        <v>863</v>
      </c>
      <c r="C156" s="51">
        <v>200</v>
      </c>
      <c r="D156" s="34" t="s">
        <v>36</v>
      </c>
      <c r="E156" s="34"/>
      <c r="F156" s="393">
        <f t="shared" si="56"/>
        <v>0</v>
      </c>
      <c r="G156" s="393">
        <f t="shared" si="56"/>
        <v>0</v>
      </c>
      <c r="H156" s="393">
        <f t="shared" si="56"/>
        <v>0</v>
      </c>
      <c r="I156" s="393">
        <f t="shared" si="56"/>
        <v>0</v>
      </c>
      <c r="J156" s="393">
        <f t="shared" si="56"/>
        <v>0</v>
      </c>
      <c r="K156" s="393">
        <f t="shared" si="56"/>
        <v>0</v>
      </c>
    </row>
    <row r="157" spans="1:11" ht="25.5" x14ac:dyDescent="0.25">
      <c r="A157" s="384" t="s">
        <v>95</v>
      </c>
      <c r="B157" s="34" t="s">
        <v>863</v>
      </c>
      <c r="C157" s="51">
        <v>200</v>
      </c>
      <c r="D157" s="34" t="s">
        <v>36</v>
      </c>
      <c r="E157" s="34" t="s">
        <v>94</v>
      </c>
      <c r="F157" s="393">
        <f>'8. разд '!F253</f>
        <v>0</v>
      </c>
      <c r="G157" s="393">
        <f>'8. разд '!G253</f>
        <v>0</v>
      </c>
      <c r="H157" s="393">
        <f>'8. разд '!H253</f>
        <v>0</v>
      </c>
      <c r="I157" s="393">
        <f>'8. разд '!I253</f>
        <v>0</v>
      </c>
      <c r="J157" s="393">
        <f>'8. разд '!J253</f>
        <v>0</v>
      </c>
      <c r="K157" s="393">
        <f>'8. разд '!K253</f>
        <v>0</v>
      </c>
    </row>
    <row r="158" spans="1:11" s="183" customFormat="1" ht="38.25" x14ac:dyDescent="0.25">
      <c r="A158" s="55" t="s">
        <v>1243</v>
      </c>
      <c r="B158" s="34" t="s">
        <v>1179</v>
      </c>
      <c r="C158" s="306"/>
      <c r="D158" s="34"/>
      <c r="E158" s="34"/>
      <c r="F158" s="393">
        <f>F159</f>
        <v>50000</v>
      </c>
      <c r="G158" s="393">
        <f t="shared" ref="G158:K161" si="57">G159</f>
        <v>0</v>
      </c>
      <c r="H158" s="393">
        <f t="shared" si="57"/>
        <v>0</v>
      </c>
      <c r="I158" s="393">
        <f t="shared" si="57"/>
        <v>0</v>
      </c>
      <c r="J158" s="393">
        <f t="shared" si="57"/>
        <v>50000</v>
      </c>
      <c r="K158" s="393">
        <f t="shared" si="57"/>
        <v>0</v>
      </c>
    </row>
    <row r="159" spans="1:11" s="183" customFormat="1" ht="38.25" x14ac:dyDescent="0.25">
      <c r="A159" s="55" t="s">
        <v>1244</v>
      </c>
      <c r="B159" s="34" t="s">
        <v>1181</v>
      </c>
      <c r="C159" s="306"/>
      <c r="D159" s="34"/>
      <c r="E159" s="34"/>
      <c r="F159" s="393">
        <f>F160</f>
        <v>50000</v>
      </c>
      <c r="G159" s="393">
        <f t="shared" si="57"/>
        <v>0</v>
      </c>
      <c r="H159" s="393">
        <f t="shared" si="57"/>
        <v>0</v>
      </c>
      <c r="I159" s="393">
        <f t="shared" si="57"/>
        <v>0</v>
      </c>
      <c r="J159" s="393">
        <f t="shared" si="57"/>
        <v>50000</v>
      </c>
      <c r="K159" s="393">
        <f t="shared" si="57"/>
        <v>0</v>
      </c>
    </row>
    <row r="160" spans="1:11" s="183" customFormat="1" ht="25.5" x14ac:dyDescent="0.25">
      <c r="A160" s="384" t="s">
        <v>16</v>
      </c>
      <c r="B160" s="34" t="s">
        <v>1181</v>
      </c>
      <c r="C160" s="306">
        <v>200</v>
      </c>
      <c r="D160" s="14"/>
      <c r="E160" s="34"/>
      <c r="F160" s="393">
        <f>F161</f>
        <v>50000</v>
      </c>
      <c r="G160" s="393">
        <f t="shared" si="57"/>
        <v>0</v>
      </c>
      <c r="H160" s="393">
        <f t="shared" si="57"/>
        <v>0</v>
      </c>
      <c r="I160" s="393">
        <f t="shared" si="57"/>
        <v>0</v>
      </c>
      <c r="J160" s="393">
        <f t="shared" si="57"/>
        <v>50000</v>
      </c>
      <c r="K160" s="393">
        <f t="shared" si="57"/>
        <v>0</v>
      </c>
    </row>
    <row r="161" spans="1:11" s="183" customFormat="1" ht="25.5" x14ac:dyDescent="0.25">
      <c r="A161" s="384" t="s">
        <v>99</v>
      </c>
      <c r="B161" s="34" t="s">
        <v>1181</v>
      </c>
      <c r="C161" s="306">
        <v>200</v>
      </c>
      <c r="D161" s="34" t="s">
        <v>36</v>
      </c>
      <c r="E161" s="34"/>
      <c r="F161" s="393">
        <f>F162</f>
        <v>50000</v>
      </c>
      <c r="G161" s="393">
        <f t="shared" si="57"/>
        <v>0</v>
      </c>
      <c r="H161" s="393">
        <f t="shared" si="57"/>
        <v>0</v>
      </c>
      <c r="I161" s="393">
        <f t="shared" si="57"/>
        <v>0</v>
      </c>
      <c r="J161" s="393">
        <f t="shared" si="57"/>
        <v>50000</v>
      </c>
      <c r="K161" s="393">
        <f t="shared" si="57"/>
        <v>0</v>
      </c>
    </row>
    <row r="162" spans="1:11" s="183" customFormat="1" ht="25.5" x14ac:dyDescent="0.25">
      <c r="A162" s="384" t="s">
        <v>95</v>
      </c>
      <c r="B162" s="34" t="s">
        <v>1181</v>
      </c>
      <c r="C162" s="306">
        <v>200</v>
      </c>
      <c r="D162" s="34" t="s">
        <v>36</v>
      </c>
      <c r="E162" s="34" t="s">
        <v>94</v>
      </c>
      <c r="F162" s="393">
        <f>'8. разд '!F255</f>
        <v>50000</v>
      </c>
      <c r="G162" s="393">
        <f>'8. разд '!G255</f>
        <v>0</v>
      </c>
      <c r="H162" s="393">
        <f>'8. разд '!H255</f>
        <v>0</v>
      </c>
      <c r="I162" s="393">
        <f>'8. разд '!I255</f>
        <v>0</v>
      </c>
      <c r="J162" s="393">
        <f>'8. разд '!J255</f>
        <v>50000</v>
      </c>
      <c r="K162" s="393">
        <f>'8. разд '!K255</f>
        <v>0</v>
      </c>
    </row>
    <row r="163" spans="1:11" s="183" customFormat="1" ht="25.5" x14ac:dyDescent="0.25">
      <c r="A163" s="234" t="s">
        <v>1079</v>
      </c>
      <c r="B163" s="34" t="s">
        <v>1081</v>
      </c>
      <c r="C163" s="229"/>
      <c r="D163" s="34"/>
      <c r="E163" s="34"/>
      <c r="F163" s="393">
        <f>F164+F189+F194</f>
        <v>21390085.84</v>
      </c>
      <c r="G163" s="393">
        <f t="shared" ref="G163:K163" si="58">G164+G189+G194</f>
        <v>5826431</v>
      </c>
      <c r="H163" s="393">
        <f t="shared" si="58"/>
        <v>0</v>
      </c>
      <c r="I163" s="393">
        <f t="shared" si="58"/>
        <v>0</v>
      </c>
      <c r="J163" s="393">
        <f t="shared" si="58"/>
        <v>21390085.84</v>
      </c>
      <c r="K163" s="393">
        <f t="shared" si="58"/>
        <v>5826431</v>
      </c>
    </row>
    <row r="164" spans="1:11" s="183" customFormat="1" ht="63.75" x14ac:dyDescent="0.25">
      <c r="A164" s="234" t="s">
        <v>1173</v>
      </c>
      <c r="B164" s="34" t="s">
        <v>1082</v>
      </c>
      <c r="C164" s="229"/>
      <c r="D164" s="34"/>
      <c r="E164" s="34"/>
      <c r="F164" s="393">
        <f>F169+F173+F181+F185+F177+F165</f>
        <v>20830934.84</v>
      </c>
      <c r="G164" s="393">
        <f t="shared" ref="G164:K164" si="59">G169+G173+G181+G185+G177+G165</f>
        <v>5467280</v>
      </c>
      <c r="H164" s="393">
        <f t="shared" si="59"/>
        <v>0</v>
      </c>
      <c r="I164" s="393">
        <f t="shared" si="59"/>
        <v>0</v>
      </c>
      <c r="J164" s="393">
        <f t="shared" si="59"/>
        <v>20830934.84</v>
      </c>
      <c r="K164" s="393">
        <f t="shared" si="59"/>
        <v>5467280</v>
      </c>
    </row>
    <row r="165" spans="1:11" s="183" customFormat="1" ht="63.75" x14ac:dyDescent="0.25">
      <c r="A165" s="384" t="s">
        <v>1223</v>
      </c>
      <c r="B165" s="356" t="s">
        <v>1224</v>
      </c>
      <c r="C165" s="354"/>
      <c r="D165" s="356"/>
      <c r="E165" s="356"/>
      <c r="F165" s="393">
        <f>F166</f>
        <v>99110</v>
      </c>
      <c r="G165" s="393">
        <f t="shared" ref="G165:K167" si="60">G166</f>
        <v>99110</v>
      </c>
      <c r="H165" s="393">
        <f t="shared" si="60"/>
        <v>0</v>
      </c>
      <c r="I165" s="393">
        <f t="shared" si="60"/>
        <v>0</v>
      </c>
      <c r="J165" s="393">
        <f t="shared" si="60"/>
        <v>99110</v>
      </c>
      <c r="K165" s="393">
        <f t="shared" si="60"/>
        <v>99110</v>
      </c>
    </row>
    <row r="166" spans="1:11" s="183" customFormat="1" ht="63.75" x14ac:dyDescent="0.25">
      <c r="A166" s="384" t="s">
        <v>11</v>
      </c>
      <c r="B166" s="356" t="s">
        <v>1224</v>
      </c>
      <c r="C166" s="354">
        <v>100</v>
      </c>
      <c r="D166" s="356"/>
      <c r="E166" s="356"/>
      <c r="F166" s="393">
        <f>F167</f>
        <v>99110</v>
      </c>
      <c r="G166" s="393">
        <f t="shared" si="60"/>
        <v>99110</v>
      </c>
      <c r="H166" s="393">
        <f t="shared" si="60"/>
        <v>0</v>
      </c>
      <c r="I166" s="393">
        <f t="shared" si="60"/>
        <v>0</v>
      </c>
      <c r="J166" s="393">
        <f t="shared" si="60"/>
        <v>99110</v>
      </c>
      <c r="K166" s="393">
        <f t="shared" si="60"/>
        <v>99110</v>
      </c>
    </row>
    <row r="167" spans="1:11" s="183" customFormat="1" x14ac:dyDescent="0.25">
      <c r="A167" s="384" t="s">
        <v>19</v>
      </c>
      <c r="B167" s="356" t="s">
        <v>1224</v>
      </c>
      <c r="C167" s="354">
        <v>100</v>
      </c>
      <c r="D167" s="356" t="s">
        <v>2</v>
      </c>
      <c r="E167" s="356"/>
      <c r="F167" s="393">
        <f>F168</f>
        <v>99110</v>
      </c>
      <c r="G167" s="393">
        <f t="shared" si="60"/>
        <v>99110</v>
      </c>
      <c r="H167" s="393">
        <f t="shared" si="60"/>
        <v>0</v>
      </c>
      <c r="I167" s="393">
        <f t="shared" si="60"/>
        <v>0</v>
      </c>
      <c r="J167" s="393">
        <f t="shared" si="60"/>
        <v>99110</v>
      </c>
      <c r="K167" s="393">
        <f t="shared" si="60"/>
        <v>99110</v>
      </c>
    </row>
    <row r="168" spans="1:11" s="183" customFormat="1" x14ac:dyDescent="0.25">
      <c r="A168" s="384" t="s">
        <v>18</v>
      </c>
      <c r="B168" s="356" t="s">
        <v>1224</v>
      </c>
      <c r="C168" s="354">
        <v>100</v>
      </c>
      <c r="D168" s="356" t="s">
        <v>2</v>
      </c>
      <c r="E168" s="356" t="s">
        <v>10</v>
      </c>
      <c r="F168" s="393">
        <f>'8. разд '!F360</f>
        <v>99110</v>
      </c>
      <c r="G168" s="393">
        <f>'8. разд '!G360</f>
        <v>99110</v>
      </c>
      <c r="H168" s="393">
        <f>'8. разд '!H360</f>
        <v>0</v>
      </c>
      <c r="I168" s="393">
        <f>'8. разд '!I360</f>
        <v>0</v>
      </c>
      <c r="J168" s="393">
        <f>'8. разд '!J360</f>
        <v>99110</v>
      </c>
      <c r="K168" s="393">
        <f>'8. разд '!K360</f>
        <v>99110</v>
      </c>
    </row>
    <row r="169" spans="1:11" s="183" customFormat="1" ht="89.25" x14ac:dyDescent="0.25">
      <c r="A169" s="50" t="s">
        <v>1080</v>
      </c>
      <c r="B169" s="34" t="s">
        <v>1078</v>
      </c>
      <c r="C169" s="229"/>
      <c r="D169" s="34"/>
      <c r="E169" s="34"/>
      <c r="F169" s="393">
        <f>F170</f>
        <v>0</v>
      </c>
      <c r="G169" s="393">
        <f t="shared" ref="G169:K171" si="61">G170</f>
        <v>0</v>
      </c>
      <c r="H169" s="393">
        <f t="shared" si="61"/>
        <v>0</v>
      </c>
      <c r="I169" s="393">
        <f t="shared" si="61"/>
        <v>0</v>
      </c>
      <c r="J169" s="393">
        <f t="shared" si="61"/>
        <v>0</v>
      </c>
      <c r="K169" s="393">
        <f t="shared" si="61"/>
        <v>0</v>
      </c>
    </row>
    <row r="170" spans="1:11" s="183" customFormat="1" x14ac:dyDescent="0.25">
      <c r="A170" s="384" t="s">
        <v>14</v>
      </c>
      <c r="B170" s="34" t="s">
        <v>1078</v>
      </c>
      <c r="C170" s="229">
        <v>800</v>
      </c>
      <c r="D170" s="34"/>
      <c r="E170" s="34"/>
      <c r="F170" s="393">
        <f>F171</f>
        <v>0</v>
      </c>
      <c r="G170" s="393">
        <f t="shared" si="61"/>
        <v>0</v>
      </c>
      <c r="H170" s="393">
        <f t="shared" si="61"/>
        <v>0</v>
      </c>
      <c r="I170" s="393">
        <f t="shared" si="61"/>
        <v>0</v>
      </c>
      <c r="J170" s="393">
        <f t="shared" si="61"/>
        <v>0</v>
      </c>
      <c r="K170" s="393">
        <f t="shared" si="61"/>
        <v>0</v>
      </c>
    </row>
    <row r="171" spans="1:11" s="183" customFormat="1" x14ac:dyDescent="0.25">
      <c r="A171" s="384" t="s">
        <v>19</v>
      </c>
      <c r="B171" s="34" t="s">
        <v>1078</v>
      </c>
      <c r="C171" s="229">
        <v>800</v>
      </c>
      <c r="D171" s="34" t="s">
        <v>2</v>
      </c>
      <c r="E171" s="34"/>
      <c r="F171" s="393">
        <f>F172</f>
        <v>0</v>
      </c>
      <c r="G171" s="393">
        <f t="shared" si="61"/>
        <v>0</v>
      </c>
      <c r="H171" s="393">
        <f t="shared" si="61"/>
        <v>0</v>
      </c>
      <c r="I171" s="393">
        <f t="shared" si="61"/>
        <v>0</v>
      </c>
      <c r="J171" s="393">
        <f t="shared" si="61"/>
        <v>0</v>
      </c>
      <c r="K171" s="393">
        <f t="shared" si="61"/>
        <v>0</v>
      </c>
    </row>
    <row r="172" spans="1:11" s="183" customFormat="1" x14ac:dyDescent="0.25">
      <c r="A172" s="384" t="s">
        <v>57</v>
      </c>
      <c r="B172" s="34" t="s">
        <v>1078</v>
      </c>
      <c r="C172" s="229">
        <v>800</v>
      </c>
      <c r="D172" s="34" t="s">
        <v>2</v>
      </c>
      <c r="E172" s="34" t="s">
        <v>56</v>
      </c>
      <c r="F172" s="393">
        <f>'8. разд '!F273</f>
        <v>0</v>
      </c>
      <c r="G172" s="393">
        <f>'8. разд '!G273</f>
        <v>0</v>
      </c>
      <c r="H172" s="393">
        <f>'8. разд '!H273</f>
        <v>0</v>
      </c>
      <c r="I172" s="393">
        <f>'8. разд '!I273</f>
        <v>0</v>
      </c>
      <c r="J172" s="393">
        <f>'8. разд '!J273</f>
        <v>0</v>
      </c>
      <c r="K172" s="393">
        <f>'8. разд '!K273</f>
        <v>0</v>
      </c>
    </row>
    <row r="173" spans="1:11" s="183" customFormat="1" ht="89.25" x14ac:dyDescent="0.25">
      <c r="A173" s="384" t="s">
        <v>944</v>
      </c>
      <c r="B173" s="34" t="s">
        <v>1085</v>
      </c>
      <c r="C173" s="229"/>
      <c r="D173" s="34"/>
      <c r="E173" s="34"/>
      <c r="F173" s="393">
        <f>F174</f>
        <v>0</v>
      </c>
      <c r="G173" s="393">
        <f t="shared" ref="G173:K175" si="62">G174</f>
        <v>0</v>
      </c>
      <c r="H173" s="393">
        <f t="shared" si="62"/>
        <v>0</v>
      </c>
      <c r="I173" s="393">
        <f t="shared" si="62"/>
        <v>0</v>
      </c>
      <c r="J173" s="393">
        <f t="shared" si="62"/>
        <v>0</v>
      </c>
      <c r="K173" s="393">
        <f t="shared" si="62"/>
        <v>0</v>
      </c>
    </row>
    <row r="174" spans="1:11" s="183" customFormat="1" x14ac:dyDescent="0.25">
      <c r="A174" s="384" t="s">
        <v>14</v>
      </c>
      <c r="B174" s="34" t="s">
        <v>1085</v>
      </c>
      <c r="C174" s="229">
        <v>800</v>
      </c>
      <c r="D174" s="34"/>
      <c r="E174" s="34"/>
      <c r="F174" s="393">
        <f>F175</f>
        <v>0</v>
      </c>
      <c r="G174" s="393">
        <f t="shared" si="62"/>
        <v>0</v>
      </c>
      <c r="H174" s="393">
        <f t="shared" si="62"/>
        <v>0</v>
      </c>
      <c r="I174" s="393">
        <f t="shared" si="62"/>
        <v>0</v>
      </c>
      <c r="J174" s="393">
        <f t="shared" si="62"/>
        <v>0</v>
      </c>
      <c r="K174" s="393">
        <f t="shared" si="62"/>
        <v>0</v>
      </c>
    </row>
    <row r="175" spans="1:11" s="183" customFormat="1" x14ac:dyDescent="0.25">
      <c r="A175" s="384" t="s">
        <v>19</v>
      </c>
      <c r="B175" s="34" t="s">
        <v>1085</v>
      </c>
      <c r="C175" s="229">
        <v>800</v>
      </c>
      <c r="D175" s="34" t="s">
        <v>2</v>
      </c>
      <c r="E175" s="34"/>
      <c r="F175" s="393">
        <f>F176</f>
        <v>0</v>
      </c>
      <c r="G175" s="393">
        <f t="shared" si="62"/>
        <v>0</v>
      </c>
      <c r="H175" s="393">
        <f t="shared" si="62"/>
        <v>0</v>
      </c>
      <c r="I175" s="393">
        <f t="shared" si="62"/>
        <v>0</v>
      </c>
      <c r="J175" s="393">
        <f t="shared" si="62"/>
        <v>0</v>
      </c>
      <c r="K175" s="393">
        <f t="shared" si="62"/>
        <v>0</v>
      </c>
    </row>
    <row r="176" spans="1:11" s="183" customFormat="1" x14ac:dyDescent="0.25">
      <c r="A176" s="384" t="s">
        <v>57</v>
      </c>
      <c r="B176" s="34" t="s">
        <v>1085</v>
      </c>
      <c r="C176" s="229">
        <v>800</v>
      </c>
      <c r="D176" s="34" t="s">
        <v>2</v>
      </c>
      <c r="E176" s="34" t="s">
        <v>56</v>
      </c>
      <c r="F176" s="393">
        <f>'8. разд '!F275</f>
        <v>0</v>
      </c>
      <c r="G176" s="393">
        <f>'8. разд '!G275</f>
        <v>0</v>
      </c>
      <c r="H176" s="393">
        <f>'8. разд '!H275</f>
        <v>0</v>
      </c>
      <c r="I176" s="393">
        <f>'8. разд '!I275</f>
        <v>0</v>
      </c>
      <c r="J176" s="393">
        <f>'8. разд '!J275</f>
        <v>0</v>
      </c>
      <c r="K176" s="393">
        <f>'8. разд '!K275</f>
        <v>0</v>
      </c>
    </row>
    <row r="177" spans="1:11" s="183" customFormat="1" ht="76.5" x14ac:dyDescent="0.25">
      <c r="A177" s="50" t="s">
        <v>1138</v>
      </c>
      <c r="B177" s="34" t="s">
        <v>1137</v>
      </c>
      <c r="C177" s="291"/>
      <c r="D177" s="34"/>
      <c r="E177" s="34"/>
      <c r="F177" s="393">
        <f>F178</f>
        <v>5368170</v>
      </c>
      <c r="G177" s="393">
        <f t="shared" ref="G177:K179" si="63">G178</f>
        <v>5368170</v>
      </c>
      <c r="H177" s="393">
        <f t="shared" si="63"/>
        <v>0</v>
      </c>
      <c r="I177" s="393">
        <f t="shared" si="63"/>
        <v>0</v>
      </c>
      <c r="J177" s="393">
        <f t="shared" si="63"/>
        <v>5368170</v>
      </c>
      <c r="K177" s="393">
        <f t="shared" si="63"/>
        <v>5368170</v>
      </c>
    </row>
    <row r="178" spans="1:11" s="183" customFormat="1" x14ac:dyDescent="0.25">
      <c r="A178" s="384" t="s">
        <v>14</v>
      </c>
      <c r="B178" s="34" t="s">
        <v>1137</v>
      </c>
      <c r="C178" s="291">
        <v>800</v>
      </c>
      <c r="D178" s="34"/>
      <c r="E178" s="34"/>
      <c r="F178" s="393">
        <f>F179</f>
        <v>5368170</v>
      </c>
      <c r="G178" s="393">
        <f t="shared" si="63"/>
        <v>5368170</v>
      </c>
      <c r="H178" s="393">
        <f t="shared" si="63"/>
        <v>0</v>
      </c>
      <c r="I178" s="393">
        <f t="shared" si="63"/>
        <v>0</v>
      </c>
      <c r="J178" s="393">
        <f t="shared" si="63"/>
        <v>5368170</v>
      </c>
      <c r="K178" s="393">
        <f t="shared" si="63"/>
        <v>5368170</v>
      </c>
    </row>
    <row r="179" spans="1:11" s="183" customFormat="1" x14ac:dyDescent="0.25">
      <c r="A179" s="384" t="s">
        <v>19</v>
      </c>
      <c r="B179" s="34" t="s">
        <v>1137</v>
      </c>
      <c r="C179" s="291">
        <v>800</v>
      </c>
      <c r="D179" s="34" t="s">
        <v>2</v>
      </c>
      <c r="E179" s="34"/>
      <c r="F179" s="393">
        <f>F180</f>
        <v>5368170</v>
      </c>
      <c r="G179" s="393">
        <f t="shared" si="63"/>
        <v>5368170</v>
      </c>
      <c r="H179" s="393">
        <f t="shared" si="63"/>
        <v>0</v>
      </c>
      <c r="I179" s="393">
        <f t="shared" si="63"/>
        <v>0</v>
      </c>
      <c r="J179" s="393">
        <f t="shared" si="63"/>
        <v>5368170</v>
      </c>
      <c r="K179" s="393">
        <f t="shared" si="63"/>
        <v>5368170</v>
      </c>
    </row>
    <row r="180" spans="1:11" s="183" customFormat="1" x14ac:dyDescent="0.25">
      <c r="A180" s="384" t="s">
        <v>57</v>
      </c>
      <c r="B180" s="34" t="s">
        <v>1137</v>
      </c>
      <c r="C180" s="291">
        <v>800</v>
      </c>
      <c r="D180" s="34" t="s">
        <v>2</v>
      </c>
      <c r="E180" s="34" t="s">
        <v>56</v>
      </c>
      <c r="F180" s="393">
        <f>'8. разд '!F277</f>
        <v>5368170</v>
      </c>
      <c r="G180" s="393">
        <f>'8. разд '!G277</f>
        <v>5368170</v>
      </c>
      <c r="H180" s="393">
        <f>'8. разд '!H277</f>
        <v>0</v>
      </c>
      <c r="I180" s="393">
        <f>'8. разд '!I277</f>
        <v>0</v>
      </c>
      <c r="J180" s="393">
        <f>'8. разд '!J277</f>
        <v>5368170</v>
      </c>
      <c r="K180" s="393">
        <f>'8. разд '!K277</f>
        <v>5368170</v>
      </c>
    </row>
    <row r="181" spans="1:11" s="183" customFormat="1" ht="38.25" x14ac:dyDescent="0.25">
      <c r="A181" s="50" t="s">
        <v>608</v>
      </c>
      <c r="B181" s="34" t="s">
        <v>1083</v>
      </c>
      <c r="C181" s="229"/>
      <c r="D181" s="34"/>
      <c r="E181" s="34"/>
      <c r="F181" s="393">
        <f>F182</f>
        <v>0</v>
      </c>
      <c r="G181" s="393">
        <f t="shared" ref="G181:K183" si="64">G182</f>
        <v>0</v>
      </c>
      <c r="H181" s="393">
        <f t="shared" si="64"/>
        <v>0</v>
      </c>
      <c r="I181" s="393">
        <f t="shared" si="64"/>
        <v>0</v>
      </c>
      <c r="J181" s="393">
        <f t="shared" si="64"/>
        <v>0</v>
      </c>
      <c r="K181" s="393">
        <f t="shared" si="64"/>
        <v>0</v>
      </c>
    </row>
    <row r="182" spans="1:11" s="183" customFormat="1" ht="25.5" x14ac:dyDescent="0.25">
      <c r="A182" s="384" t="s">
        <v>16</v>
      </c>
      <c r="B182" s="34" t="s">
        <v>1083</v>
      </c>
      <c r="C182" s="229">
        <v>200</v>
      </c>
      <c r="D182" s="34"/>
      <c r="E182" s="34"/>
      <c r="F182" s="393">
        <f>F183</f>
        <v>0</v>
      </c>
      <c r="G182" s="393">
        <f t="shared" si="64"/>
        <v>0</v>
      </c>
      <c r="H182" s="393">
        <f t="shared" si="64"/>
        <v>0</v>
      </c>
      <c r="I182" s="393">
        <f t="shared" si="64"/>
        <v>0</v>
      </c>
      <c r="J182" s="393">
        <f t="shared" si="64"/>
        <v>0</v>
      </c>
      <c r="K182" s="393">
        <f t="shared" si="64"/>
        <v>0</v>
      </c>
    </row>
    <row r="183" spans="1:11" s="183" customFormat="1" x14ac:dyDescent="0.25">
      <c r="A183" s="384" t="s">
        <v>19</v>
      </c>
      <c r="B183" s="34" t="s">
        <v>1083</v>
      </c>
      <c r="C183" s="229">
        <v>200</v>
      </c>
      <c r="D183" s="34" t="s">
        <v>2</v>
      </c>
      <c r="E183" s="34"/>
      <c r="F183" s="393">
        <f>F184</f>
        <v>0</v>
      </c>
      <c r="G183" s="393">
        <f t="shared" si="64"/>
        <v>0</v>
      </c>
      <c r="H183" s="393">
        <f t="shared" si="64"/>
        <v>0</v>
      </c>
      <c r="I183" s="393">
        <f t="shared" si="64"/>
        <v>0</v>
      </c>
      <c r="J183" s="393">
        <f t="shared" si="64"/>
        <v>0</v>
      </c>
      <c r="K183" s="393">
        <f t="shared" si="64"/>
        <v>0</v>
      </c>
    </row>
    <row r="184" spans="1:11" s="183" customFormat="1" x14ac:dyDescent="0.25">
      <c r="A184" s="384" t="s">
        <v>57</v>
      </c>
      <c r="B184" s="34" t="s">
        <v>1083</v>
      </c>
      <c r="C184" s="229">
        <v>200</v>
      </c>
      <c r="D184" s="34" t="s">
        <v>2</v>
      </c>
      <c r="E184" s="34" t="s">
        <v>56</v>
      </c>
      <c r="F184" s="393">
        <f>'8. разд '!F279</f>
        <v>0</v>
      </c>
      <c r="G184" s="393">
        <f>'8. разд '!G279</f>
        <v>0</v>
      </c>
      <c r="H184" s="393">
        <f>'8. разд '!H279</f>
        <v>0</v>
      </c>
      <c r="I184" s="393">
        <f>'8. разд '!I279</f>
        <v>0</v>
      </c>
      <c r="J184" s="393">
        <f>'8. разд '!J279</f>
        <v>0</v>
      </c>
      <c r="K184" s="393">
        <f>'8. разд '!K279</f>
        <v>0</v>
      </c>
    </row>
    <row r="185" spans="1:11" s="183" customFormat="1" ht="76.5" x14ac:dyDescent="0.25">
      <c r="A185" s="55" t="s">
        <v>1174</v>
      </c>
      <c r="B185" s="34" t="s">
        <v>1084</v>
      </c>
      <c r="C185" s="229"/>
      <c r="D185" s="34"/>
      <c r="E185" s="34"/>
      <c r="F185" s="393">
        <f>F186</f>
        <v>15363654.84</v>
      </c>
      <c r="G185" s="393">
        <f t="shared" ref="G185:K187" si="65">G186</f>
        <v>0</v>
      </c>
      <c r="H185" s="393">
        <f t="shared" si="65"/>
        <v>0</v>
      </c>
      <c r="I185" s="393">
        <f t="shared" si="65"/>
        <v>0</v>
      </c>
      <c r="J185" s="393">
        <f t="shared" si="65"/>
        <v>15363654.84</v>
      </c>
      <c r="K185" s="393">
        <f t="shared" si="65"/>
        <v>0</v>
      </c>
    </row>
    <row r="186" spans="1:11" s="183" customFormat="1" x14ac:dyDescent="0.25">
      <c r="A186" s="384" t="s">
        <v>14</v>
      </c>
      <c r="B186" s="34" t="s">
        <v>1084</v>
      </c>
      <c r="C186" s="229">
        <v>800</v>
      </c>
      <c r="D186" s="34"/>
      <c r="E186" s="34"/>
      <c r="F186" s="393">
        <f>F187</f>
        <v>15363654.84</v>
      </c>
      <c r="G186" s="393">
        <f t="shared" si="65"/>
        <v>0</v>
      </c>
      <c r="H186" s="393">
        <f t="shared" si="65"/>
        <v>0</v>
      </c>
      <c r="I186" s="393">
        <f t="shared" si="65"/>
        <v>0</v>
      </c>
      <c r="J186" s="393">
        <f t="shared" si="65"/>
        <v>15363654.84</v>
      </c>
      <c r="K186" s="393">
        <f t="shared" si="65"/>
        <v>0</v>
      </c>
    </row>
    <row r="187" spans="1:11" s="183" customFormat="1" x14ac:dyDescent="0.25">
      <c r="A187" s="384" t="s">
        <v>19</v>
      </c>
      <c r="B187" s="34" t="s">
        <v>1084</v>
      </c>
      <c r="C187" s="229">
        <v>800</v>
      </c>
      <c r="D187" s="34" t="s">
        <v>2</v>
      </c>
      <c r="E187" s="34"/>
      <c r="F187" s="393">
        <f>F188</f>
        <v>15363654.84</v>
      </c>
      <c r="G187" s="393">
        <f t="shared" si="65"/>
        <v>0</v>
      </c>
      <c r="H187" s="393">
        <f t="shared" si="65"/>
        <v>0</v>
      </c>
      <c r="I187" s="393">
        <f t="shared" si="65"/>
        <v>0</v>
      </c>
      <c r="J187" s="393">
        <f t="shared" si="65"/>
        <v>15363654.84</v>
      </c>
      <c r="K187" s="393">
        <f t="shared" si="65"/>
        <v>0</v>
      </c>
    </row>
    <row r="188" spans="1:11" s="183" customFormat="1" x14ac:dyDescent="0.25">
      <c r="A188" s="384" t="s">
        <v>57</v>
      </c>
      <c r="B188" s="34" t="s">
        <v>1084</v>
      </c>
      <c r="C188" s="229">
        <v>800</v>
      </c>
      <c r="D188" s="34" t="s">
        <v>2</v>
      </c>
      <c r="E188" s="34" t="s">
        <v>56</v>
      </c>
      <c r="F188" s="393">
        <f>'8. разд '!F282</f>
        <v>15363654.84</v>
      </c>
      <c r="G188" s="393">
        <f>'8. разд '!G282</f>
        <v>0</v>
      </c>
      <c r="H188" s="393">
        <f>'8. разд '!H282</f>
        <v>0</v>
      </c>
      <c r="I188" s="393">
        <f>'8. разд '!I282</f>
        <v>0</v>
      </c>
      <c r="J188" s="393">
        <f>'8. разд '!J282</f>
        <v>15363654.84</v>
      </c>
      <c r="K188" s="393">
        <f>'8. разд '!K282</f>
        <v>0</v>
      </c>
    </row>
    <row r="189" spans="1:11" s="183" customFormat="1" ht="89.25" x14ac:dyDescent="0.25">
      <c r="A189" s="384" t="s">
        <v>1168</v>
      </c>
      <c r="B189" s="34" t="s">
        <v>1169</v>
      </c>
      <c r="C189" s="306"/>
      <c r="D189" s="34"/>
      <c r="E189" s="34"/>
      <c r="F189" s="393">
        <f>F190</f>
        <v>359151</v>
      </c>
      <c r="G189" s="393">
        <f t="shared" ref="G189:K192" si="66">G190</f>
        <v>359151</v>
      </c>
      <c r="H189" s="393">
        <f t="shared" si="66"/>
        <v>0</v>
      </c>
      <c r="I189" s="393">
        <f t="shared" si="66"/>
        <v>0</v>
      </c>
      <c r="J189" s="393">
        <f t="shared" si="66"/>
        <v>359151</v>
      </c>
      <c r="K189" s="393">
        <f t="shared" si="66"/>
        <v>359151</v>
      </c>
    </row>
    <row r="190" spans="1:11" s="183" customFormat="1" ht="89.25" x14ac:dyDescent="0.25">
      <c r="A190" s="384" t="s">
        <v>944</v>
      </c>
      <c r="B190" s="34" t="s">
        <v>1167</v>
      </c>
      <c r="C190" s="306"/>
      <c r="D190" s="34"/>
      <c r="E190" s="34"/>
      <c r="F190" s="393">
        <f>F191</f>
        <v>359151</v>
      </c>
      <c r="G190" s="393">
        <f t="shared" si="66"/>
        <v>359151</v>
      </c>
      <c r="H190" s="393">
        <f t="shared" si="66"/>
        <v>0</v>
      </c>
      <c r="I190" s="393">
        <f t="shared" si="66"/>
        <v>0</v>
      </c>
      <c r="J190" s="393">
        <f t="shared" si="66"/>
        <v>359151</v>
      </c>
      <c r="K190" s="393">
        <f t="shared" si="66"/>
        <v>359151</v>
      </c>
    </row>
    <row r="191" spans="1:11" s="183" customFormat="1" x14ac:dyDescent="0.25">
      <c r="A191" s="384" t="s">
        <v>14</v>
      </c>
      <c r="B191" s="34" t="s">
        <v>1167</v>
      </c>
      <c r="C191" s="306">
        <v>800</v>
      </c>
      <c r="D191" s="34"/>
      <c r="E191" s="34"/>
      <c r="F191" s="393">
        <f>F192</f>
        <v>359151</v>
      </c>
      <c r="G191" s="393">
        <f t="shared" si="66"/>
        <v>359151</v>
      </c>
      <c r="H191" s="393">
        <f t="shared" si="66"/>
        <v>0</v>
      </c>
      <c r="I191" s="393">
        <f t="shared" si="66"/>
        <v>0</v>
      </c>
      <c r="J191" s="393">
        <f t="shared" si="66"/>
        <v>359151</v>
      </c>
      <c r="K191" s="393">
        <f t="shared" si="66"/>
        <v>359151</v>
      </c>
    </row>
    <row r="192" spans="1:11" s="183" customFormat="1" x14ac:dyDescent="0.25">
      <c r="A192" s="384" t="s">
        <v>19</v>
      </c>
      <c r="B192" s="34" t="s">
        <v>1167</v>
      </c>
      <c r="C192" s="306">
        <v>800</v>
      </c>
      <c r="D192" s="34" t="s">
        <v>2</v>
      </c>
      <c r="E192" s="34"/>
      <c r="F192" s="393">
        <f>F193</f>
        <v>359151</v>
      </c>
      <c r="G192" s="393">
        <f t="shared" si="66"/>
        <v>359151</v>
      </c>
      <c r="H192" s="393">
        <f t="shared" si="66"/>
        <v>0</v>
      </c>
      <c r="I192" s="393">
        <f t="shared" si="66"/>
        <v>0</v>
      </c>
      <c r="J192" s="393">
        <f t="shared" si="66"/>
        <v>359151</v>
      </c>
      <c r="K192" s="393">
        <f t="shared" si="66"/>
        <v>359151</v>
      </c>
    </row>
    <row r="193" spans="1:11" s="183" customFormat="1" x14ac:dyDescent="0.25">
      <c r="A193" s="384" t="s">
        <v>57</v>
      </c>
      <c r="B193" s="34" t="s">
        <v>1167</v>
      </c>
      <c r="C193" s="306">
        <v>800</v>
      </c>
      <c r="D193" s="34" t="s">
        <v>2</v>
      </c>
      <c r="E193" s="34" t="s">
        <v>56</v>
      </c>
      <c r="F193" s="393">
        <f>'8. разд '!F285</f>
        <v>359151</v>
      </c>
      <c r="G193" s="393">
        <f>'8. разд '!G285</f>
        <v>359151</v>
      </c>
      <c r="H193" s="393">
        <f>'8. разд '!H285</f>
        <v>0</v>
      </c>
      <c r="I193" s="393">
        <f>'8. разд '!I285</f>
        <v>0</v>
      </c>
      <c r="J193" s="393">
        <f>'8. разд '!J285</f>
        <v>359151</v>
      </c>
      <c r="K193" s="393">
        <f>'8. разд '!K285</f>
        <v>359151</v>
      </c>
    </row>
    <row r="194" spans="1:11" s="183" customFormat="1" ht="38.25" x14ac:dyDescent="0.25">
      <c r="A194" s="384" t="s">
        <v>1172</v>
      </c>
      <c r="B194" s="34" t="s">
        <v>1170</v>
      </c>
      <c r="C194" s="306"/>
      <c r="D194" s="34"/>
      <c r="E194" s="34"/>
      <c r="F194" s="393">
        <f>F195</f>
        <v>200000</v>
      </c>
      <c r="G194" s="393">
        <f t="shared" ref="G194:K197" si="67">G195</f>
        <v>0</v>
      </c>
      <c r="H194" s="393">
        <f t="shared" si="67"/>
        <v>0</v>
      </c>
      <c r="I194" s="393">
        <f t="shared" si="67"/>
        <v>0</v>
      </c>
      <c r="J194" s="393">
        <f t="shared" si="67"/>
        <v>200000</v>
      </c>
      <c r="K194" s="393">
        <f t="shared" si="67"/>
        <v>0</v>
      </c>
    </row>
    <row r="195" spans="1:11" s="183" customFormat="1" ht="38.25" x14ac:dyDescent="0.25">
      <c r="A195" s="50" t="s">
        <v>608</v>
      </c>
      <c r="B195" s="34" t="s">
        <v>1171</v>
      </c>
      <c r="C195" s="306"/>
      <c r="D195" s="34"/>
      <c r="E195" s="34"/>
      <c r="F195" s="393">
        <f>F196</f>
        <v>200000</v>
      </c>
      <c r="G195" s="393">
        <f t="shared" si="67"/>
        <v>0</v>
      </c>
      <c r="H195" s="393">
        <f t="shared" si="67"/>
        <v>0</v>
      </c>
      <c r="I195" s="393">
        <f t="shared" si="67"/>
        <v>0</v>
      </c>
      <c r="J195" s="393">
        <f t="shared" si="67"/>
        <v>200000</v>
      </c>
      <c r="K195" s="393">
        <f t="shared" si="67"/>
        <v>0</v>
      </c>
    </row>
    <row r="196" spans="1:11" s="183" customFormat="1" x14ac:dyDescent="0.25">
      <c r="A196" s="384" t="s">
        <v>14</v>
      </c>
      <c r="B196" s="34" t="s">
        <v>1171</v>
      </c>
      <c r="C196" s="306">
        <v>800</v>
      </c>
      <c r="D196" s="34"/>
      <c r="E196" s="34"/>
      <c r="F196" s="393">
        <f>F197</f>
        <v>200000</v>
      </c>
      <c r="G196" s="393">
        <f t="shared" si="67"/>
        <v>0</v>
      </c>
      <c r="H196" s="393">
        <f t="shared" si="67"/>
        <v>0</v>
      </c>
      <c r="I196" s="393">
        <f t="shared" si="67"/>
        <v>0</v>
      </c>
      <c r="J196" s="393">
        <f t="shared" si="67"/>
        <v>200000</v>
      </c>
      <c r="K196" s="393">
        <f t="shared" si="67"/>
        <v>0</v>
      </c>
    </row>
    <row r="197" spans="1:11" s="183" customFormat="1" x14ac:dyDescent="0.25">
      <c r="A197" s="384" t="s">
        <v>19</v>
      </c>
      <c r="B197" s="34" t="s">
        <v>1171</v>
      </c>
      <c r="C197" s="306">
        <v>800</v>
      </c>
      <c r="D197" s="34" t="s">
        <v>2</v>
      </c>
      <c r="E197" s="34"/>
      <c r="F197" s="393">
        <f>F198</f>
        <v>200000</v>
      </c>
      <c r="G197" s="393">
        <f t="shared" si="67"/>
        <v>0</v>
      </c>
      <c r="H197" s="393">
        <f t="shared" si="67"/>
        <v>0</v>
      </c>
      <c r="I197" s="393">
        <f t="shared" si="67"/>
        <v>0</v>
      </c>
      <c r="J197" s="393">
        <f t="shared" si="67"/>
        <v>200000</v>
      </c>
      <c r="K197" s="393">
        <f t="shared" si="67"/>
        <v>0</v>
      </c>
    </row>
    <row r="198" spans="1:11" s="183" customFormat="1" x14ac:dyDescent="0.25">
      <c r="A198" s="384" t="s">
        <v>57</v>
      </c>
      <c r="B198" s="34" t="s">
        <v>1171</v>
      </c>
      <c r="C198" s="306">
        <v>800</v>
      </c>
      <c r="D198" s="34" t="s">
        <v>2</v>
      </c>
      <c r="E198" s="34" t="s">
        <v>56</v>
      </c>
      <c r="F198" s="393">
        <f>'8. разд '!F288</f>
        <v>200000</v>
      </c>
      <c r="G198" s="393">
        <f>'8. разд '!G288</f>
        <v>0</v>
      </c>
      <c r="H198" s="393">
        <f>'8. разд '!H288</f>
        <v>0</v>
      </c>
      <c r="I198" s="393">
        <f>'8. разд '!I288</f>
        <v>0</v>
      </c>
      <c r="J198" s="393">
        <f>'8. разд '!J288</f>
        <v>200000</v>
      </c>
      <c r="K198" s="393">
        <f>'8. разд '!K288</f>
        <v>0</v>
      </c>
    </row>
    <row r="199" spans="1:11" ht="25.5" x14ac:dyDescent="0.25">
      <c r="A199" s="384" t="s">
        <v>514</v>
      </c>
      <c r="B199" s="34" t="s">
        <v>683</v>
      </c>
      <c r="C199" s="51"/>
      <c r="D199" s="14"/>
      <c r="E199" s="34"/>
      <c r="F199" s="393">
        <f t="shared" ref="F199:K199" si="68">F200+F205</f>
        <v>7553800</v>
      </c>
      <c r="G199" s="393">
        <f t="shared" si="68"/>
        <v>4309900</v>
      </c>
      <c r="H199" s="393">
        <f t="shared" si="68"/>
        <v>0</v>
      </c>
      <c r="I199" s="393">
        <f t="shared" si="68"/>
        <v>0</v>
      </c>
      <c r="J199" s="393">
        <f t="shared" si="68"/>
        <v>7553800</v>
      </c>
      <c r="K199" s="393">
        <f t="shared" si="68"/>
        <v>4309900</v>
      </c>
    </row>
    <row r="200" spans="1:11" ht="25.5" x14ac:dyDescent="0.25">
      <c r="A200" s="384" t="s">
        <v>783</v>
      </c>
      <c r="B200" s="34" t="s">
        <v>684</v>
      </c>
      <c r="C200" s="51"/>
      <c r="D200" s="14"/>
      <c r="E200" s="34"/>
      <c r="F200" s="393">
        <f>+F201</f>
        <v>500000</v>
      </c>
      <c r="G200" s="393">
        <f t="shared" ref="G200:K200" si="69">+G201</f>
        <v>0</v>
      </c>
      <c r="H200" s="393">
        <f t="shared" si="69"/>
        <v>0</v>
      </c>
      <c r="I200" s="393">
        <f t="shared" si="69"/>
        <v>0</v>
      </c>
      <c r="J200" s="393">
        <f t="shared" si="69"/>
        <v>500000</v>
      </c>
      <c r="K200" s="393">
        <f t="shared" si="69"/>
        <v>0</v>
      </c>
    </row>
    <row r="201" spans="1:11" ht="25.5" x14ac:dyDescent="0.25">
      <c r="A201" s="50" t="s">
        <v>23</v>
      </c>
      <c r="B201" s="34" t="s">
        <v>784</v>
      </c>
      <c r="C201" s="51"/>
      <c r="D201" s="14"/>
      <c r="E201" s="34"/>
      <c r="F201" s="393">
        <f>F202</f>
        <v>500000</v>
      </c>
      <c r="G201" s="393">
        <f t="shared" ref="G201:K203" si="70">G202</f>
        <v>0</v>
      </c>
      <c r="H201" s="393">
        <f t="shared" si="70"/>
        <v>0</v>
      </c>
      <c r="I201" s="393">
        <f t="shared" si="70"/>
        <v>0</v>
      </c>
      <c r="J201" s="393">
        <f t="shared" si="70"/>
        <v>500000</v>
      </c>
      <c r="K201" s="393">
        <f t="shared" si="70"/>
        <v>0</v>
      </c>
    </row>
    <row r="202" spans="1:11" ht="25.5" x14ac:dyDescent="0.25">
      <c r="A202" s="384" t="s">
        <v>16</v>
      </c>
      <c r="B202" s="34" t="s">
        <v>784</v>
      </c>
      <c r="C202" s="51">
        <v>200</v>
      </c>
      <c r="D202" s="14"/>
      <c r="E202" s="34"/>
      <c r="F202" s="393">
        <f>F203</f>
        <v>500000</v>
      </c>
      <c r="G202" s="393">
        <f t="shared" si="70"/>
        <v>0</v>
      </c>
      <c r="H202" s="393">
        <f t="shared" si="70"/>
        <v>0</v>
      </c>
      <c r="I202" s="393">
        <f t="shared" si="70"/>
        <v>0</v>
      </c>
      <c r="J202" s="393">
        <f t="shared" si="70"/>
        <v>500000</v>
      </c>
      <c r="K202" s="393">
        <f t="shared" si="70"/>
        <v>0</v>
      </c>
    </row>
    <row r="203" spans="1:11" x14ac:dyDescent="0.25">
      <c r="A203" s="384" t="s">
        <v>90</v>
      </c>
      <c r="B203" s="34" t="s">
        <v>784</v>
      </c>
      <c r="C203" s="51">
        <v>200</v>
      </c>
      <c r="D203" s="34" t="s">
        <v>31</v>
      </c>
      <c r="E203" s="34"/>
      <c r="F203" s="393">
        <f>F204</f>
        <v>500000</v>
      </c>
      <c r="G203" s="393">
        <f t="shared" si="70"/>
        <v>0</v>
      </c>
      <c r="H203" s="393">
        <f t="shared" si="70"/>
        <v>0</v>
      </c>
      <c r="I203" s="393">
        <f t="shared" si="70"/>
        <v>0</v>
      </c>
      <c r="J203" s="393">
        <f t="shared" si="70"/>
        <v>500000</v>
      </c>
      <c r="K203" s="393">
        <f t="shared" si="70"/>
        <v>0</v>
      </c>
    </row>
    <row r="204" spans="1:11" ht="25.5" x14ac:dyDescent="0.25">
      <c r="A204" s="384" t="s">
        <v>89</v>
      </c>
      <c r="B204" s="34" t="s">
        <v>784</v>
      </c>
      <c r="C204" s="51">
        <v>200</v>
      </c>
      <c r="D204" s="34" t="s">
        <v>31</v>
      </c>
      <c r="E204" s="34" t="s">
        <v>45</v>
      </c>
      <c r="F204" s="393">
        <f>'8. разд '!F573</f>
        <v>500000</v>
      </c>
      <c r="G204" s="393">
        <f>'8. разд '!G573</f>
        <v>0</v>
      </c>
      <c r="H204" s="393">
        <f>'8. разд '!H573</f>
        <v>0</v>
      </c>
      <c r="I204" s="393">
        <f>'8. разд '!I573</f>
        <v>0</v>
      </c>
      <c r="J204" s="393">
        <f>'8. разд '!J573</f>
        <v>500000</v>
      </c>
      <c r="K204" s="393">
        <f>'8. разд '!K573</f>
        <v>0</v>
      </c>
    </row>
    <row r="205" spans="1:11" s="183" customFormat="1" ht="38.25" x14ac:dyDescent="0.25">
      <c r="A205" s="55" t="s">
        <v>1194</v>
      </c>
      <c r="B205" s="34" t="s">
        <v>1195</v>
      </c>
      <c r="C205" s="338"/>
      <c r="D205" s="34"/>
      <c r="E205" s="34"/>
      <c r="F205" s="393">
        <f>F206+F213</f>
        <v>7053800</v>
      </c>
      <c r="G205" s="393">
        <f t="shared" ref="G205:K205" si="71">G206+G213</f>
        <v>4309900</v>
      </c>
      <c r="H205" s="393">
        <f t="shared" si="71"/>
        <v>0</v>
      </c>
      <c r="I205" s="393">
        <f t="shared" si="71"/>
        <v>0</v>
      </c>
      <c r="J205" s="393">
        <f t="shared" si="71"/>
        <v>7053800</v>
      </c>
      <c r="K205" s="393">
        <f t="shared" si="71"/>
        <v>4309900</v>
      </c>
    </row>
    <row r="206" spans="1:11" s="183" customFormat="1" ht="38.25" x14ac:dyDescent="0.25">
      <c r="A206" s="384" t="s">
        <v>1245</v>
      </c>
      <c r="B206" s="34" t="s">
        <v>1198</v>
      </c>
      <c r="C206" s="338"/>
      <c r="D206" s="34"/>
      <c r="E206" s="34"/>
      <c r="F206" s="393">
        <f>F207+F210</f>
        <v>4309900</v>
      </c>
      <c r="G206" s="393">
        <f t="shared" ref="G206:K206" si="72">G207+G210</f>
        <v>4309900</v>
      </c>
      <c r="H206" s="393">
        <f t="shared" si="72"/>
        <v>0</v>
      </c>
      <c r="I206" s="393">
        <f t="shared" si="72"/>
        <v>0</v>
      </c>
      <c r="J206" s="393">
        <f t="shared" si="72"/>
        <v>4309900</v>
      </c>
      <c r="K206" s="393">
        <f t="shared" si="72"/>
        <v>4309900</v>
      </c>
    </row>
    <row r="207" spans="1:11" s="183" customFormat="1" ht="25.5" x14ac:dyDescent="0.25">
      <c r="A207" s="384" t="s">
        <v>16</v>
      </c>
      <c r="B207" s="34" t="s">
        <v>1198</v>
      </c>
      <c r="C207" s="338">
        <v>200</v>
      </c>
      <c r="D207" s="14"/>
      <c r="E207" s="34"/>
      <c r="F207" s="393">
        <f>F208</f>
        <v>0</v>
      </c>
      <c r="G207" s="393">
        <f t="shared" ref="G207:K208" si="73">G208</f>
        <v>0</v>
      </c>
      <c r="H207" s="393">
        <f t="shared" si="73"/>
        <v>0</v>
      </c>
      <c r="I207" s="393">
        <f t="shared" si="73"/>
        <v>0</v>
      </c>
      <c r="J207" s="393">
        <f t="shared" si="73"/>
        <v>0</v>
      </c>
      <c r="K207" s="393">
        <f t="shared" si="73"/>
        <v>0</v>
      </c>
    </row>
    <row r="208" spans="1:11" s="183" customFormat="1" x14ac:dyDescent="0.25">
      <c r="A208" s="384" t="s">
        <v>90</v>
      </c>
      <c r="B208" s="34" t="s">
        <v>1198</v>
      </c>
      <c r="C208" s="338">
        <v>200</v>
      </c>
      <c r="D208" s="34" t="s">
        <v>31</v>
      </c>
      <c r="E208" s="34"/>
      <c r="F208" s="393">
        <f>F209</f>
        <v>0</v>
      </c>
      <c r="G208" s="393">
        <f t="shared" si="73"/>
        <v>0</v>
      </c>
      <c r="H208" s="393">
        <f t="shared" si="73"/>
        <v>0</v>
      </c>
      <c r="I208" s="393">
        <f t="shared" si="73"/>
        <v>0</v>
      </c>
      <c r="J208" s="393">
        <f t="shared" si="73"/>
        <v>0</v>
      </c>
      <c r="K208" s="393">
        <f t="shared" si="73"/>
        <v>0</v>
      </c>
    </row>
    <row r="209" spans="1:11" s="183" customFormat="1" ht="25.5" x14ac:dyDescent="0.25">
      <c r="A209" s="384" t="s">
        <v>89</v>
      </c>
      <c r="B209" s="34" t="s">
        <v>1198</v>
      </c>
      <c r="C209" s="338">
        <v>200</v>
      </c>
      <c r="D209" s="34" t="s">
        <v>31</v>
      </c>
      <c r="E209" s="34" t="s">
        <v>45</v>
      </c>
      <c r="F209" s="393">
        <f>'8. разд '!F576</f>
        <v>0</v>
      </c>
      <c r="G209" s="393">
        <f>'8. разд '!G576</f>
        <v>0</v>
      </c>
      <c r="H209" s="393">
        <f>'8. разд '!H576</f>
        <v>0</v>
      </c>
      <c r="I209" s="393">
        <f>'8. разд '!I576</f>
        <v>0</v>
      </c>
      <c r="J209" s="393">
        <f>'8. разд '!J576</f>
        <v>0</v>
      </c>
      <c r="K209" s="393">
        <f>'8. разд '!K576</f>
        <v>0</v>
      </c>
    </row>
    <row r="210" spans="1:11" s="183" customFormat="1" ht="38.25" x14ac:dyDescent="0.25">
      <c r="A210" s="384" t="s">
        <v>46</v>
      </c>
      <c r="B210" s="34" t="s">
        <v>1198</v>
      </c>
      <c r="C210" s="343">
        <v>600</v>
      </c>
      <c r="D210" s="14"/>
      <c r="E210" s="34"/>
      <c r="F210" s="393">
        <f>F211</f>
        <v>4309900</v>
      </c>
      <c r="G210" s="393">
        <f t="shared" ref="G210:K211" si="74">G211</f>
        <v>4309900</v>
      </c>
      <c r="H210" s="393">
        <f t="shared" si="74"/>
        <v>0</v>
      </c>
      <c r="I210" s="393">
        <f t="shared" si="74"/>
        <v>0</v>
      </c>
      <c r="J210" s="393">
        <f t="shared" si="74"/>
        <v>4309900</v>
      </c>
      <c r="K210" s="393">
        <f t="shared" si="74"/>
        <v>4309900</v>
      </c>
    </row>
    <row r="211" spans="1:11" s="183" customFormat="1" x14ac:dyDescent="0.25">
      <c r="A211" s="384" t="s">
        <v>90</v>
      </c>
      <c r="B211" s="34" t="s">
        <v>1198</v>
      </c>
      <c r="C211" s="343">
        <v>600</v>
      </c>
      <c r="D211" s="34" t="s">
        <v>31</v>
      </c>
      <c r="E211" s="34"/>
      <c r="F211" s="393">
        <f>F212</f>
        <v>4309900</v>
      </c>
      <c r="G211" s="393">
        <f t="shared" si="74"/>
        <v>4309900</v>
      </c>
      <c r="H211" s="393">
        <f t="shared" si="74"/>
        <v>0</v>
      </c>
      <c r="I211" s="393">
        <f t="shared" si="74"/>
        <v>0</v>
      </c>
      <c r="J211" s="393">
        <f t="shared" si="74"/>
        <v>4309900</v>
      </c>
      <c r="K211" s="393">
        <f t="shared" si="74"/>
        <v>4309900</v>
      </c>
    </row>
    <row r="212" spans="1:11" s="183" customFormat="1" ht="25.5" x14ac:dyDescent="0.25">
      <c r="A212" s="384" t="s">
        <v>89</v>
      </c>
      <c r="B212" s="34" t="s">
        <v>1198</v>
      </c>
      <c r="C212" s="343">
        <v>600</v>
      </c>
      <c r="D212" s="34" t="s">
        <v>31</v>
      </c>
      <c r="E212" s="34" t="s">
        <v>45</v>
      </c>
      <c r="F212" s="393">
        <f>'8. разд '!F577</f>
        <v>4309900</v>
      </c>
      <c r="G212" s="393">
        <f>'8. разд '!G577</f>
        <v>4309900</v>
      </c>
      <c r="H212" s="393">
        <f>'8. разд '!H577</f>
        <v>0</v>
      </c>
      <c r="I212" s="393">
        <f>'8. разд '!I577</f>
        <v>0</v>
      </c>
      <c r="J212" s="393">
        <f>'8. разд '!J577</f>
        <v>4309900</v>
      </c>
      <c r="K212" s="393">
        <f>'8. разд '!K577</f>
        <v>4309900</v>
      </c>
    </row>
    <row r="213" spans="1:11" s="183" customFormat="1" ht="76.5" x14ac:dyDescent="0.25">
      <c r="A213" s="384" t="s">
        <v>1246</v>
      </c>
      <c r="B213" s="34" t="s">
        <v>1197</v>
      </c>
      <c r="C213" s="333"/>
      <c r="D213" s="34"/>
      <c r="E213" s="34"/>
      <c r="F213" s="393">
        <f>F214+F217</f>
        <v>2743900</v>
      </c>
      <c r="G213" s="393">
        <f t="shared" ref="G213:K213" si="75">G214+G217</f>
        <v>0</v>
      </c>
      <c r="H213" s="393">
        <f t="shared" si="75"/>
        <v>0</v>
      </c>
      <c r="I213" s="393">
        <f t="shared" si="75"/>
        <v>0</v>
      </c>
      <c r="J213" s="393">
        <f t="shared" si="75"/>
        <v>2743900</v>
      </c>
      <c r="K213" s="393">
        <f t="shared" si="75"/>
        <v>0</v>
      </c>
    </row>
    <row r="214" spans="1:11" s="183" customFormat="1" ht="25.5" x14ac:dyDescent="0.25">
      <c r="A214" s="384" t="s">
        <v>16</v>
      </c>
      <c r="B214" s="34" t="s">
        <v>1197</v>
      </c>
      <c r="C214" s="333">
        <v>200</v>
      </c>
      <c r="D214" s="14"/>
      <c r="E214" s="34"/>
      <c r="F214" s="393">
        <f>F215</f>
        <v>0</v>
      </c>
      <c r="G214" s="393">
        <f t="shared" ref="G214:K215" si="76">G215</f>
        <v>0</v>
      </c>
      <c r="H214" s="393">
        <f t="shared" si="76"/>
        <v>0</v>
      </c>
      <c r="I214" s="393">
        <f t="shared" si="76"/>
        <v>0</v>
      </c>
      <c r="J214" s="393">
        <f t="shared" si="76"/>
        <v>0</v>
      </c>
      <c r="K214" s="393">
        <f t="shared" si="76"/>
        <v>0</v>
      </c>
    </row>
    <row r="215" spans="1:11" s="183" customFormat="1" x14ac:dyDescent="0.25">
      <c r="A215" s="384" t="s">
        <v>90</v>
      </c>
      <c r="B215" s="34" t="s">
        <v>1197</v>
      </c>
      <c r="C215" s="333">
        <v>200</v>
      </c>
      <c r="D215" s="34" t="s">
        <v>31</v>
      </c>
      <c r="E215" s="34"/>
      <c r="F215" s="393">
        <f>F216</f>
        <v>0</v>
      </c>
      <c r="G215" s="393">
        <f t="shared" si="76"/>
        <v>0</v>
      </c>
      <c r="H215" s="393">
        <f t="shared" si="76"/>
        <v>0</v>
      </c>
      <c r="I215" s="393">
        <f t="shared" si="76"/>
        <v>0</v>
      </c>
      <c r="J215" s="393">
        <f t="shared" si="76"/>
        <v>0</v>
      </c>
      <c r="K215" s="393">
        <f t="shared" si="76"/>
        <v>0</v>
      </c>
    </row>
    <row r="216" spans="1:11" s="183" customFormat="1" ht="25.5" x14ac:dyDescent="0.25">
      <c r="A216" s="384" t="s">
        <v>89</v>
      </c>
      <c r="B216" s="34" t="s">
        <v>1197</v>
      </c>
      <c r="C216" s="333">
        <v>200</v>
      </c>
      <c r="D216" s="34" t="s">
        <v>31</v>
      </c>
      <c r="E216" s="34" t="s">
        <v>45</v>
      </c>
      <c r="F216" s="393">
        <f>'8. разд '!F579</f>
        <v>0</v>
      </c>
      <c r="G216" s="393">
        <f>'8. разд '!G579</f>
        <v>0</v>
      </c>
      <c r="H216" s="393">
        <f>'8. разд '!H579</f>
        <v>0</v>
      </c>
      <c r="I216" s="393">
        <f>'8. разд '!I579</f>
        <v>0</v>
      </c>
      <c r="J216" s="393">
        <f>'8. разд '!J579</f>
        <v>0</v>
      </c>
      <c r="K216" s="393">
        <f>'8. разд '!K579</f>
        <v>0</v>
      </c>
    </row>
    <row r="217" spans="1:11" s="183" customFormat="1" ht="38.25" x14ac:dyDescent="0.25">
      <c r="A217" s="384" t="s">
        <v>46</v>
      </c>
      <c r="B217" s="34" t="s">
        <v>1197</v>
      </c>
      <c r="C217" s="343">
        <v>600</v>
      </c>
      <c r="D217" s="14"/>
      <c r="E217" s="34"/>
      <c r="F217" s="393">
        <f>F218</f>
        <v>2743900</v>
      </c>
      <c r="G217" s="393">
        <f t="shared" ref="G217:K218" si="77">G218</f>
        <v>0</v>
      </c>
      <c r="H217" s="393">
        <f t="shared" si="77"/>
        <v>0</v>
      </c>
      <c r="I217" s="393">
        <f t="shared" si="77"/>
        <v>0</v>
      </c>
      <c r="J217" s="393">
        <f t="shared" si="77"/>
        <v>2743900</v>
      </c>
      <c r="K217" s="393">
        <f t="shared" si="77"/>
        <v>0</v>
      </c>
    </row>
    <row r="218" spans="1:11" s="183" customFormat="1" x14ac:dyDescent="0.25">
      <c r="A218" s="384" t="s">
        <v>90</v>
      </c>
      <c r="B218" s="34" t="s">
        <v>1197</v>
      </c>
      <c r="C218" s="343">
        <v>600</v>
      </c>
      <c r="D218" s="34" t="s">
        <v>31</v>
      </c>
      <c r="E218" s="34"/>
      <c r="F218" s="393">
        <f>F219</f>
        <v>2743900</v>
      </c>
      <c r="G218" s="393">
        <f t="shared" si="77"/>
        <v>0</v>
      </c>
      <c r="H218" s="393">
        <f t="shared" si="77"/>
        <v>0</v>
      </c>
      <c r="I218" s="393">
        <f t="shared" si="77"/>
        <v>0</v>
      </c>
      <c r="J218" s="393">
        <f t="shared" si="77"/>
        <v>2743900</v>
      </c>
      <c r="K218" s="393">
        <f t="shared" si="77"/>
        <v>0</v>
      </c>
    </row>
    <row r="219" spans="1:11" s="183" customFormat="1" ht="25.5" x14ac:dyDescent="0.25">
      <c r="A219" s="384" t="s">
        <v>89</v>
      </c>
      <c r="B219" s="34" t="s">
        <v>1197</v>
      </c>
      <c r="C219" s="343">
        <v>600</v>
      </c>
      <c r="D219" s="34" t="s">
        <v>31</v>
      </c>
      <c r="E219" s="34" t="s">
        <v>45</v>
      </c>
      <c r="F219" s="393">
        <f>'8. разд '!F580</f>
        <v>2743900</v>
      </c>
      <c r="G219" s="393">
        <f>'8. разд '!G580</f>
        <v>0</v>
      </c>
      <c r="H219" s="393">
        <f>'8. разд '!H580</f>
        <v>0</v>
      </c>
      <c r="I219" s="393">
        <f>'8. разд '!I580</f>
        <v>0</v>
      </c>
      <c r="J219" s="393">
        <f>'8. разд '!J580</f>
        <v>2743900</v>
      </c>
      <c r="K219" s="393">
        <f>'8. разд '!K580</f>
        <v>0</v>
      </c>
    </row>
    <row r="220" spans="1:11" ht="51" x14ac:dyDescent="0.25">
      <c r="A220" s="384" t="s">
        <v>510</v>
      </c>
      <c r="B220" s="34" t="s">
        <v>643</v>
      </c>
      <c r="C220" s="34"/>
      <c r="D220" s="14"/>
      <c r="E220" s="34"/>
      <c r="F220" s="393">
        <f>F221</f>
        <v>0</v>
      </c>
      <c r="G220" s="393">
        <f t="shared" ref="G220:K226" si="78">G221</f>
        <v>0</v>
      </c>
      <c r="H220" s="393">
        <f t="shared" si="78"/>
        <v>0</v>
      </c>
      <c r="I220" s="393">
        <f t="shared" si="78"/>
        <v>0</v>
      </c>
      <c r="J220" s="393">
        <f t="shared" si="78"/>
        <v>0</v>
      </c>
      <c r="K220" s="393">
        <f t="shared" si="78"/>
        <v>0</v>
      </c>
    </row>
    <row r="221" spans="1:11" ht="51" x14ac:dyDescent="0.25">
      <c r="A221" s="384" t="s">
        <v>644</v>
      </c>
      <c r="B221" s="34" t="s">
        <v>645</v>
      </c>
      <c r="C221" s="34"/>
      <c r="D221" s="14"/>
      <c r="E221" s="34"/>
      <c r="F221" s="393">
        <f>F222</f>
        <v>0</v>
      </c>
      <c r="G221" s="393">
        <f t="shared" si="78"/>
        <v>0</v>
      </c>
      <c r="H221" s="393">
        <f t="shared" si="78"/>
        <v>0</v>
      </c>
      <c r="I221" s="393">
        <f t="shared" si="78"/>
        <v>0</v>
      </c>
      <c r="J221" s="393">
        <f t="shared" si="78"/>
        <v>0</v>
      </c>
      <c r="K221" s="393">
        <f t="shared" si="78"/>
        <v>0</v>
      </c>
    </row>
    <row r="222" spans="1:11" ht="25.5" x14ac:dyDescent="0.25">
      <c r="A222" s="50" t="s">
        <v>23</v>
      </c>
      <c r="B222" s="34" t="s">
        <v>646</v>
      </c>
      <c r="C222" s="34"/>
      <c r="D222" s="14"/>
      <c r="E222" s="34"/>
      <c r="F222" s="393">
        <f>F223</f>
        <v>0</v>
      </c>
      <c r="G222" s="393">
        <f t="shared" si="78"/>
        <v>0</v>
      </c>
      <c r="H222" s="393">
        <f t="shared" si="78"/>
        <v>0</v>
      </c>
      <c r="I222" s="393">
        <f t="shared" si="78"/>
        <v>0</v>
      </c>
      <c r="J222" s="393">
        <f t="shared" si="78"/>
        <v>0</v>
      </c>
      <c r="K222" s="393">
        <f t="shared" si="78"/>
        <v>0</v>
      </c>
    </row>
    <row r="223" spans="1:11" ht="25.5" x14ac:dyDescent="0.25">
      <c r="A223" s="384" t="s">
        <v>16</v>
      </c>
      <c r="B223" s="34" t="s">
        <v>646</v>
      </c>
      <c r="C223" s="34" t="s">
        <v>15</v>
      </c>
      <c r="D223" s="14"/>
      <c r="E223" s="34"/>
      <c r="F223" s="393">
        <f>F226+F224</f>
        <v>0</v>
      </c>
      <c r="G223" s="393">
        <f t="shared" ref="G223:K223" si="79">G226+G224</f>
        <v>0</v>
      </c>
      <c r="H223" s="393">
        <f t="shared" si="79"/>
        <v>0</v>
      </c>
      <c r="I223" s="393">
        <f t="shared" si="79"/>
        <v>0</v>
      </c>
      <c r="J223" s="393">
        <f t="shared" si="79"/>
        <v>0</v>
      </c>
      <c r="K223" s="393">
        <f t="shared" si="79"/>
        <v>0</v>
      </c>
    </row>
    <row r="224" spans="1:11" x14ac:dyDescent="0.25">
      <c r="A224" s="384" t="s">
        <v>19</v>
      </c>
      <c r="B224" s="34" t="s">
        <v>646</v>
      </c>
      <c r="C224" s="34" t="s">
        <v>15</v>
      </c>
      <c r="D224" s="14" t="s">
        <v>2</v>
      </c>
      <c r="E224" s="34"/>
      <c r="F224" s="393">
        <f>F225</f>
        <v>0</v>
      </c>
      <c r="G224" s="393">
        <f t="shared" ref="G224:K224" si="80">G225</f>
        <v>0</v>
      </c>
      <c r="H224" s="393">
        <f t="shared" si="80"/>
        <v>0</v>
      </c>
      <c r="I224" s="393">
        <f t="shared" si="80"/>
        <v>0</v>
      </c>
      <c r="J224" s="393">
        <f t="shared" si="80"/>
        <v>0</v>
      </c>
      <c r="K224" s="393">
        <f t="shared" si="80"/>
        <v>0</v>
      </c>
    </row>
    <row r="225" spans="1:11" x14ac:dyDescent="0.25">
      <c r="A225" s="384" t="s">
        <v>55</v>
      </c>
      <c r="B225" s="34" t="s">
        <v>646</v>
      </c>
      <c r="C225" s="34" t="s">
        <v>15</v>
      </c>
      <c r="D225" s="14" t="s">
        <v>2</v>
      </c>
      <c r="E225" s="34" t="s">
        <v>54</v>
      </c>
      <c r="F225" s="393">
        <f>'8. разд '!F294</f>
        <v>0</v>
      </c>
      <c r="G225" s="393">
        <f>'8. разд '!G294</f>
        <v>0</v>
      </c>
      <c r="H225" s="393">
        <f>'8. разд '!H294</f>
        <v>0</v>
      </c>
      <c r="I225" s="393">
        <f>'8. разд '!I294</f>
        <v>0</v>
      </c>
      <c r="J225" s="393">
        <f>'8. разд '!J294</f>
        <v>0</v>
      </c>
      <c r="K225" s="393">
        <f>'8. разд '!K294</f>
        <v>0</v>
      </c>
    </row>
    <row r="226" spans="1:11" x14ac:dyDescent="0.25">
      <c r="A226" s="384" t="s">
        <v>735</v>
      </c>
      <c r="B226" s="34" t="s">
        <v>646</v>
      </c>
      <c r="C226" s="34" t="s">
        <v>15</v>
      </c>
      <c r="D226" s="34" t="s">
        <v>45</v>
      </c>
      <c r="E226" s="34"/>
      <c r="F226" s="393">
        <f>F227</f>
        <v>0</v>
      </c>
      <c r="G226" s="393">
        <f t="shared" si="78"/>
        <v>0</v>
      </c>
      <c r="H226" s="393">
        <f t="shared" si="78"/>
        <v>0</v>
      </c>
      <c r="I226" s="393">
        <f t="shared" si="78"/>
        <v>0</v>
      </c>
      <c r="J226" s="393">
        <f t="shared" si="78"/>
        <v>0</v>
      </c>
      <c r="K226" s="393">
        <f t="shared" si="78"/>
        <v>0</v>
      </c>
    </row>
    <row r="227" spans="1:11" ht="25.5" x14ac:dyDescent="0.25">
      <c r="A227" s="384" t="s">
        <v>736</v>
      </c>
      <c r="B227" s="34" t="s">
        <v>646</v>
      </c>
      <c r="C227" s="34" t="s">
        <v>15</v>
      </c>
      <c r="D227" s="34" t="s">
        <v>45</v>
      </c>
      <c r="E227" s="34" t="s">
        <v>36</v>
      </c>
      <c r="F227" s="393">
        <f>'8. разд '!F458</f>
        <v>0</v>
      </c>
      <c r="G227" s="393">
        <f>'8. разд '!G458</f>
        <v>0</v>
      </c>
      <c r="H227" s="393">
        <f>'8. разд '!H458</f>
        <v>0</v>
      </c>
      <c r="I227" s="393">
        <f>'8. разд '!I458</f>
        <v>0</v>
      </c>
      <c r="J227" s="393">
        <f>'8. разд '!J458</f>
        <v>0</v>
      </c>
      <c r="K227" s="393">
        <f>'8. разд '!K458</f>
        <v>0</v>
      </c>
    </row>
    <row r="228" spans="1:11" s="18" customFormat="1" ht="38.25" x14ac:dyDescent="0.25">
      <c r="A228" s="384" t="s">
        <v>1269</v>
      </c>
      <c r="B228" s="34" t="s">
        <v>392</v>
      </c>
      <c r="C228" s="51"/>
      <c r="D228" s="14"/>
      <c r="E228" s="34"/>
      <c r="F228" s="393">
        <f>F229+F251+F257</f>
        <v>1399740.63</v>
      </c>
      <c r="G228" s="393">
        <f t="shared" ref="G228:K228" si="81">G229+G251+G257</f>
        <v>310997.43</v>
      </c>
      <c r="H228" s="393">
        <f t="shared" si="81"/>
        <v>0</v>
      </c>
      <c r="I228" s="393">
        <f t="shared" si="81"/>
        <v>0</v>
      </c>
      <c r="J228" s="393">
        <f t="shared" si="81"/>
        <v>1399740.63</v>
      </c>
      <c r="K228" s="393">
        <f t="shared" si="81"/>
        <v>310997.43</v>
      </c>
    </row>
    <row r="229" spans="1:11" ht="51" x14ac:dyDescent="0.25">
      <c r="A229" s="384" t="s">
        <v>1267</v>
      </c>
      <c r="B229" s="34" t="s">
        <v>394</v>
      </c>
      <c r="C229" s="51"/>
      <c r="D229" s="14"/>
      <c r="E229" s="34"/>
      <c r="F229" s="393">
        <f>F230+F235</f>
        <v>568997.42999999993</v>
      </c>
      <c r="G229" s="393">
        <f t="shared" ref="G229:K229" si="82">G230+G235</f>
        <v>310997.43</v>
      </c>
      <c r="H229" s="393">
        <f t="shared" si="82"/>
        <v>0</v>
      </c>
      <c r="I229" s="393">
        <f t="shared" si="82"/>
        <v>0</v>
      </c>
      <c r="J229" s="393">
        <f t="shared" si="82"/>
        <v>568997.42999999993</v>
      </c>
      <c r="K229" s="393">
        <f t="shared" si="82"/>
        <v>310997.43</v>
      </c>
    </row>
    <row r="230" spans="1:11" ht="38.25" x14ac:dyDescent="0.25">
      <c r="A230" s="384" t="s">
        <v>395</v>
      </c>
      <c r="B230" s="34" t="s">
        <v>397</v>
      </c>
      <c r="C230" s="51"/>
      <c r="D230" s="14"/>
      <c r="E230" s="34"/>
      <c r="F230" s="393">
        <f>F231</f>
        <v>60000</v>
      </c>
      <c r="G230" s="393">
        <f t="shared" ref="G230:K233" si="83">G231</f>
        <v>0</v>
      </c>
      <c r="H230" s="393">
        <f t="shared" si="83"/>
        <v>0</v>
      </c>
      <c r="I230" s="393">
        <f t="shared" si="83"/>
        <v>0</v>
      </c>
      <c r="J230" s="393">
        <f t="shared" si="83"/>
        <v>60000</v>
      </c>
      <c r="K230" s="393">
        <f t="shared" si="83"/>
        <v>0</v>
      </c>
    </row>
    <row r="231" spans="1:11" ht="25.5" x14ac:dyDescent="0.25">
      <c r="A231" s="50" t="s">
        <v>23</v>
      </c>
      <c r="B231" s="34" t="s">
        <v>398</v>
      </c>
      <c r="C231" s="51"/>
      <c r="D231" s="14"/>
      <c r="E231" s="34"/>
      <c r="F231" s="393">
        <f>F232</f>
        <v>60000</v>
      </c>
      <c r="G231" s="393">
        <f t="shared" si="83"/>
        <v>0</v>
      </c>
      <c r="H231" s="393">
        <f t="shared" si="83"/>
        <v>0</v>
      </c>
      <c r="I231" s="393">
        <f t="shared" si="83"/>
        <v>0</v>
      </c>
      <c r="J231" s="393">
        <f t="shared" si="83"/>
        <v>60000</v>
      </c>
      <c r="K231" s="393">
        <f t="shared" si="83"/>
        <v>0</v>
      </c>
    </row>
    <row r="232" spans="1:11" ht="25.5" x14ac:dyDescent="0.25">
      <c r="A232" s="384" t="s">
        <v>16</v>
      </c>
      <c r="B232" s="34" t="s">
        <v>398</v>
      </c>
      <c r="C232" s="51">
        <v>200</v>
      </c>
      <c r="D232" s="14"/>
      <c r="E232" s="34"/>
      <c r="F232" s="393">
        <f>F233</f>
        <v>60000</v>
      </c>
      <c r="G232" s="393">
        <f t="shared" si="83"/>
        <v>0</v>
      </c>
      <c r="H232" s="393">
        <f t="shared" si="83"/>
        <v>0</v>
      </c>
      <c r="I232" s="393">
        <f t="shared" si="83"/>
        <v>0</v>
      </c>
      <c r="J232" s="393">
        <f t="shared" si="83"/>
        <v>60000</v>
      </c>
      <c r="K232" s="393">
        <f t="shared" si="83"/>
        <v>0</v>
      </c>
    </row>
    <row r="233" spans="1:11" x14ac:dyDescent="0.25">
      <c r="A233" s="384" t="s">
        <v>19</v>
      </c>
      <c r="B233" s="34" t="s">
        <v>398</v>
      </c>
      <c r="C233" s="51">
        <v>200</v>
      </c>
      <c r="D233" s="34" t="s">
        <v>2</v>
      </c>
      <c r="E233" s="34"/>
      <c r="F233" s="393">
        <f>F234</f>
        <v>60000</v>
      </c>
      <c r="G233" s="393">
        <f t="shared" si="83"/>
        <v>0</v>
      </c>
      <c r="H233" s="393">
        <f t="shared" si="83"/>
        <v>0</v>
      </c>
      <c r="I233" s="393">
        <f t="shared" si="83"/>
        <v>0</v>
      </c>
      <c r="J233" s="393">
        <f t="shared" si="83"/>
        <v>60000</v>
      </c>
      <c r="K233" s="393">
        <f t="shared" si="83"/>
        <v>0</v>
      </c>
    </row>
    <row r="234" spans="1:11" x14ac:dyDescent="0.25">
      <c r="A234" s="384" t="s">
        <v>18</v>
      </c>
      <c r="B234" s="34" t="s">
        <v>398</v>
      </c>
      <c r="C234" s="51">
        <v>200</v>
      </c>
      <c r="D234" s="34" t="s">
        <v>2</v>
      </c>
      <c r="E234" s="34" t="s">
        <v>10</v>
      </c>
      <c r="F234" s="393">
        <f>'8. разд '!F365</f>
        <v>60000</v>
      </c>
      <c r="G234" s="393">
        <f>'8. разд '!G365</f>
        <v>0</v>
      </c>
      <c r="H234" s="393">
        <f>'8. разд '!H365</f>
        <v>0</v>
      </c>
      <c r="I234" s="393">
        <f>'8. разд '!I365</f>
        <v>0</v>
      </c>
      <c r="J234" s="393">
        <f>'8. разд '!J365</f>
        <v>60000</v>
      </c>
      <c r="K234" s="393">
        <f>'8. разд '!K365</f>
        <v>0</v>
      </c>
    </row>
    <row r="235" spans="1:11" ht="38.25" x14ac:dyDescent="0.25">
      <c r="A235" s="384" t="s">
        <v>396</v>
      </c>
      <c r="B235" s="34" t="s">
        <v>399</v>
      </c>
      <c r="C235" s="51"/>
      <c r="D235" s="14"/>
      <c r="E235" s="34"/>
      <c r="F235" s="393">
        <f>F240+F236+F247</f>
        <v>508997.43</v>
      </c>
      <c r="G235" s="406">
        <f t="shared" ref="G235:K235" si="84">G240+G236+G247</f>
        <v>310997.43</v>
      </c>
      <c r="H235" s="406">
        <f t="shared" si="84"/>
        <v>0</v>
      </c>
      <c r="I235" s="406">
        <f t="shared" si="84"/>
        <v>0</v>
      </c>
      <c r="J235" s="406">
        <f t="shared" si="84"/>
        <v>508997.43</v>
      </c>
      <c r="K235" s="406">
        <f t="shared" si="84"/>
        <v>310997.43</v>
      </c>
    </row>
    <row r="236" spans="1:11" s="183" customFormat="1" ht="38.25" x14ac:dyDescent="0.25">
      <c r="A236" s="384" t="s">
        <v>1185</v>
      </c>
      <c r="B236" s="34" t="s">
        <v>1186</v>
      </c>
      <c r="C236" s="333"/>
      <c r="D236" s="14"/>
      <c r="E236" s="34"/>
      <c r="F236" s="393">
        <f>F237</f>
        <v>310997.43</v>
      </c>
      <c r="G236" s="393">
        <f t="shared" ref="G236:K238" si="85">G237</f>
        <v>310997.43</v>
      </c>
      <c r="H236" s="393">
        <f t="shared" si="85"/>
        <v>0</v>
      </c>
      <c r="I236" s="393">
        <f t="shared" si="85"/>
        <v>0</v>
      </c>
      <c r="J236" s="393">
        <f t="shared" si="85"/>
        <v>310997.43</v>
      </c>
      <c r="K236" s="393">
        <f t="shared" si="85"/>
        <v>310997.43</v>
      </c>
    </row>
    <row r="237" spans="1:11" s="183" customFormat="1" x14ac:dyDescent="0.25">
      <c r="A237" s="384" t="s">
        <v>14</v>
      </c>
      <c r="B237" s="34" t="s">
        <v>1186</v>
      </c>
      <c r="C237" s="333">
        <v>800</v>
      </c>
      <c r="D237" s="14"/>
      <c r="E237" s="34"/>
      <c r="F237" s="393">
        <f>F238</f>
        <v>310997.43</v>
      </c>
      <c r="G237" s="393">
        <f t="shared" si="85"/>
        <v>310997.43</v>
      </c>
      <c r="H237" s="393">
        <f t="shared" si="85"/>
        <v>0</v>
      </c>
      <c r="I237" s="393">
        <f t="shared" si="85"/>
        <v>0</v>
      </c>
      <c r="J237" s="393">
        <f t="shared" si="85"/>
        <v>310997.43</v>
      </c>
      <c r="K237" s="393">
        <f t="shared" si="85"/>
        <v>310997.43</v>
      </c>
    </row>
    <row r="238" spans="1:11" s="183" customFormat="1" x14ac:dyDescent="0.25">
      <c r="A238" s="384" t="s">
        <v>19</v>
      </c>
      <c r="B238" s="34" t="s">
        <v>1186</v>
      </c>
      <c r="C238" s="333">
        <v>800</v>
      </c>
      <c r="D238" s="14" t="s">
        <v>2</v>
      </c>
      <c r="E238" s="34"/>
      <c r="F238" s="393">
        <f>F239</f>
        <v>310997.43</v>
      </c>
      <c r="G238" s="393">
        <f t="shared" si="85"/>
        <v>310997.43</v>
      </c>
      <c r="H238" s="393">
        <f t="shared" si="85"/>
        <v>0</v>
      </c>
      <c r="I238" s="393">
        <f t="shared" si="85"/>
        <v>0</v>
      </c>
      <c r="J238" s="393">
        <f t="shared" si="85"/>
        <v>310997.43</v>
      </c>
      <c r="K238" s="393">
        <f t="shared" si="85"/>
        <v>310997.43</v>
      </c>
    </row>
    <row r="239" spans="1:11" s="183" customFormat="1" x14ac:dyDescent="0.25">
      <c r="A239" s="384" t="s">
        <v>18</v>
      </c>
      <c r="B239" s="34" t="s">
        <v>1186</v>
      </c>
      <c r="C239" s="333">
        <v>800</v>
      </c>
      <c r="D239" s="14" t="s">
        <v>2</v>
      </c>
      <c r="E239" s="34" t="s">
        <v>10</v>
      </c>
      <c r="F239" s="393">
        <f>'8. разд '!F368</f>
        <v>310997.43</v>
      </c>
      <c r="G239" s="393">
        <f>'8. разд '!G368</f>
        <v>310997.43</v>
      </c>
      <c r="H239" s="393">
        <f>'8. разд '!H368</f>
        <v>0</v>
      </c>
      <c r="I239" s="393">
        <f>'8. разд '!I368</f>
        <v>0</v>
      </c>
      <c r="J239" s="393">
        <f>'8. разд '!J368</f>
        <v>310997.43</v>
      </c>
      <c r="K239" s="393">
        <f>'8. разд '!K368</f>
        <v>310997.43</v>
      </c>
    </row>
    <row r="240" spans="1:11" ht="25.5" x14ac:dyDescent="0.25">
      <c r="A240" s="50" t="s">
        <v>23</v>
      </c>
      <c r="B240" s="34" t="s">
        <v>400</v>
      </c>
      <c r="C240" s="51"/>
      <c r="D240" s="14"/>
      <c r="E240" s="34"/>
      <c r="F240" s="393">
        <f>F241+F244</f>
        <v>198000</v>
      </c>
      <c r="G240" s="393">
        <f t="shared" ref="G240:K240" si="86">G241+G244</f>
        <v>0</v>
      </c>
      <c r="H240" s="393">
        <f t="shared" si="86"/>
        <v>-198000</v>
      </c>
      <c r="I240" s="393">
        <f t="shared" si="86"/>
        <v>0</v>
      </c>
      <c r="J240" s="393">
        <f t="shared" si="86"/>
        <v>0</v>
      </c>
      <c r="K240" s="393">
        <f t="shared" si="86"/>
        <v>0</v>
      </c>
    </row>
    <row r="241" spans="1:11" ht="25.5" x14ac:dyDescent="0.25">
      <c r="A241" s="384" t="s">
        <v>16</v>
      </c>
      <c r="B241" s="34" t="s">
        <v>400</v>
      </c>
      <c r="C241" s="51">
        <v>200</v>
      </c>
      <c r="D241" s="14"/>
      <c r="E241" s="34"/>
      <c r="F241" s="393">
        <f>F242</f>
        <v>0</v>
      </c>
      <c r="G241" s="393">
        <f t="shared" ref="G241:K242" si="87">G242</f>
        <v>0</v>
      </c>
      <c r="H241" s="393">
        <f t="shared" si="87"/>
        <v>0</v>
      </c>
      <c r="I241" s="393">
        <f t="shared" si="87"/>
        <v>0</v>
      </c>
      <c r="J241" s="393">
        <f t="shared" si="87"/>
        <v>0</v>
      </c>
      <c r="K241" s="393">
        <f t="shared" si="87"/>
        <v>0</v>
      </c>
    </row>
    <row r="242" spans="1:11" x14ac:dyDescent="0.25">
      <c r="A242" s="384" t="s">
        <v>19</v>
      </c>
      <c r="B242" s="34" t="s">
        <v>400</v>
      </c>
      <c r="C242" s="51">
        <v>200</v>
      </c>
      <c r="D242" s="34" t="s">
        <v>2</v>
      </c>
      <c r="E242" s="34"/>
      <c r="F242" s="393">
        <f>F243</f>
        <v>0</v>
      </c>
      <c r="G242" s="393">
        <f t="shared" si="87"/>
        <v>0</v>
      </c>
      <c r="H242" s="393">
        <f t="shared" si="87"/>
        <v>0</v>
      </c>
      <c r="I242" s="393">
        <f t="shared" si="87"/>
        <v>0</v>
      </c>
      <c r="J242" s="393">
        <f t="shared" si="87"/>
        <v>0</v>
      </c>
      <c r="K242" s="393">
        <f t="shared" si="87"/>
        <v>0</v>
      </c>
    </row>
    <row r="243" spans="1:11" x14ac:dyDescent="0.25">
      <c r="A243" s="384" t="s">
        <v>18</v>
      </c>
      <c r="B243" s="34" t="s">
        <v>400</v>
      </c>
      <c r="C243" s="51">
        <v>200</v>
      </c>
      <c r="D243" s="34" t="s">
        <v>2</v>
      </c>
      <c r="E243" s="34" t="s">
        <v>10</v>
      </c>
      <c r="F243" s="393">
        <f>'8. разд '!F370</f>
        <v>0</v>
      </c>
      <c r="G243" s="393">
        <f>'8. разд '!G370</f>
        <v>0</v>
      </c>
      <c r="H243" s="393">
        <f>'8. разд '!H370</f>
        <v>0</v>
      </c>
      <c r="I243" s="393">
        <f>'8. разд '!I370</f>
        <v>0</v>
      </c>
      <c r="J243" s="393">
        <f>'8. разд '!J370</f>
        <v>0</v>
      </c>
      <c r="K243" s="393">
        <f>'8. разд '!K370</f>
        <v>0</v>
      </c>
    </row>
    <row r="244" spans="1:11" x14ac:dyDescent="0.25">
      <c r="A244" s="384" t="s">
        <v>14</v>
      </c>
      <c r="B244" s="34" t="s">
        <v>400</v>
      </c>
      <c r="C244" s="51">
        <v>800</v>
      </c>
      <c r="D244" s="14"/>
      <c r="E244" s="34"/>
      <c r="F244" s="393">
        <f>F245</f>
        <v>198000</v>
      </c>
      <c r="G244" s="393">
        <f t="shared" ref="G244:K245" si="88">G245</f>
        <v>0</v>
      </c>
      <c r="H244" s="393">
        <f t="shared" si="88"/>
        <v>-198000</v>
      </c>
      <c r="I244" s="393">
        <f t="shared" si="88"/>
        <v>0</v>
      </c>
      <c r="J244" s="393">
        <f t="shared" si="88"/>
        <v>0</v>
      </c>
      <c r="K244" s="393">
        <f t="shared" si="88"/>
        <v>0</v>
      </c>
    </row>
    <row r="245" spans="1:11" x14ac:dyDescent="0.25">
      <c r="A245" s="384" t="s">
        <v>19</v>
      </c>
      <c r="B245" s="34" t="s">
        <v>400</v>
      </c>
      <c r="C245" s="51">
        <v>800</v>
      </c>
      <c r="D245" s="34" t="s">
        <v>2</v>
      </c>
      <c r="E245" s="34"/>
      <c r="F245" s="393">
        <f>F246</f>
        <v>198000</v>
      </c>
      <c r="G245" s="393">
        <f t="shared" si="88"/>
        <v>0</v>
      </c>
      <c r="H245" s="393">
        <f t="shared" si="88"/>
        <v>-198000</v>
      </c>
      <c r="I245" s="393">
        <f t="shared" si="88"/>
        <v>0</v>
      </c>
      <c r="J245" s="393">
        <f t="shared" si="88"/>
        <v>0</v>
      </c>
      <c r="K245" s="393">
        <f t="shared" si="88"/>
        <v>0</v>
      </c>
    </row>
    <row r="246" spans="1:11" x14ac:dyDescent="0.25">
      <c r="A246" s="384" t="s">
        <v>18</v>
      </c>
      <c r="B246" s="34" t="s">
        <v>400</v>
      </c>
      <c r="C246" s="51">
        <v>800</v>
      </c>
      <c r="D246" s="34" t="s">
        <v>2</v>
      </c>
      <c r="E246" s="34" t="s">
        <v>10</v>
      </c>
      <c r="F246" s="393">
        <f>'8. разд '!F371</f>
        <v>198000</v>
      </c>
      <c r="G246" s="393">
        <f>'8. разд '!G371</f>
        <v>0</v>
      </c>
      <c r="H246" s="393">
        <f>'8. разд '!H371</f>
        <v>-198000</v>
      </c>
      <c r="I246" s="393">
        <f>'8. разд '!I371</f>
        <v>0</v>
      </c>
      <c r="J246" s="393">
        <f>'8. разд '!J371</f>
        <v>0</v>
      </c>
      <c r="K246" s="393">
        <f>'8. разд '!K371</f>
        <v>0</v>
      </c>
    </row>
    <row r="247" spans="1:11" s="376" customFormat="1" ht="25.5" x14ac:dyDescent="0.25">
      <c r="A247" s="408" t="s">
        <v>1290</v>
      </c>
      <c r="B247" s="407" t="s">
        <v>1291</v>
      </c>
      <c r="C247" s="405"/>
      <c r="D247" s="407"/>
      <c r="E247" s="407"/>
      <c r="F247" s="406">
        <f>F248</f>
        <v>0</v>
      </c>
      <c r="G247" s="406">
        <f t="shared" ref="G247:K249" si="89">G248</f>
        <v>0</v>
      </c>
      <c r="H247" s="406">
        <f t="shared" si="89"/>
        <v>198000</v>
      </c>
      <c r="I247" s="406">
        <f t="shared" si="89"/>
        <v>0</v>
      </c>
      <c r="J247" s="406">
        <f t="shared" si="89"/>
        <v>198000</v>
      </c>
      <c r="K247" s="406">
        <f t="shared" si="89"/>
        <v>0</v>
      </c>
    </row>
    <row r="248" spans="1:11" s="376" customFormat="1" x14ac:dyDescent="0.25">
      <c r="A248" s="408" t="s">
        <v>14</v>
      </c>
      <c r="B248" s="407" t="s">
        <v>1291</v>
      </c>
      <c r="C248" s="405">
        <v>800</v>
      </c>
      <c r="D248" s="14"/>
      <c r="E248" s="407"/>
      <c r="F248" s="406">
        <f>F249</f>
        <v>0</v>
      </c>
      <c r="G248" s="406">
        <f t="shared" si="89"/>
        <v>0</v>
      </c>
      <c r="H248" s="406">
        <f t="shared" si="89"/>
        <v>198000</v>
      </c>
      <c r="I248" s="406">
        <f t="shared" si="89"/>
        <v>0</v>
      </c>
      <c r="J248" s="406">
        <f t="shared" si="89"/>
        <v>198000</v>
      </c>
      <c r="K248" s="406">
        <f t="shared" si="89"/>
        <v>0</v>
      </c>
    </row>
    <row r="249" spans="1:11" s="376" customFormat="1" x14ac:dyDescent="0.25">
      <c r="A249" s="408" t="s">
        <v>19</v>
      </c>
      <c r="B249" s="407" t="s">
        <v>1291</v>
      </c>
      <c r="C249" s="405">
        <v>800</v>
      </c>
      <c r="D249" s="407" t="s">
        <v>2</v>
      </c>
      <c r="E249" s="407"/>
      <c r="F249" s="406">
        <f>F250</f>
        <v>0</v>
      </c>
      <c r="G249" s="406">
        <f t="shared" si="89"/>
        <v>0</v>
      </c>
      <c r="H249" s="406">
        <f t="shared" si="89"/>
        <v>198000</v>
      </c>
      <c r="I249" s="406">
        <f t="shared" si="89"/>
        <v>0</v>
      </c>
      <c r="J249" s="406">
        <f t="shared" si="89"/>
        <v>198000</v>
      </c>
      <c r="K249" s="406">
        <f t="shared" si="89"/>
        <v>0</v>
      </c>
    </row>
    <row r="250" spans="1:11" s="376" customFormat="1" x14ac:dyDescent="0.25">
      <c r="A250" s="408" t="s">
        <v>18</v>
      </c>
      <c r="B250" s="407" t="s">
        <v>1291</v>
      </c>
      <c r="C250" s="405">
        <v>800</v>
      </c>
      <c r="D250" s="407" t="s">
        <v>2</v>
      </c>
      <c r="E250" s="407" t="s">
        <v>10</v>
      </c>
      <c r="F250" s="406">
        <f>'8. разд '!F373</f>
        <v>0</v>
      </c>
      <c r="G250" s="406">
        <f>'8. разд '!G373</f>
        <v>0</v>
      </c>
      <c r="H250" s="406">
        <f>'8. разд '!H373</f>
        <v>198000</v>
      </c>
      <c r="I250" s="406">
        <f>'8. разд '!I373</f>
        <v>0</v>
      </c>
      <c r="J250" s="406">
        <f>'8. разд '!J373</f>
        <v>198000</v>
      </c>
      <c r="K250" s="406">
        <f>'8. разд '!K373</f>
        <v>0</v>
      </c>
    </row>
    <row r="251" spans="1:11" ht="25.5" x14ac:dyDescent="0.25">
      <c r="A251" s="384" t="s">
        <v>393</v>
      </c>
      <c r="B251" s="34" t="s">
        <v>401</v>
      </c>
      <c r="C251" s="51"/>
      <c r="D251" s="14"/>
      <c r="E251" s="34"/>
      <c r="F251" s="393">
        <f>F252</f>
        <v>100000</v>
      </c>
      <c r="G251" s="393">
        <f t="shared" ref="G251:K255" si="90">G252</f>
        <v>0</v>
      </c>
      <c r="H251" s="393">
        <f t="shared" si="90"/>
        <v>0</v>
      </c>
      <c r="I251" s="393">
        <f t="shared" si="90"/>
        <v>0</v>
      </c>
      <c r="J251" s="393">
        <f t="shared" si="90"/>
        <v>100000</v>
      </c>
      <c r="K251" s="393">
        <f t="shared" si="90"/>
        <v>0</v>
      </c>
    </row>
    <row r="252" spans="1:11" ht="63.75" x14ac:dyDescent="0.25">
      <c r="A252" s="384" t="s">
        <v>827</v>
      </c>
      <c r="B252" s="34" t="s">
        <v>402</v>
      </c>
      <c r="C252" s="51"/>
      <c r="D252" s="34"/>
      <c r="E252" s="34"/>
      <c r="F252" s="393">
        <f>F253</f>
        <v>100000</v>
      </c>
      <c r="G252" s="393">
        <f t="shared" si="90"/>
        <v>0</v>
      </c>
      <c r="H252" s="393">
        <f t="shared" si="90"/>
        <v>0</v>
      </c>
      <c r="I252" s="393">
        <f t="shared" si="90"/>
        <v>0</v>
      </c>
      <c r="J252" s="393">
        <f t="shared" si="90"/>
        <v>100000</v>
      </c>
      <c r="K252" s="393">
        <f t="shared" si="90"/>
        <v>0</v>
      </c>
    </row>
    <row r="253" spans="1:11" ht="25.5" x14ac:dyDescent="0.25">
      <c r="A253" s="50" t="s">
        <v>23</v>
      </c>
      <c r="B253" s="34" t="s">
        <v>403</v>
      </c>
      <c r="C253" s="51"/>
      <c r="D253" s="34"/>
      <c r="E253" s="34"/>
      <c r="F253" s="393">
        <f>F254</f>
        <v>100000</v>
      </c>
      <c r="G253" s="393">
        <f t="shared" si="90"/>
        <v>0</v>
      </c>
      <c r="H253" s="393">
        <f t="shared" si="90"/>
        <v>0</v>
      </c>
      <c r="I253" s="393">
        <f t="shared" si="90"/>
        <v>0</v>
      </c>
      <c r="J253" s="393">
        <f t="shared" si="90"/>
        <v>100000</v>
      </c>
      <c r="K253" s="393">
        <f t="shared" si="90"/>
        <v>0</v>
      </c>
    </row>
    <row r="254" spans="1:11" ht="25.5" x14ac:dyDescent="0.25">
      <c r="A254" s="384" t="s">
        <v>16</v>
      </c>
      <c r="B254" s="34" t="s">
        <v>403</v>
      </c>
      <c r="C254" s="51">
        <v>200</v>
      </c>
      <c r="D254" s="34"/>
      <c r="E254" s="34"/>
      <c r="F254" s="393">
        <f>F255</f>
        <v>100000</v>
      </c>
      <c r="G254" s="393">
        <f t="shared" si="90"/>
        <v>0</v>
      </c>
      <c r="H254" s="393">
        <f t="shared" si="90"/>
        <v>0</v>
      </c>
      <c r="I254" s="393">
        <f t="shared" si="90"/>
        <v>0</v>
      </c>
      <c r="J254" s="393">
        <f t="shared" si="90"/>
        <v>100000</v>
      </c>
      <c r="K254" s="393">
        <f t="shared" si="90"/>
        <v>0</v>
      </c>
    </row>
    <row r="255" spans="1:11" x14ac:dyDescent="0.25">
      <c r="A255" s="384" t="s">
        <v>19</v>
      </c>
      <c r="B255" s="34" t="s">
        <v>403</v>
      </c>
      <c r="C255" s="51">
        <v>200</v>
      </c>
      <c r="D255" s="34" t="s">
        <v>2</v>
      </c>
      <c r="E255" s="34"/>
      <c r="F255" s="393">
        <f>F256</f>
        <v>100000</v>
      </c>
      <c r="G255" s="393">
        <f t="shared" si="90"/>
        <v>0</v>
      </c>
      <c r="H255" s="393">
        <f t="shared" si="90"/>
        <v>0</v>
      </c>
      <c r="I255" s="393">
        <f t="shared" si="90"/>
        <v>0</v>
      </c>
      <c r="J255" s="393">
        <f t="shared" si="90"/>
        <v>100000</v>
      </c>
      <c r="K255" s="393">
        <f t="shared" si="90"/>
        <v>0</v>
      </c>
    </row>
    <row r="256" spans="1:11" x14ac:dyDescent="0.25">
      <c r="A256" s="384" t="s">
        <v>18</v>
      </c>
      <c r="B256" s="34" t="s">
        <v>403</v>
      </c>
      <c r="C256" s="51">
        <v>200</v>
      </c>
      <c r="D256" s="34" t="s">
        <v>2</v>
      </c>
      <c r="E256" s="34" t="s">
        <v>10</v>
      </c>
      <c r="F256" s="393">
        <f>'8. разд '!F377</f>
        <v>100000</v>
      </c>
      <c r="G256" s="393">
        <f>'8. разд '!G377</f>
        <v>0</v>
      </c>
      <c r="H256" s="393">
        <f>'8. разд '!H377</f>
        <v>0</v>
      </c>
      <c r="I256" s="393">
        <f>'8. разд '!I377</f>
        <v>0</v>
      </c>
      <c r="J256" s="393">
        <f>'8. разд '!J377</f>
        <v>100000</v>
      </c>
      <c r="K256" s="393">
        <f>'8. разд '!K377</f>
        <v>0</v>
      </c>
    </row>
    <row r="257" spans="1:11" s="183" customFormat="1" ht="25.5" x14ac:dyDescent="0.25">
      <c r="A257" s="384" t="s">
        <v>1281</v>
      </c>
      <c r="B257" s="351" t="s">
        <v>1200</v>
      </c>
      <c r="C257" s="349"/>
      <c r="D257" s="351"/>
      <c r="E257" s="351"/>
      <c r="F257" s="393">
        <f>F258</f>
        <v>730743.2</v>
      </c>
      <c r="G257" s="393">
        <f t="shared" ref="G257:K261" si="91">G258</f>
        <v>0</v>
      </c>
      <c r="H257" s="393">
        <f t="shared" si="91"/>
        <v>0</v>
      </c>
      <c r="I257" s="393">
        <f t="shared" si="91"/>
        <v>0</v>
      </c>
      <c r="J257" s="393">
        <f t="shared" si="91"/>
        <v>730743.2</v>
      </c>
      <c r="K257" s="393">
        <f t="shared" si="91"/>
        <v>0</v>
      </c>
    </row>
    <row r="258" spans="1:11" s="183" customFormat="1" ht="38.25" x14ac:dyDescent="0.25">
      <c r="A258" s="55" t="s">
        <v>1271</v>
      </c>
      <c r="B258" s="351" t="s">
        <v>1201</v>
      </c>
      <c r="C258" s="349"/>
      <c r="D258" s="351"/>
      <c r="E258" s="351"/>
      <c r="F258" s="393">
        <f>F259+F263+F267+F271</f>
        <v>730743.2</v>
      </c>
      <c r="G258" s="393">
        <f t="shared" ref="G258:K258" si="92">G259+G263+G267+G271</f>
        <v>0</v>
      </c>
      <c r="H258" s="393">
        <f t="shared" si="92"/>
        <v>0</v>
      </c>
      <c r="I258" s="393">
        <f t="shared" si="92"/>
        <v>0</v>
      </c>
      <c r="J258" s="393">
        <f t="shared" si="92"/>
        <v>730743.2</v>
      </c>
      <c r="K258" s="393">
        <f t="shared" si="92"/>
        <v>0</v>
      </c>
    </row>
    <row r="259" spans="1:11" s="183" customFormat="1" ht="38.25" x14ac:dyDescent="0.25">
      <c r="A259" s="315" t="s">
        <v>1182</v>
      </c>
      <c r="B259" s="351" t="s">
        <v>1202</v>
      </c>
      <c r="C259" s="349"/>
      <c r="D259" s="351"/>
      <c r="E259" s="351"/>
      <c r="F259" s="393">
        <f>F260</f>
        <v>109843.2</v>
      </c>
      <c r="G259" s="393">
        <f t="shared" si="91"/>
        <v>0</v>
      </c>
      <c r="H259" s="393">
        <f t="shared" si="91"/>
        <v>0</v>
      </c>
      <c r="I259" s="393">
        <f t="shared" si="91"/>
        <v>0</v>
      </c>
      <c r="J259" s="393">
        <f t="shared" si="91"/>
        <v>109843.2</v>
      </c>
      <c r="K259" s="393">
        <f t="shared" si="91"/>
        <v>0</v>
      </c>
    </row>
    <row r="260" spans="1:11" s="183" customFormat="1" ht="38.25" x14ac:dyDescent="0.25">
      <c r="A260" s="384" t="s">
        <v>46</v>
      </c>
      <c r="B260" s="351" t="s">
        <v>1202</v>
      </c>
      <c r="C260" s="349">
        <v>600</v>
      </c>
      <c r="D260" s="351"/>
      <c r="E260" s="351"/>
      <c r="F260" s="393">
        <f>F261</f>
        <v>109843.2</v>
      </c>
      <c r="G260" s="393">
        <f t="shared" si="91"/>
        <v>0</v>
      </c>
      <c r="H260" s="393">
        <f t="shared" si="91"/>
        <v>0</v>
      </c>
      <c r="I260" s="393">
        <f t="shared" si="91"/>
        <v>0</v>
      </c>
      <c r="J260" s="393">
        <f t="shared" si="91"/>
        <v>109843.2</v>
      </c>
      <c r="K260" s="393">
        <f t="shared" si="91"/>
        <v>0</v>
      </c>
    </row>
    <row r="261" spans="1:11" s="183" customFormat="1" x14ac:dyDescent="0.25">
      <c r="A261" s="384" t="s">
        <v>64</v>
      </c>
      <c r="B261" s="351" t="s">
        <v>1202</v>
      </c>
      <c r="C261" s="349">
        <v>600</v>
      </c>
      <c r="D261" s="351" t="s">
        <v>62</v>
      </c>
      <c r="E261" s="351"/>
      <c r="F261" s="393">
        <f>F262</f>
        <v>109843.2</v>
      </c>
      <c r="G261" s="393">
        <f t="shared" si="91"/>
        <v>0</v>
      </c>
      <c r="H261" s="393">
        <f t="shared" si="91"/>
        <v>0</v>
      </c>
      <c r="I261" s="393">
        <f t="shared" si="91"/>
        <v>0</v>
      </c>
      <c r="J261" s="393">
        <f t="shared" si="91"/>
        <v>109843.2</v>
      </c>
      <c r="K261" s="393">
        <f t="shared" si="91"/>
        <v>0</v>
      </c>
    </row>
    <row r="262" spans="1:11" s="183" customFormat="1" x14ac:dyDescent="0.25">
      <c r="A262" s="384" t="s">
        <v>866</v>
      </c>
      <c r="B262" s="351" t="s">
        <v>1202</v>
      </c>
      <c r="C262" s="349">
        <v>600</v>
      </c>
      <c r="D262" s="351" t="s">
        <v>62</v>
      </c>
      <c r="E262" s="351" t="s">
        <v>36</v>
      </c>
      <c r="F262" s="393">
        <f>'8. разд '!F668</f>
        <v>109843.2</v>
      </c>
      <c r="G262" s="393">
        <f>'8. разд '!G668</f>
        <v>0</v>
      </c>
      <c r="H262" s="393">
        <f>'8. разд '!H668</f>
        <v>0</v>
      </c>
      <c r="I262" s="393">
        <f>'8. разд '!I668</f>
        <v>0</v>
      </c>
      <c r="J262" s="393">
        <f>'8. разд '!J668</f>
        <v>109843.2</v>
      </c>
      <c r="K262" s="393">
        <f>'8. разд '!K668</f>
        <v>0</v>
      </c>
    </row>
    <row r="263" spans="1:11" s="183" customFormat="1" ht="38.25" x14ac:dyDescent="0.25">
      <c r="A263" s="315" t="s">
        <v>1240</v>
      </c>
      <c r="B263" s="351" t="s">
        <v>1203</v>
      </c>
      <c r="C263" s="349"/>
      <c r="D263" s="351"/>
      <c r="E263" s="351"/>
      <c r="F263" s="393">
        <f>F264</f>
        <v>100400</v>
      </c>
      <c r="G263" s="393">
        <f t="shared" ref="G263:K265" si="93">G264</f>
        <v>0</v>
      </c>
      <c r="H263" s="393">
        <f t="shared" si="93"/>
        <v>0</v>
      </c>
      <c r="I263" s="393">
        <f t="shared" si="93"/>
        <v>0</v>
      </c>
      <c r="J263" s="393">
        <f t="shared" si="93"/>
        <v>100400</v>
      </c>
      <c r="K263" s="393">
        <f t="shared" si="93"/>
        <v>0</v>
      </c>
    </row>
    <row r="264" spans="1:11" s="183" customFormat="1" ht="38.25" x14ac:dyDescent="0.25">
      <c r="A264" s="384" t="s">
        <v>46</v>
      </c>
      <c r="B264" s="351" t="s">
        <v>1203</v>
      </c>
      <c r="C264" s="349">
        <v>600</v>
      </c>
      <c r="D264" s="351"/>
      <c r="E264" s="351"/>
      <c r="F264" s="393">
        <f>F265</f>
        <v>100400</v>
      </c>
      <c r="G264" s="393">
        <f t="shared" si="93"/>
        <v>0</v>
      </c>
      <c r="H264" s="393">
        <f t="shared" si="93"/>
        <v>0</v>
      </c>
      <c r="I264" s="393">
        <f t="shared" si="93"/>
        <v>0</v>
      </c>
      <c r="J264" s="393">
        <f t="shared" si="93"/>
        <v>100400</v>
      </c>
      <c r="K264" s="393">
        <f t="shared" si="93"/>
        <v>0</v>
      </c>
    </row>
    <row r="265" spans="1:11" s="183" customFormat="1" x14ac:dyDescent="0.25">
      <c r="A265" s="384" t="s">
        <v>61</v>
      </c>
      <c r="B265" s="351" t="s">
        <v>1203</v>
      </c>
      <c r="C265" s="349">
        <v>600</v>
      </c>
      <c r="D265" s="351" t="s">
        <v>56</v>
      </c>
      <c r="E265" s="351"/>
      <c r="F265" s="393">
        <f>F266</f>
        <v>100400</v>
      </c>
      <c r="G265" s="393">
        <f t="shared" si="93"/>
        <v>0</v>
      </c>
      <c r="H265" s="393">
        <f t="shared" si="93"/>
        <v>0</v>
      </c>
      <c r="I265" s="393">
        <f t="shared" si="93"/>
        <v>0</v>
      </c>
      <c r="J265" s="393">
        <f t="shared" si="93"/>
        <v>100400</v>
      </c>
      <c r="K265" s="393">
        <f t="shared" si="93"/>
        <v>0</v>
      </c>
    </row>
    <row r="266" spans="1:11" s="183" customFormat="1" x14ac:dyDescent="0.25">
      <c r="A266" s="384" t="s">
        <v>60</v>
      </c>
      <c r="B266" s="351" t="s">
        <v>1203</v>
      </c>
      <c r="C266" s="349">
        <v>600</v>
      </c>
      <c r="D266" s="351" t="s">
        <v>56</v>
      </c>
      <c r="E266" s="351" t="s">
        <v>21</v>
      </c>
      <c r="F266" s="393">
        <f>'8. разд '!F774</f>
        <v>100400</v>
      </c>
      <c r="G266" s="393">
        <f>'8. разд '!G774</f>
        <v>0</v>
      </c>
      <c r="H266" s="393">
        <f>'8. разд '!H774</f>
        <v>0</v>
      </c>
      <c r="I266" s="393">
        <f>'8. разд '!I774</f>
        <v>0</v>
      </c>
      <c r="J266" s="393">
        <f>'8. разд '!J774</f>
        <v>100400</v>
      </c>
      <c r="K266" s="393">
        <f>'8. разд '!K774</f>
        <v>0</v>
      </c>
    </row>
    <row r="267" spans="1:11" s="183" customFormat="1" ht="25.5" x14ac:dyDescent="0.25">
      <c r="A267" s="315" t="s">
        <v>1205</v>
      </c>
      <c r="B267" s="351" t="s">
        <v>1204</v>
      </c>
      <c r="C267" s="349"/>
      <c r="D267" s="351"/>
      <c r="E267" s="351"/>
      <c r="F267" s="393">
        <f>F268</f>
        <v>256800</v>
      </c>
      <c r="G267" s="393">
        <f t="shared" ref="G267:K269" si="94">G268</f>
        <v>0</v>
      </c>
      <c r="H267" s="393">
        <f t="shared" si="94"/>
        <v>0</v>
      </c>
      <c r="I267" s="393">
        <f t="shared" si="94"/>
        <v>0</v>
      </c>
      <c r="J267" s="393">
        <f t="shared" si="94"/>
        <v>256800</v>
      </c>
      <c r="K267" s="393">
        <f t="shared" si="94"/>
        <v>0</v>
      </c>
    </row>
    <row r="268" spans="1:11" s="183" customFormat="1" ht="38.25" x14ac:dyDescent="0.25">
      <c r="A268" s="384" t="s">
        <v>46</v>
      </c>
      <c r="B268" s="351" t="s">
        <v>1204</v>
      </c>
      <c r="C268" s="349">
        <v>600</v>
      </c>
      <c r="D268" s="351"/>
      <c r="E268" s="351"/>
      <c r="F268" s="393">
        <f>F269</f>
        <v>256800</v>
      </c>
      <c r="G268" s="393">
        <f t="shared" si="94"/>
        <v>0</v>
      </c>
      <c r="H268" s="393">
        <f t="shared" si="94"/>
        <v>0</v>
      </c>
      <c r="I268" s="393">
        <f t="shared" si="94"/>
        <v>0</v>
      </c>
      <c r="J268" s="393">
        <f t="shared" si="94"/>
        <v>256800</v>
      </c>
      <c r="K268" s="393">
        <f t="shared" si="94"/>
        <v>0</v>
      </c>
    </row>
    <row r="269" spans="1:11" s="183" customFormat="1" x14ac:dyDescent="0.25">
      <c r="A269" s="384" t="s">
        <v>61</v>
      </c>
      <c r="B269" s="351" t="s">
        <v>1204</v>
      </c>
      <c r="C269" s="349">
        <v>600</v>
      </c>
      <c r="D269" s="351" t="s">
        <v>56</v>
      </c>
      <c r="E269" s="351"/>
      <c r="F269" s="393">
        <f>F270</f>
        <v>256800</v>
      </c>
      <c r="G269" s="393">
        <f t="shared" si="94"/>
        <v>0</v>
      </c>
      <c r="H269" s="393">
        <f t="shared" si="94"/>
        <v>0</v>
      </c>
      <c r="I269" s="393">
        <f t="shared" si="94"/>
        <v>0</v>
      </c>
      <c r="J269" s="393">
        <f t="shared" si="94"/>
        <v>256800</v>
      </c>
      <c r="K269" s="393">
        <f t="shared" si="94"/>
        <v>0</v>
      </c>
    </row>
    <row r="270" spans="1:11" s="183" customFormat="1" x14ac:dyDescent="0.25">
      <c r="A270" s="384" t="s">
        <v>60</v>
      </c>
      <c r="B270" s="351" t="s">
        <v>1204</v>
      </c>
      <c r="C270" s="349">
        <v>600</v>
      </c>
      <c r="D270" s="351" t="s">
        <v>56</v>
      </c>
      <c r="E270" s="351" t="s">
        <v>21</v>
      </c>
      <c r="F270" s="393">
        <f>'8. разд '!F776</f>
        <v>256800</v>
      </c>
      <c r="G270" s="393">
        <f>'8. разд '!G776</f>
        <v>0</v>
      </c>
      <c r="H270" s="393">
        <f>'8. разд '!H776</f>
        <v>0</v>
      </c>
      <c r="I270" s="393">
        <f>'8. разд '!I776</f>
        <v>0</v>
      </c>
      <c r="J270" s="393">
        <f>'8. разд '!J776</f>
        <v>256800</v>
      </c>
      <c r="K270" s="393">
        <f>'8. разд '!K776</f>
        <v>0</v>
      </c>
    </row>
    <row r="271" spans="1:11" s="183" customFormat="1" ht="38.25" x14ac:dyDescent="0.25">
      <c r="A271" s="315" t="s">
        <v>1206</v>
      </c>
      <c r="B271" s="351" t="s">
        <v>1207</v>
      </c>
      <c r="C271" s="349"/>
      <c r="D271" s="351"/>
      <c r="E271" s="351"/>
      <c r="F271" s="393">
        <f>F272</f>
        <v>263700</v>
      </c>
      <c r="G271" s="393">
        <f t="shared" ref="G271:K273" si="95">G272</f>
        <v>0</v>
      </c>
      <c r="H271" s="393">
        <f t="shared" si="95"/>
        <v>0</v>
      </c>
      <c r="I271" s="393">
        <f t="shared" si="95"/>
        <v>0</v>
      </c>
      <c r="J271" s="393">
        <f t="shared" si="95"/>
        <v>263700</v>
      </c>
      <c r="K271" s="393">
        <f t="shared" si="95"/>
        <v>0</v>
      </c>
    </row>
    <row r="272" spans="1:11" s="183" customFormat="1" ht="38.25" x14ac:dyDescent="0.25">
      <c r="A272" s="384" t="s">
        <v>46</v>
      </c>
      <c r="B272" s="351" t="s">
        <v>1207</v>
      </c>
      <c r="C272" s="349">
        <v>600</v>
      </c>
      <c r="D272" s="351"/>
      <c r="E272" s="351"/>
      <c r="F272" s="393">
        <f>F273</f>
        <v>263700</v>
      </c>
      <c r="G272" s="393">
        <f t="shared" si="95"/>
        <v>0</v>
      </c>
      <c r="H272" s="393">
        <f t="shared" si="95"/>
        <v>0</v>
      </c>
      <c r="I272" s="393">
        <f t="shared" si="95"/>
        <v>0</v>
      </c>
      <c r="J272" s="393">
        <f t="shared" si="95"/>
        <v>263700</v>
      </c>
      <c r="K272" s="393">
        <f t="shared" si="95"/>
        <v>0</v>
      </c>
    </row>
    <row r="273" spans="1:11" s="183" customFormat="1" x14ac:dyDescent="0.25">
      <c r="A273" s="384" t="s">
        <v>86</v>
      </c>
      <c r="B273" s="351" t="s">
        <v>1207</v>
      </c>
      <c r="C273" s="349">
        <v>600</v>
      </c>
      <c r="D273" s="351" t="s">
        <v>84</v>
      </c>
      <c r="E273" s="351"/>
      <c r="F273" s="393">
        <f>F274</f>
        <v>263700</v>
      </c>
      <c r="G273" s="393">
        <f t="shared" si="95"/>
        <v>0</v>
      </c>
      <c r="H273" s="393">
        <f t="shared" si="95"/>
        <v>0</v>
      </c>
      <c r="I273" s="393">
        <f t="shared" si="95"/>
        <v>0</v>
      </c>
      <c r="J273" s="393">
        <f t="shared" si="95"/>
        <v>263700</v>
      </c>
      <c r="K273" s="393">
        <f t="shared" si="95"/>
        <v>0</v>
      </c>
    </row>
    <row r="274" spans="1:11" s="183" customFormat="1" ht="25.5" x14ac:dyDescent="0.25">
      <c r="A274" s="384" t="s">
        <v>85</v>
      </c>
      <c r="B274" s="351" t="s">
        <v>1207</v>
      </c>
      <c r="C274" s="349">
        <v>600</v>
      </c>
      <c r="D274" s="351" t="s">
        <v>84</v>
      </c>
      <c r="E274" s="351" t="s">
        <v>2</v>
      </c>
      <c r="F274" s="393">
        <f>'8. разд '!F977</f>
        <v>263700</v>
      </c>
      <c r="G274" s="393">
        <f>'8. разд '!G977</f>
        <v>0</v>
      </c>
      <c r="H274" s="393">
        <f>'8. разд '!H977</f>
        <v>0</v>
      </c>
      <c r="I274" s="393">
        <f>'8. разд '!I977</f>
        <v>0</v>
      </c>
      <c r="J274" s="393">
        <f>'8. разд '!J977</f>
        <v>263700</v>
      </c>
      <c r="K274" s="393">
        <f>'8. разд '!K977</f>
        <v>0</v>
      </c>
    </row>
    <row r="275" spans="1:11" s="18" customFormat="1" ht="38.25" x14ac:dyDescent="0.25">
      <c r="A275" s="384" t="s">
        <v>1273</v>
      </c>
      <c r="B275" s="34" t="s">
        <v>340</v>
      </c>
      <c r="C275" s="51"/>
      <c r="D275" s="34"/>
      <c r="E275" s="34"/>
      <c r="F275" s="393">
        <f t="shared" ref="F275:K275" si="96">F276+F344+F376+F425</f>
        <v>48415120.95000001</v>
      </c>
      <c r="G275" s="393">
        <f t="shared" si="96"/>
        <v>43647.56</v>
      </c>
      <c r="H275" s="393">
        <f t="shared" si="96"/>
        <v>96393.12</v>
      </c>
      <c r="I275" s="393">
        <f t="shared" si="96"/>
        <v>0</v>
      </c>
      <c r="J275" s="393">
        <f t="shared" si="96"/>
        <v>48511514.070000008</v>
      </c>
      <c r="K275" s="393">
        <f t="shared" si="96"/>
        <v>43647.56</v>
      </c>
    </row>
    <row r="276" spans="1:11" ht="38.25" x14ac:dyDescent="0.25">
      <c r="A276" s="98" t="s">
        <v>699</v>
      </c>
      <c r="B276" s="34" t="s">
        <v>700</v>
      </c>
      <c r="C276" s="51"/>
      <c r="D276" s="14"/>
      <c r="E276" s="14"/>
      <c r="F276" s="393">
        <f>F277+F293+F301+F311+F316+F321+F306</f>
        <v>36674138.700000003</v>
      </c>
      <c r="G276" s="393">
        <f t="shared" ref="G276:K276" si="97">G277+G293+G301+G311+G316+G321+G306</f>
        <v>34932.15</v>
      </c>
      <c r="H276" s="393">
        <f t="shared" si="97"/>
        <v>17500</v>
      </c>
      <c r="I276" s="393">
        <f t="shared" si="97"/>
        <v>0</v>
      </c>
      <c r="J276" s="393">
        <f t="shared" si="97"/>
        <v>36691638.700000003</v>
      </c>
      <c r="K276" s="393">
        <f t="shared" si="97"/>
        <v>34932.15</v>
      </c>
    </row>
    <row r="277" spans="1:11" ht="38.25" x14ac:dyDescent="0.25">
      <c r="A277" s="98" t="s">
        <v>701</v>
      </c>
      <c r="B277" s="34" t="s">
        <v>702</v>
      </c>
      <c r="C277" s="51"/>
      <c r="D277" s="14"/>
      <c r="E277" s="14"/>
      <c r="F277" s="393">
        <f>F278+F282+F289</f>
        <v>8729440.8300000001</v>
      </c>
      <c r="G277" s="393">
        <f t="shared" ref="G277:K277" si="98">G278+G282+G289</f>
        <v>0</v>
      </c>
      <c r="H277" s="393">
        <f t="shared" si="98"/>
        <v>0</v>
      </c>
      <c r="I277" s="393">
        <f t="shared" si="98"/>
        <v>0</v>
      </c>
      <c r="J277" s="393">
        <f t="shared" si="98"/>
        <v>8729440.8300000001</v>
      </c>
      <c r="K277" s="393">
        <f t="shared" si="98"/>
        <v>0</v>
      </c>
    </row>
    <row r="278" spans="1:11" ht="25.5" x14ac:dyDescent="0.25">
      <c r="A278" s="384" t="s">
        <v>25</v>
      </c>
      <c r="B278" s="34" t="s">
        <v>703</v>
      </c>
      <c r="C278" s="51"/>
      <c r="D278" s="14"/>
      <c r="E278" s="14"/>
      <c r="F278" s="393">
        <f>F279</f>
        <v>8729440.8300000001</v>
      </c>
      <c r="G278" s="393">
        <f t="shared" ref="G278:K280" si="99">G279</f>
        <v>0</v>
      </c>
      <c r="H278" s="393">
        <f t="shared" si="99"/>
        <v>0</v>
      </c>
      <c r="I278" s="393">
        <f t="shared" si="99"/>
        <v>0</v>
      </c>
      <c r="J278" s="393">
        <f t="shared" si="99"/>
        <v>8729440.8300000001</v>
      </c>
      <c r="K278" s="393">
        <f t="shared" si="99"/>
        <v>0</v>
      </c>
    </row>
    <row r="279" spans="1:11" ht="63.75" x14ac:dyDescent="0.25">
      <c r="A279" s="384" t="s">
        <v>11</v>
      </c>
      <c r="B279" s="34" t="s">
        <v>703</v>
      </c>
      <c r="C279" s="51">
        <v>100</v>
      </c>
      <c r="D279" s="14"/>
      <c r="E279" s="14"/>
      <c r="F279" s="393">
        <f>F280</f>
        <v>8729440.8300000001</v>
      </c>
      <c r="G279" s="393">
        <f t="shared" si="99"/>
        <v>0</v>
      </c>
      <c r="H279" s="393">
        <f t="shared" si="99"/>
        <v>0</v>
      </c>
      <c r="I279" s="393">
        <f t="shared" si="99"/>
        <v>0</v>
      </c>
      <c r="J279" s="393">
        <f t="shared" si="99"/>
        <v>8729440.8300000001</v>
      </c>
      <c r="K279" s="393">
        <f t="shared" si="99"/>
        <v>0</v>
      </c>
    </row>
    <row r="280" spans="1:11" x14ac:dyDescent="0.25">
      <c r="A280" s="384" t="s">
        <v>28</v>
      </c>
      <c r="B280" s="34" t="s">
        <v>703</v>
      </c>
      <c r="C280" s="51">
        <v>100</v>
      </c>
      <c r="D280" s="34" t="s">
        <v>21</v>
      </c>
      <c r="E280" s="34"/>
      <c r="F280" s="393">
        <f>F281</f>
        <v>8729440.8300000001</v>
      </c>
      <c r="G280" s="393">
        <f t="shared" si="99"/>
        <v>0</v>
      </c>
      <c r="H280" s="393">
        <f t="shared" si="99"/>
        <v>0</v>
      </c>
      <c r="I280" s="393">
        <f t="shared" si="99"/>
        <v>0</v>
      </c>
      <c r="J280" s="393">
        <f t="shared" si="99"/>
        <v>8729440.8300000001</v>
      </c>
      <c r="K280" s="393">
        <f t="shared" si="99"/>
        <v>0</v>
      </c>
    </row>
    <row r="281" spans="1:11" ht="51" x14ac:dyDescent="0.25">
      <c r="A281" s="384" t="s">
        <v>26</v>
      </c>
      <c r="B281" s="34" t="s">
        <v>703</v>
      </c>
      <c r="C281" s="51">
        <v>100</v>
      </c>
      <c r="D281" s="34" t="s">
        <v>21</v>
      </c>
      <c r="E281" s="34" t="s">
        <v>2</v>
      </c>
      <c r="F281" s="393">
        <f>'8. разд '!F54</f>
        <v>8729440.8300000001</v>
      </c>
      <c r="G281" s="393">
        <f>'8. разд '!G54</f>
        <v>0</v>
      </c>
      <c r="H281" s="393">
        <f>'8. разд '!H54</f>
        <v>0</v>
      </c>
      <c r="I281" s="393">
        <f>'8. разд '!I54</f>
        <v>0</v>
      </c>
      <c r="J281" s="393">
        <f>'8. разд '!J54</f>
        <v>8729440.8300000001</v>
      </c>
      <c r="K281" s="393">
        <f>'8. разд '!K54</f>
        <v>0</v>
      </c>
    </row>
    <row r="282" spans="1:11" ht="25.5" x14ac:dyDescent="0.25">
      <c r="A282" s="50" t="s">
        <v>22</v>
      </c>
      <c r="B282" s="34" t="s">
        <v>704</v>
      </c>
      <c r="C282" s="51"/>
      <c r="D282" s="14"/>
      <c r="E282" s="14"/>
      <c r="F282" s="393">
        <f>F283+F286</f>
        <v>0</v>
      </c>
      <c r="G282" s="393">
        <f t="shared" ref="G282:K282" si="100">G283+G286</f>
        <v>0</v>
      </c>
      <c r="H282" s="393">
        <f t="shared" si="100"/>
        <v>0</v>
      </c>
      <c r="I282" s="393">
        <f t="shared" si="100"/>
        <v>0</v>
      </c>
      <c r="J282" s="393">
        <f t="shared" si="100"/>
        <v>0</v>
      </c>
      <c r="K282" s="393">
        <f t="shared" si="100"/>
        <v>0</v>
      </c>
    </row>
    <row r="283" spans="1:11" ht="25.5" x14ac:dyDescent="0.25">
      <c r="A283" s="384" t="s">
        <v>16</v>
      </c>
      <c r="B283" s="34" t="s">
        <v>704</v>
      </c>
      <c r="C283" s="51">
        <v>200</v>
      </c>
      <c r="D283" s="14"/>
      <c r="E283" s="14"/>
      <c r="F283" s="393">
        <f>F284</f>
        <v>0</v>
      </c>
      <c r="G283" s="393">
        <f t="shared" ref="G283:K284" si="101">G284</f>
        <v>0</v>
      </c>
      <c r="H283" s="393">
        <f t="shared" si="101"/>
        <v>0</v>
      </c>
      <c r="I283" s="393">
        <f t="shared" si="101"/>
        <v>0</v>
      </c>
      <c r="J283" s="393">
        <f t="shared" si="101"/>
        <v>0</v>
      </c>
      <c r="K283" s="393">
        <f t="shared" si="101"/>
        <v>0</v>
      </c>
    </row>
    <row r="284" spans="1:11" x14ac:dyDescent="0.25">
      <c r="A284" s="384" t="s">
        <v>28</v>
      </c>
      <c r="B284" s="34" t="s">
        <v>704</v>
      </c>
      <c r="C284" s="51">
        <v>200</v>
      </c>
      <c r="D284" s="34" t="s">
        <v>21</v>
      </c>
      <c r="E284" s="34"/>
      <c r="F284" s="393">
        <f>F285</f>
        <v>0</v>
      </c>
      <c r="G284" s="393">
        <f t="shared" si="101"/>
        <v>0</v>
      </c>
      <c r="H284" s="393">
        <f t="shared" si="101"/>
        <v>0</v>
      </c>
      <c r="I284" s="393">
        <f t="shared" si="101"/>
        <v>0</v>
      </c>
      <c r="J284" s="393">
        <f t="shared" si="101"/>
        <v>0</v>
      </c>
      <c r="K284" s="393">
        <f t="shared" si="101"/>
        <v>0</v>
      </c>
    </row>
    <row r="285" spans="1:11" ht="51" x14ac:dyDescent="0.25">
      <c r="A285" s="384" t="s">
        <v>26</v>
      </c>
      <c r="B285" s="34" t="s">
        <v>704</v>
      </c>
      <c r="C285" s="51">
        <v>200</v>
      </c>
      <c r="D285" s="34" t="s">
        <v>21</v>
      </c>
      <c r="E285" s="34" t="s">
        <v>2</v>
      </c>
      <c r="F285" s="393">
        <f>'8. разд '!F56</f>
        <v>0</v>
      </c>
      <c r="G285" s="393">
        <f>'8. разд '!G56</f>
        <v>0</v>
      </c>
      <c r="H285" s="393">
        <f>'8. разд '!H56</f>
        <v>0</v>
      </c>
      <c r="I285" s="393">
        <f>'8. разд '!I56</f>
        <v>0</v>
      </c>
      <c r="J285" s="393">
        <f>'8. разд '!J56</f>
        <v>0</v>
      </c>
      <c r="K285" s="393">
        <f>'8. разд '!K56</f>
        <v>0</v>
      </c>
    </row>
    <row r="286" spans="1:11" x14ac:dyDescent="0.25">
      <c r="A286" s="384" t="s">
        <v>14</v>
      </c>
      <c r="B286" s="34" t="s">
        <v>704</v>
      </c>
      <c r="C286" s="51">
        <v>800</v>
      </c>
      <c r="D286" s="14"/>
      <c r="E286" s="14"/>
      <c r="F286" s="393">
        <f>F287</f>
        <v>0</v>
      </c>
      <c r="G286" s="393">
        <f t="shared" ref="G286:K287" si="102">G287</f>
        <v>0</v>
      </c>
      <c r="H286" s="393">
        <f t="shared" si="102"/>
        <v>0</v>
      </c>
      <c r="I286" s="393">
        <f t="shared" si="102"/>
        <v>0</v>
      </c>
      <c r="J286" s="393">
        <f t="shared" si="102"/>
        <v>0</v>
      </c>
      <c r="K286" s="393">
        <f t="shared" si="102"/>
        <v>0</v>
      </c>
    </row>
    <row r="287" spans="1:11" x14ac:dyDescent="0.25">
      <c r="A287" s="384" t="s">
        <v>28</v>
      </c>
      <c r="B287" s="34" t="s">
        <v>704</v>
      </c>
      <c r="C287" s="51">
        <v>800</v>
      </c>
      <c r="D287" s="34" t="s">
        <v>21</v>
      </c>
      <c r="E287" s="34"/>
      <c r="F287" s="393">
        <f>F288</f>
        <v>0</v>
      </c>
      <c r="G287" s="393">
        <f t="shared" si="102"/>
        <v>0</v>
      </c>
      <c r="H287" s="393">
        <f t="shared" si="102"/>
        <v>0</v>
      </c>
      <c r="I287" s="393">
        <f t="shared" si="102"/>
        <v>0</v>
      </c>
      <c r="J287" s="393">
        <f t="shared" si="102"/>
        <v>0</v>
      </c>
      <c r="K287" s="393">
        <f t="shared" si="102"/>
        <v>0</v>
      </c>
    </row>
    <row r="288" spans="1:11" ht="51" x14ac:dyDescent="0.25">
      <c r="A288" s="384" t="s">
        <v>26</v>
      </c>
      <c r="B288" s="34" t="s">
        <v>704</v>
      </c>
      <c r="C288" s="51">
        <v>800</v>
      </c>
      <c r="D288" s="34" t="s">
        <v>21</v>
      </c>
      <c r="E288" s="34" t="s">
        <v>2</v>
      </c>
      <c r="F288" s="393">
        <f>'8. разд '!F57</f>
        <v>0</v>
      </c>
      <c r="G288" s="393">
        <f>'8. разд '!G57</f>
        <v>0</v>
      </c>
      <c r="H288" s="393">
        <f>'8. разд '!H57</f>
        <v>0</v>
      </c>
      <c r="I288" s="393">
        <f>'8. разд '!I57</f>
        <v>0</v>
      </c>
      <c r="J288" s="393">
        <f>'8. разд '!J57</f>
        <v>0</v>
      </c>
      <c r="K288" s="393">
        <f>'8. разд '!K57</f>
        <v>0</v>
      </c>
    </row>
    <row r="289" spans="1:11" ht="51" x14ac:dyDescent="0.25">
      <c r="A289" s="384" t="s">
        <v>12</v>
      </c>
      <c r="B289" s="34" t="s">
        <v>705</v>
      </c>
      <c r="C289" s="51"/>
      <c r="D289" s="14"/>
      <c r="E289" s="14"/>
      <c r="F289" s="393">
        <f>F290</f>
        <v>0</v>
      </c>
      <c r="G289" s="393">
        <f t="shared" ref="G289:K291" si="103">G290</f>
        <v>0</v>
      </c>
      <c r="H289" s="393">
        <f t="shared" si="103"/>
        <v>0</v>
      </c>
      <c r="I289" s="393">
        <f t="shared" si="103"/>
        <v>0</v>
      </c>
      <c r="J289" s="393">
        <f t="shared" si="103"/>
        <v>0</v>
      </c>
      <c r="K289" s="393">
        <f t="shared" si="103"/>
        <v>0</v>
      </c>
    </row>
    <row r="290" spans="1:11" ht="63.75" x14ac:dyDescent="0.25">
      <c r="A290" s="384" t="s">
        <v>11</v>
      </c>
      <c r="B290" s="34" t="s">
        <v>705</v>
      </c>
      <c r="C290" s="51">
        <v>100</v>
      </c>
      <c r="D290" s="14"/>
      <c r="E290" s="14"/>
      <c r="F290" s="393">
        <f>F291</f>
        <v>0</v>
      </c>
      <c r="G290" s="393">
        <f t="shared" si="103"/>
        <v>0</v>
      </c>
      <c r="H290" s="393">
        <f t="shared" si="103"/>
        <v>0</v>
      </c>
      <c r="I290" s="393">
        <f t="shared" si="103"/>
        <v>0</v>
      </c>
      <c r="J290" s="393">
        <f t="shared" si="103"/>
        <v>0</v>
      </c>
      <c r="K290" s="393">
        <f t="shared" si="103"/>
        <v>0</v>
      </c>
    </row>
    <row r="291" spans="1:11" x14ac:dyDescent="0.25">
      <c r="A291" s="384" t="s">
        <v>28</v>
      </c>
      <c r="B291" s="34" t="s">
        <v>705</v>
      </c>
      <c r="C291" s="51">
        <v>100</v>
      </c>
      <c r="D291" s="34" t="s">
        <v>21</v>
      </c>
      <c r="E291" s="34"/>
      <c r="F291" s="393">
        <f>F292</f>
        <v>0</v>
      </c>
      <c r="G291" s="393">
        <f t="shared" si="103"/>
        <v>0</v>
      </c>
      <c r="H291" s="393">
        <f t="shared" si="103"/>
        <v>0</v>
      </c>
      <c r="I291" s="393">
        <f t="shared" si="103"/>
        <v>0</v>
      </c>
      <c r="J291" s="393">
        <f t="shared" si="103"/>
        <v>0</v>
      </c>
      <c r="K291" s="393">
        <f t="shared" si="103"/>
        <v>0</v>
      </c>
    </row>
    <row r="292" spans="1:11" ht="51" x14ac:dyDescent="0.25">
      <c r="A292" s="384" t="s">
        <v>26</v>
      </c>
      <c r="B292" s="34" t="s">
        <v>705</v>
      </c>
      <c r="C292" s="51">
        <v>100</v>
      </c>
      <c r="D292" s="34" t="s">
        <v>21</v>
      </c>
      <c r="E292" s="34" t="s">
        <v>2</v>
      </c>
      <c r="F292" s="393">
        <f>'8. разд '!F59</f>
        <v>0</v>
      </c>
      <c r="G292" s="393">
        <f>'8. разд '!G59</f>
        <v>0</v>
      </c>
      <c r="H292" s="393">
        <f>'8. разд '!H59</f>
        <v>0</v>
      </c>
      <c r="I292" s="393">
        <f>'8. разд '!I59</f>
        <v>0</v>
      </c>
      <c r="J292" s="393">
        <f>'8. разд '!J59</f>
        <v>0</v>
      </c>
      <c r="K292" s="393">
        <f>'8. разд '!K59</f>
        <v>0</v>
      </c>
    </row>
    <row r="293" spans="1:11" ht="63.75" x14ac:dyDescent="0.25">
      <c r="A293" s="384" t="s">
        <v>706</v>
      </c>
      <c r="B293" s="34" t="s">
        <v>707</v>
      </c>
      <c r="C293" s="51"/>
      <c r="D293" s="14"/>
      <c r="E293" s="14"/>
      <c r="F293" s="393">
        <f>F294</f>
        <v>225000</v>
      </c>
      <c r="G293" s="393">
        <f t="shared" ref="G293:K296" si="104">G294</f>
        <v>0</v>
      </c>
      <c r="H293" s="393">
        <f t="shared" si="104"/>
        <v>0</v>
      </c>
      <c r="I293" s="393">
        <f t="shared" si="104"/>
        <v>0</v>
      </c>
      <c r="J293" s="393">
        <f t="shared" si="104"/>
        <v>225000</v>
      </c>
      <c r="K293" s="393">
        <f t="shared" si="104"/>
        <v>0</v>
      </c>
    </row>
    <row r="294" spans="1:11" ht="25.5" x14ac:dyDescent="0.25">
      <c r="A294" s="50" t="s">
        <v>23</v>
      </c>
      <c r="B294" s="34" t="s">
        <v>708</v>
      </c>
      <c r="C294" s="51"/>
      <c r="D294" s="14"/>
      <c r="E294" s="14"/>
      <c r="F294" s="393">
        <f>F295+F298</f>
        <v>225000</v>
      </c>
      <c r="G294" s="393">
        <f t="shared" ref="G294:K294" si="105">G295+G298</f>
        <v>0</v>
      </c>
      <c r="H294" s="393">
        <f t="shared" si="105"/>
        <v>0</v>
      </c>
      <c r="I294" s="393">
        <f t="shared" si="105"/>
        <v>0</v>
      </c>
      <c r="J294" s="393">
        <f t="shared" si="105"/>
        <v>225000</v>
      </c>
      <c r="K294" s="393">
        <f t="shared" si="105"/>
        <v>0</v>
      </c>
    </row>
    <row r="295" spans="1:11" ht="25.5" x14ac:dyDescent="0.25">
      <c r="A295" s="384" t="s">
        <v>16</v>
      </c>
      <c r="B295" s="34" t="s">
        <v>708</v>
      </c>
      <c r="C295" s="51">
        <v>200</v>
      </c>
      <c r="D295" s="14"/>
      <c r="E295" s="14"/>
      <c r="F295" s="393">
        <f>F296</f>
        <v>225000</v>
      </c>
      <c r="G295" s="393">
        <f t="shared" si="104"/>
        <v>0</v>
      </c>
      <c r="H295" s="393">
        <f t="shared" si="104"/>
        <v>0</v>
      </c>
      <c r="I295" s="393">
        <f t="shared" si="104"/>
        <v>0</v>
      </c>
      <c r="J295" s="393">
        <f t="shared" si="104"/>
        <v>225000</v>
      </c>
      <c r="K295" s="393">
        <f t="shared" si="104"/>
        <v>0</v>
      </c>
    </row>
    <row r="296" spans="1:11" x14ac:dyDescent="0.25">
      <c r="A296" s="384" t="s">
        <v>28</v>
      </c>
      <c r="B296" s="34" t="s">
        <v>708</v>
      </c>
      <c r="C296" s="51">
        <v>200</v>
      </c>
      <c r="D296" s="34" t="s">
        <v>21</v>
      </c>
      <c r="E296" s="34"/>
      <c r="F296" s="393">
        <f>F297</f>
        <v>225000</v>
      </c>
      <c r="G296" s="393">
        <f t="shared" si="104"/>
        <v>0</v>
      </c>
      <c r="H296" s="393">
        <f t="shared" si="104"/>
        <v>0</v>
      </c>
      <c r="I296" s="393">
        <f t="shared" si="104"/>
        <v>0</v>
      </c>
      <c r="J296" s="393">
        <f t="shared" si="104"/>
        <v>225000</v>
      </c>
      <c r="K296" s="393">
        <f t="shared" si="104"/>
        <v>0</v>
      </c>
    </row>
    <row r="297" spans="1:11" x14ac:dyDescent="0.25">
      <c r="A297" s="384" t="s">
        <v>24</v>
      </c>
      <c r="B297" s="34" t="s">
        <v>708</v>
      </c>
      <c r="C297" s="51">
        <v>200</v>
      </c>
      <c r="D297" s="34" t="s">
        <v>21</v>
      </c>
      <c r="E297" s="34" t="s">
        <v>20</v>
      </c>
      <c r="F297" s="393">
        <f>'8. разд '!F147</f>
        <v>225000</v>
      </c>
      <c r="G297" s="393">
        <f>'8. разд '!G147</f>
        <v>0</v>
      </c>
      <c r="H297" s="393">
        <f>'8. разд '!H147</f>
        <v>0</v>
      </c>
      <c r="I297" s="393">
        <f>'8. разд '!I147</f>
        <v>0</v>
      </c>
      <c r="J297" s="393">
        <f>'8. разд '!J147</f>
        <v>225000</v>
      </c>
      <c r="K297" s="393">
        <f>'8. разд '!K147</f>
        <v>0</v>
      </c>
    </row>
    <row r="298" spans="1:11" x14ac:dyDescent="0.25">
      <c r="A298" s="384" t="s">
        <v>14</v>
      </c>
      <c r="B298" s="34" t="s">
        <v>708</v>
      </c>
      <c r="C298" s="51">
        <v>800</v>
      </c>
      <c r="D298" s="34"/>
      <c r="E298" s="34"/>
      <c r="F298" s="393">
        <f>F300</f>
        <v>0</v>
      </c>
      <c r="G298" s="393">
        <f t="shared" ref="G298:K298" si="106">G300</f>
        <v>0</v>
      </c>
      <c r="H298" s="393">
        <f t="shared" si="106"/>
        <v>0</v>
      </c>
      <c r="I298" s="393">
        <f t="shared" si="106"/>
        <v>0</v>
      </c>
      <c r="J298" s="393">
        <f t="shared" si="106"/>
        <v>0</v>
      </c>
      <c r="K298" s="393">
        <f t="shared" si="106"/>
        <v>0</v>
      </c>
    </row>
    <row r="299" spans="1:11" x14ac:dyDescent="0.25">
      <c r="A299" s="384" t="s">
        <v>28</v>
      </c>
      <c r="B299" s="34" t="s">
        <v>708</v>
      </c>
      <c r="C299" s="51">
        <v>800</v>
      </c>
      <c r="D299" s="34" t="s">
        <v>21</v>
      </c>
      <c r="E299" s="34"/>
      <c r="F299" s="393">
        <f>F300</f>
        <v>0</v>
      </c>
      <c r="G299" s="393">
        <f t="shared" ref="G299:K299" si="107">G300</f>
        <v>0</v>
      </c>
      <c r="H299" s="393">
        <f t="shared" si="107"/>
        <v>0</v>
      </c>
      <c r="I299" s="393">
        <f t="shared" si="107"/>
        <v>0</v>
      </c>
      <c r="J299" s="393">
        <f t="shared" si="107"/>
        <v>0</v>
      </c>
      <c r="K299" s="393">
        <f t="shared" si="107"/>
        <v>0</v>
      </c>
    </row>
    <row r="300" spans="1:11" x14ac:dyDescent="0.25">
      <c r="A300" s="384" t="s">
        <v>24</v>
      </c>
      <c r="B300" s="34" t="s">
        <v>708</v>
      </c>
      <c r="C300" s="51">
        <v>800</v>
      </c>
      <c r="D300" s="34" t="s">
        <v>21</v>
      </c>
      <c r="E300" s="34" t="s">
        <v>20</v>
      </c>
      <c r="F300" s="393">
        <f>'8. разд '!F148</f>
        <v>0</v>
      </c>
      <c r="G300" s="393">
        <f>'8. разд '!G148</f>
        <v>0</v>
      </c>
      <c r="H300" s="393">
        <f>'8. разд '!H148</f>
        <v>0</v>
      </c>
      <c r="I300" s="393">
        <f>'8. разд '!I148</f>
        <v>0</v>
      </c>
      <c r="J300" s="393">
        <f>'8. разд '!J148</f>
        <v>0</v>
      </c>
      <c r="K300" s="393">
        <f>'8. разд '!K148</f>
        <v>0</v>
      </c>
    </row>
    <row r="301" spans="1:11" ht="38.25" x14ac:dyDescent="0.25">
      <c r="A301" s="384" t="s">
        <v>709</v>
      </c>
      <c r="B301" s="34" t="s">
        <v>710</v>
      </c>
      <c r="C301" s="51"/>
      <c r="D301" s="14"/>
      <c r="E301" s="14"/>
      <c r="F301" s="393">
        <f>F302</f>
        <v>600000</v>
      </c>
      <c r="G301" s="393">
        <f t="shared" ref="G301:K304" si="108">G302</f>
        <v>0</v>
      </c>
      <c r="H301" s="393">
        <f t="shared" si="108"/>
        <v>0</v>
      </c>
      <c r="I301" s="393">
        <f t="shared" si="108"/>
        <v>0</v>
      </c>
      <c r="J301" s="393">
        <f t="shared" si="108"/>
        <v>600000</v>
      </c>
      <c r="K301" s="393">
        <f t="shared" si="108"/>
        <v>0</v>
      </c>
    </row>
    <row r="302" spans="1:11" ht="25.5" x14ac:dyDescent="0.25">
      <c r="A302" s="50" t="s">
        <v>23</v>
      </c>
      <c r="B302" s="34" t="s">
        <v>711</v>
      </c>
      <c r="C302" s="51"/>
      <c r="D302" s="14"/>
      <c r="E302" s="14"/>
      <c r="F302" s="393">
        <f>F303</f>
        <v>600000</v>
      </c>
      <c r="G302" s="393">
        <f t="shared" si="108"/>
        <v>0</v>
      </c>
      <c r="H302" s="393">
        <f t="shared" si="108"/>
        <v>0</v>
      </c>
      <c r="I302" s="393">
        <f t="shared" si="108"/>
        <v>0</v>
      </c>
      <c r="J302" s="393">
        <f t="shared" si="108"/>
        <v>600000</v>
      </c>
      <c r="K302" s="393">
        <f t="shared" si="108"/>
        <v>0</v>
      </c>
    </row>
    <row r="303" spans="1:11" ht="25.5" x14ac:dyDescent="0.25">
      <c r="A303" s="384" t="s">
        <v>16</v>
      </c>
      <c r="B303" s="34" t="s">
        <v>711</v>
      </c>
      <c r="C303" s="51">
        <v>200</v>
      </c>
      <c r="D303" s="14"/>
      <c r="E303" s="14"/>
      <c r="F303" s="393">
        <f>F304</f>
        <v>600000</v>
      </c>
      <c r="G303" s="393">
        <f t="shared" si="108"/>
        <v>0</v>
      </c>
      <c r="H303" s="393">
        <f t="shared" si="108"/>
        <v>0</v>
      </c>
      <c r="I303" s="393">
        <f t="shared" si="108"/>
        <v>0</v>
      </c>
      <c r="J303" s="393">
        <f t="shared" si="108"/>
        <v>600000</v>
      </c>
      <c r="K303" s="393">
        <f t="shared" si="108"/>
        <v>0</v>
      </c>
    </row>
    <row r="304" spans="1:11" x14ac:dyDescent="0.25">
      <c r="A304" s="384" t="s">
        <v>28</v>
      </c>
      <c r="B304" s="34" t="s">
        <v>711</v>
      </c>
      <c r="C304" s="51">
        <v>200</v>
      </c>
      <c r="D304" s="34" t="s">
        <v>21</v>
      </c>
      <c r="E304" s="34"/>
      <c r="F304" s="393">
        <f>F305</f>
        <v>600000</v>
      </c>
      <c r="G304" s="393">
        <f t="shared" si="108"/>
        <v>0</v>
      </c>
      <c r="H304" s="393">
        <f t="shared" si="108"/>
        <v>0</v>
      </c>
      <c r="I304" s="393">
        <f t="shared" si="108"/>
        <v>0</v>
      </c>
      <c r="J304" s="393">
        <f t="shared" si="108"/>
        <v>600000</v>
      </c>
      <c r="K304" s="393">
        <f t="shared" si="108"/>
        <v>0</v>
      </c>
    </row>
    <row r="305" spans="1:11" x14ac:dyDescent="0.25">
      <c r="A305" s="384" t="s">
        <v>24</v>
      </c>
      <c r="B305" s="34" t="s">
        <v>711</v>
      </c>
      <c r="C305" s="51">
        <v>200</v>
      </c>
      <c r="D305" s="34" t="s">
        <v>21</v>
      </c>
      <c r="E305" s="34" t="s">
        <v>20</v>
      </c>
      <c r="F305" s="393">
        <f>'8. разд '!F151</f>
        <v>600000</v>
      </c>
      <c r="G305" s="393">
        <f>'8. разд '!G151</f>
        <v>0</v>
      </c>
      <c r="H305" s="393">
        <f>'8. разд '!H151</f>
        <v>0</v>
      </c>
      <c r="I305" s="393">
        <f>'8. разд '!I151</f>
        <v>0</v>
      </c>
      <c r="J305" s="393">
        <f>'8. разд '!J151</f>
        <v>600000</v>
      </c>
      <c r="K305" s="393">
        <f>'8. разд '!K151</f>
        <v>0</v>
      </c>
    </row>
    <row r="306" spans="1:11" s="183" customFormat="1" ht="76.5" x14ac:dyDescent="0.25">
      <c r="A306" s="55" t="s">
        <v>1241</v>
      </c>
      <c r="B306" s="34" t="s">
        <v>1155</v>
      </c>
      <c r="C306" s="302"/>
      <c r="D306" s="34"/>
      <c r="E306" s="34"/>
      <c r="F306" s="393">
        <f>F307</f>
        <v>0</v>
      </c>
      <c r="G306" s="393">
        <f t="shared" ref="G306:K309" si="109">G307</f>
        <v>0</v>
      </c>
      <c r="H306" s="393">
        <f t="shared" si="109"/>
        <v>0</v>
      </c>
      <c r="I306" s="393">
        <f t="shared" si="109"/>
        <v>0</v>
      </c>
      <c r="J306" s="393">
        <f t="shared" si="109"/>
        <v>0</v>
      </c>
      <c r="K306" s="393">
        <f t="shared" si="109"/>
        <v>0</v>
      </c>
    </row>
    <row r="307" spans="1:11" s="183" customFormat="1" ht="63.75" x14ac:dyDescent="0.25">
      <c r="A307" s="384" t="s">
        <v>1242</v>
      </c>
      <c r="B307" s="34" t="s">
        <v>1157</v>
      </c>
      <c r="C307" s="302"/>
      <c r="D307" s="34"/>
      <c r="E307" s="34"/>
      <c r="F307" s="393">
        <f>F308</f>
        <v>0</v>
      </c>
      <c r="G307" s="393">
        <f t="shared" si="109"/>
        <v>0</v>
      </c>
      <c r="H307" s="393">
        <f t="shared" si="109"/>
        <v>0</v>
      </c>
      <c r="I307" s="393">
        <f t="shared" si="109"/>
        <v>0</v>
      </c>
      <c r="J307" s="393">
        <f t="shared" si="109"/>
        <v>0</v>
      </c>
      <c r="K307" s="393">
        <f t="shared" si="109"/>
        <v>0</v>
      </c>
    </row>
    <row r="308" spans="1:11" s="183" customFormat="1" ht="25.5" x14ac:dyDescent="0.25">
      <c r="A308" s="384" t="s">
        <v>16</v>
      </c>
      <c r="B308" s="34" t="s">
        <v>1157</v>
      </c>
      <c r="C308" s="302">
        <v>200</v>
      </c>
      <c r="D308" s="34"/>
      <c r="E308" s="34"/>
      <c r="F308" s="393">
        <f>F309</f>
        <v>0</v>
      </c>
      <c r="G308" s="393">
        <f t="shared" si="109"/>
        <v>0</v>
      </c>
      <c r="H308" s="393">
        <f t="shared" si="109"/>
        <v>0</v>
      </c>
      <c r="I308" s="393">
        <f t="shared" si="109"/>
        <v>0</v>
      </c>
      <c r="J308" s="393">
        <f t="shared" si="109"/>
        <v>0</v>
      </c>
      <c r="K308" s="393">
        <f t="shared" si="109"/>
        <v>0</v>
      </c>
    </row>
    <row r="309" spans="1:11" s="183" customFormat="1" x14ac:dyDescent="0.25">
      <c r="A309" s="384" t="s">
        <v>28</v>
      </c>
      <c r="B309" s="34" t="s">
        <v>1157</v>
      </c>
      <c r="C309" s="302">
        <v>200</v>
      </c>
      <c r="D309" s="34" t="s">
        <v>21</v>
      </c>
      <c r="E309" s="34"/>
      <c r="F309" s="393">
        <f>F310</f>
        <v>0</v>
      </c>
      <c r="G309" s="393">
        <f t="shared" si="109"/>
        <v>0</v>
      </c>
      <c r="H309" s="393">
        <f t="shared" si="109"/>
        <v>0</v>
      </c>
      <c r="I309" s="393">
        <f t="shared" si="109"/>
        <v>0</v>
      </c>
      <c r="J309" s="393">
        <f t="shared" si="109"/>
        <v>0</v>
      </c>
      <c r="K309" s="393">
        <f t="shared" si="109"/>
        <v>0</v>
      </c>
    </row>
    <row r="310" spans="1:11" s="183" customFormat="1" x14ac:dyDescent="0.25">
      <c r="A310" s="384" t="s">
        <v>24</v>
      </c>
      <c r="B310" s="34" t="s">
        <v>1157</v>
      </c>
      <c r="C310" s="302">
        <v>200</v>
      </c>
      <c r="D310" s="34" t="s">
        <v>21</v>
      </c>
      <c r="E310" s="34" t="s">
        <v>20</v>
      </c>
      <c r="F310" s="393">
        <f>'8. разд '!F154</f>
        <v>0</v>
      </c>
      <c r="G310" s="393">
        <f>'8. разд '!G154</f>
        <v>0</v>
      </c>
      <c r="H310" s="393">
        <f>'8. разд '!H154</f>
        <v>0</v>
      </c>
      <c r="I310" s="393">
        <f>'8. разд '!I154</f>
        <v>0</v>
      </c>
      <c r="J310" s="393">
        <f>'8. разд '!J154</f>
        <v>0</v>
      </c>
      <c r="K310" s="393">
        <f>'8. разд '!K154</f>
        <v>0</v>
      </c>
    </row>
    <row r="311" spans="1:11" ht="38.25" x14ac:dyDescent="0.25">
      <c r="A311" s="50" t="s">
        <v>712</v>
      </c>
      <c r="B311" s="34" t="s">
        <v>713</v>
      </c>
      <c r="C311" s="51"/>
      <c r="D311" s="14"/>
      <c r="E311" s="14"/>
      <c r="F311" s="393">
        <f>F312</f>
        <v>4562108.8899999997</v>
      </c>
      <c r="G311" s="393">
        <f t="shared" ref="G311:K314" si="110">G312</f>
        <v>0</v>
      </c>
      <c r="H311" s="393">
        <f t="shared" si="110"/>
        <v>-32500</v>
      </c>
      <c r="I311" s="393">
        <f t="shared" si="110"/>
        <v>0</v>
      </c>
      <c r="J311" s="393">
        <f t="shared" si="110"/>
        <v>4529608.8899999997</v>
      </c>
      <c r="K311" s="393">
        <f t="shared" si="110"/>
        <v>0</v>
      </c>
    </row>
    <row r="312" spans="1:11" ht="25.5" x14ac:dyDescent="0.25">
      <c r="A312" s="50" t="s">
        <v>23</v>
      </c>
      <c r="B312" s="34" t="s">
        <v>714</v>
      </c>
      <c r="C312" s="51"/>
      <c r="D312" s="14"/>
      <c r="E312" s="14"/>
      <c r="F312" s="393">
        <f>F313</f>
        <v>4562108.8899999997</v>
      </c>
      <c r="G312" s="393">
        <f t="shared" si="110"/>
        <v>0</v>
      </c>
      <c r="H312" s="393">
        <f t="shared" si="110"/>
        <v>-32500</v>
      </c>
      <c r="I312" s="393">
        <f t="shared" si="110"/>
        <v>0</v>
      </c>
      <c r="J312" s="393">
        <f t="shared" si="110"/>
        <v>4529608.8899999997</v>
      </c>
      <c r="K312" s="393">
        <f t="shared" si="110"/>
        <v>0</v>
      </c>
    </row>
    <row r="313" spans="1:11" ht="25.5" x14ac:dyDescent="0.25">
      <c r="A313" s="384" t="s">
        <v>16</v>
      </c>
      <c r="B313" s="34" t="s">
        <v>714</v>
      </c>
      <c r="C313" s="51">
        <v>200</v>
      </c>
      <c r="D313" s="14"/>
      <c r="E313" s="14"/>
      <c r="F313" s="393">
        <f>F314</f>
        <v>4562108.8899999997</v>
      </c>
      <c r="G313" s="393">
        <f t="shared" si="110"/>
        <v>0</v>
      </c>
      <c r="H313" s="393">
        <f t="shared" si="110"/>
        <v>-32500</v>
      </c>
      <c r="I313" s="393">
        <f t="shared" si="110"/>
        <v>0</v>
      </c>
      <c r="J313" s="393">
        <f t="shared" si="110"/>
        <v>4529608.8899999997</v>
      </c>
      <c r="K313" s="393">
        <f t="shared" si="110"/>
        <v>0</v>
      </c>
    </row>
    <row r="314" spans="1:11" x14ac:dyDescent="0.25">
      <c r="A314" s="384" t="s">
        <v>28</v>
      </c>
      <c r="B314" s="34" t="s">
        <v>714</v>
      </c>
      <c r="C314" s="51">
        <v>200</v>
      </c>
      <c r="D314" s="34" t="s">
        <v>21</v>
      </c>
      <c r="E314" s="34"/>
      <c r="F314" s="393">
        <f>F315</f>
        <v>4562108.8899999997</v>
      </c>
      <c r="G314" s="393">
        <f t="shared" si="110"/>
        <v>0</v>
      </c>
      <c r="H314" s="393">
        <f t="shared" si="110"/>
        <v>-32500</v>
      </c>
      <c r="I314" s="393">
        <f t="shared" si="110"/>
        <v>0</v>
      </c>
      <c r="J314" s="393">
        <f t="shared" si="110"/>
        <v>4529608.8899999997</v>
      </c>
      <c r="K314" s="393">
        <f t="shared" si="110"/>
        <v>0</v>
      </c>
    </row>
    <row r="315" spans="1:11" x14ac:dyDescent="0.25">
      <c r="A315" s="384" t="s">
        <v>24</v>
      </c>
      <c r="B315" s="34" t="s">
        <v>714</v>
      </c>
      <c r="C315" s="51">
        <v>200</v>
      </c>
      <c r="D315" s="34" t="s">
        <v>21</v>
      </c>
      <c r="E315" s="34" t="s">
        <v>20</v>
      </c>
      <c r="F315" s="393">
        <f>'8. разд '!F157</f>
        <v>4562108.8899999997</v>
      </c>
      <c r="G315" s="393">
        <f>'8. разд '!G157</f>
        <v>0</v>
      </c>
      <c r="H315" s="393">
        <f>'8. разд '!H157</f>
        <v>-32500</v>
      </c>
      <c r="I315" s="393">
        <f>'8. разд '!I157</f>
        <v>0</v>
      </c>
      <c r="J315" s="393">
        <f>'8. разд '!J157</f>
        <v>4529608.8899999997</v>
      </c>
      <c r="K315" s="393">
        <f>'8. разд '!K157</f>
        <v>0</v>
      </c>
    </row>
    <row r="316" spans="1:11" ht="25.5" x14ac:dyDescent="0.25">
      <c r="A316" s="384" t="s">
        <v>820</v>
      </c>
      <c r="B316" s="34" t="s">
        <v>716</v>
      </c>
      <c r="C316" s="51"/>
      <c r="D316" s="14"/>
      <c r="E316" s="14"/>
      <c r="F316" s="393">
        <f>F317</f>
        <v>622607.04</v>
      </c>
      <c r="G316" s="393">
        <f t="shared" ref="G316:K319" si="111">G317</f>
        <v>0</v>
      </c>
      <c r="H316" s="393">
        <f t="shared" si="111"/>
        <v>50000</v>
      </c>
      <c r="I316" s="393">
        <f t="shared" si="111"/>
        <v>0</v>
      </c>
      <c r="J316" s="393">
        <f t="shared" si="111"/>
        <v>672607.04</v>
      </c>
      <c r="K316" s="393">
        <f t="shared" si="111"/>
        <v>0</v>
      </c>
    </row>
    <row r="317" spans="1:11" ht="25.5" x14ac:dyDescent="0.25">
      <c r="A317" s="50" t="s">
        <v>23</v>
      </c>
      <c r="B317" s="34" t="s">
        <v>715</v>
      </c>
      <c r="C317" s="51"/>
      <c r="D317" s="14"/>
      <c r="E317" s="14"/>
      <c r="F317" s="393">
        <f>F318</f>
        <v>622607.04</v>
      </c>
      <c r="G317" s="393">
        <f t="shared" si="111"/>
        <v>0</v>
      </c>
      <c r="H317" s="393">
        <f t="shared" si="111"/>
        <v>50000</v>
      </c>
      <c r="I317" s="393">
        <f t="shared" si="111"/>
        <v>0</v>
      </c>
      <c r="J317" s="393">
        <f t="shared" si="111"/>
        <v>672607.04</v>
      </c>
      <c r="K317" s="393">
        <f t="shared" si="111"/>
        <v>0</v>
      </c>
    </row>
    <row r="318" spans="1:11" ht="25.5" x14ac:dyDescent="0.25">
      <c r="A318" s="384" t="s">
        <v>16</v>
      </c>
      <c r="B318" s="34" t="s">
        <v>715</v>
      </c>
      <c r="C318" s="34" t="s">
        <v>15</v>
      </c>
      <c r="D318" s="14"/>
      <c r="E318" s="14"/>
      <c r="F318" s="393">
        <f>F319</f>
        <v>622607.04</v>
      </c>
      <c r="G318" s="393">
        <f t="shared" si="111"/>
        <v>0</v>
      </c>
      <c r="H318" s="393">
        <f t="shared" si="111"/>
        <v>50000</v>
      </c>
      <c r="I318" s="393">
        <f t="shared" si="111"/>
        <v>0</v>
      </c>
      <c r="J318" s="393">
        <f t="shared" si="111"/>
        <v>672607.04</v>
      </c>
      <c r="K318" s="393">
        <f t="shared" si="111"/>
        <v>0</v>
      </c>
    </row>
    <row r="319" spans="1:11" x14ac:dyDescent="0.25">
      <c r="A319" s="384" t="s">
        <v>19</v>
      </c>
      <c r="B319" s="34" t="s">
        <v>715</v>
      </c>
      <c r="C319" s="34" t="s">
        <v>15</v>
      </c>
      <c r="D319" s="34" t="s">
        <v>2</v>
      </c>
      <c r="E319" s="34"/>
      <c r="F319" s="393">
        <f>F320</f>
        <v>622607.04</v>
      </c>
      <c r="G319" s="393">
        <f t="shared" si="111"/>
        <v>0</v>
      </c>
      <c r="H319" s="393">
        <f t="shared" si="111"/>
        <v>50000</v>
      </c>
      <c r="I319" s="393">
        <f t="shared" si="111"/>
        <v>0</v>
      </c>
      <c r="J319" s="393">
        <f t="shared" si="111"/>
        <v>672607.04</v>
      </c>
      <c r="K319" s="393">
        <f t="shared" si="111"/>
        <v>0</v>
      </c>
    </row>
    <row r="320" spans="1:11" x14ac:dyDescent="0.25">
      <c r="A320" s="384" t="s">
        <v>18</v>
      </c>
      <c r="B320" s="34" t="s">
        <v>715</v>
      </c>
      <c r="C320" s="34" t="s">
        <v>15</v>
      </c>
      <c r="D320" s="34" t="s">
        <v>2</v>
      </c>
      <c r="E320" s="34" t="s">
        <v>10</v>
      </c>
      <c r="F320" s="393">
        <f>'8. разд '!F382</f>
        <v>622607.04</v>
      </c>
      <c r="G320" s="393">
        <f>'8. разд '!G382</f>
        <v>0</v>
      </c>
      <c r="H320" s="393">
        <f>'8. разд '!H382</f>
        <v>50000</v>
      </c>
      <c r="I320" s="393">
        <f>'8. разд '!I382</f>
        <v>0</v>
      </c>
      <c r="J320" s="393">
        <f>'8. разд '!J382</f>
        <v>672607.04</v>
      </c>
      <c r="K320" s="393">
        <f>'8. разд '!K382</f>
        <v>0</v>
      </c>
    </row>
    <row r="321" spans="1:11" ht="38.25" x14ac:dyDescent="0.25">
      <c r="A321" s="384" t="s">
        <v>717</v>
      </c>
      <c r="B321" s="34" t="s">
        <v>718</v>
      </c>
      <c r="C321" s="51"/>
      <c r="D321" s="14"/>
      <c r="E321" s="14"/>
      <c r="F321" s="393">
        <f>F322+F330+F326+F340</f>
        <v>21934981.940000001</v>
      </c>
      <c r="G321" s="393">
        <f t="shared" ref="G321:K321" si="112">G322+G330+G326+G340</f>
        <v>34932.15</v>
      </c>
      <c r="H321" s="393">
        <f t="shared" si="112"/>
        <v>0</v>
      </c>
      <c r="I321" s="393">
        <f t="shared" si="112"/>
        <v>0</v>
      </c>
      <c r="J321" s="393">
        <f t="shared" si="112"/>
        <v>21934981.940000001</v>
      </c>
      <c r="K321" s="393">
        <f t="shared" si="112"/>
        <v>34932.15</v>
      </c>
    </row>
    <row r="322" spans="1:11" ht="51" x14ac:dyDescent="0.25">
      <c r="A322" s="384" t="s">
        <v>12</v>
      </c>
      <c r="B322" s="34" t="s">
        <v>719</v>
      </c>
      <c r="C322" s="51"/>
      <c r="D322" s="14"/>
      <c r="E322" s="14"/>
      <c r="F322" s="393">
        <f>F323</f>
        <v>568100</v>
      </c>
      <c r="G322" s="393">
        <f t="shared" ref="G322:K324" si="113">G323</f>
        <v>0</v>
      </c>
      <c r="H322" s="393">
        <f t="shared" si="113"/>
        <v>0</v>
      </c>
      <c r="I322" s="393">
        <f t="shared" si="113"/>
        <v>0</v>
      </c>
      <c r="J322" s="393">
        <f t="shared" si="113"/>
        <v>568100</v>
      </c>
      <c r="K322" s="393">
        <f t="shared" si="113"/>
        <v>0</v>
      </c>
    </row>
    <row r="323" spans="1:11" ht="63.75" x14ac:dyDescent="0.25">
      <c r="A323" s="384" t="s">
        <v>11</v>
      </c>
      <c r="B323" s="34" t="s">
        <v>719</v>
      </c>
      <c r="C323" s="51">
        <v>100</v>
      </c>
      <c r="D323" s="14"/>
      <c r="E323" s="14"/>
      <c r="F323" s="393">
        <f>F324</f>
        <v>568100</v>
      </c>
      <c r="G323" s="393">
        <f t="shared" si="113"/>
        <v>0</v>
      </c>
      <c r="H323" s="393">
        <f t="shared" si="113"/>
        <v>0</v>
      </c>
      <c r="I323" s="393">
        <f t="shared" si="113"/>
        <v>0</v>
      </c>
      <c r="J323" s="393">
        <f t="shared" si="113"/>
        <v>568100</v>
      </c>
      <c r="K323" s="393">
        <f t="shared" si="113"/>
        <v>0</v>
      </c>
    </row>
    <row r="324" spans="1:11" x14ac:dyDescent="0.25">
      <c r="A324" s="384" t="s">
        <v>19</v>
      </c>
      <c r="B324" s="34" t="s">
        <v>719</v>
      </c>
      <c r="C324" s="51">
        <v>100</v>
      </c>
      <c r="D324" s="34" t="s">
        <v>2</v>
      </c>
      <c r="E324" s="34"/>
      <c r="F324" s="393">
        <f>F325</f>
        <v>568100</v>
      </c>
      <c r="G324" s="393">
        <f t="shared" si="113"/>
        <v>0</v>
      </c>
      <c r="H324" s="393">
        <f t="shared" si="113"/>
        <v>0</v>
      </c>
      <c r="I324" s="393">
        <f t="shared" si="113"/>
        <v>0</v>
      </c>
      <c r="J324" s="393">
        <f t="shared" si="113"/>
        <v>568100</v>
      </c>
      <c r="K324" s="393">
        <f t="shared" si="113"/>
        <v>0</v>
      </c>
    </row>
    <row r="325" spans="1:11" x14ac:dyDescent="0.25">
      <c r="A325" s="384" t="s">
        <v>18</v>
      </c>
      <c r="B325" s="34" t="s">
        <v>719</v>
      </c>
      <c r="C325" s="51">
        <v>100</v>
      </c>
      <c r="D325" s="34" t="s">
        <v>2</v>
      </c>
      <c r="E325" s="34" t="s">
        <v>10</v>
      </c>
      <c r="F325" s="393">
        <f>'8. разд '!F385</f>
        <v>568100</v>
      </c>
      <c r="G325" s="393">
        <f>'8. разд '!G385</f>
        <v>0</v>
      </c>
      <c r="H325" s="393">
        <f>'8. разд '!H385</f>
        <v>0</v>
      </c>
      <c r="I325" s="393">
        <f>'8. разд '!I385</f>
        <v>0</v>
      </c>
      <c r="J325" s="393">
        <f>'8. разд '!J385</f>
        <v>568100</v>
      </c>
      <c r="K325" s="393">
        <f>'8. разд '!K385</f>
        <v>0</v>
      </c>
    </row>
    <row r="326" spans="1:11" s="183" customFormat="1" ht="51" x14ac:dyDescent="0.25">
      <c r="A326" s="384" t="s">
        <v>874</v>
      </c>
      <c r="B326" s="356" t="s">
        <v>1237</v>
      </c>
      <c r="C326" s="354"/>
      <c r="D326" s="356"/>
      <c r="E326" s="356"/>
      <c r="F326" s="393">
        <f>F327</f>
        <v>34932.15</v>
      </c>
      <c r="G326" s="393">
        <f t="shared" ref="G326:K328" si="114">G327</f>
        <v>34932.15</v>
      </c>
      <c r="H326" s="393">
        <f t="shared" si="114"/>
        <v>0</v>
      </c>
      <c r="I326" s="393">
        <f t="shared" si="114"/>
        <v>0</v>
      </c>
      <c r="J326" s="393">
        <f t="shared" si="114"/>
        <v>34932.15</v>
      </c>
      <c r="K326" s="393">
        <f t="shared" si="114"/>
        <v>34932.15</v>
      </c>
    </row>
    <row r="327" spans="1:11" s="183" customFormat="1" ht="63.75" x14ac:dyDescent="0.25">
      <c r="A327" s="384" t="s">
        <v>11</v>
      </c>
      <c r="B327" s="356" t="s">
        <v>1237</v>
      </c>
      <c r="C327" s="354">
        <v>100</v>
      </c>
      <c r="D327" s="14"/>
      <c r="E327" s="14"/>
      <c r="F327" s="393">
        <f>F328</f>
        <v>34932.15</v>
      </c>
      <c r="G327" s="393">
        <f t="shared" si="114"/>
        <v>34932.15</v>
      </c>
      <c r="H327" s="393">
        <f t="shared" si="114"/>
        <v>0</v>
      </c>
      <c r="I327" s="393">
        <f t="shared" si="114"/>
        <v>0</v>
      </c>
      <c r="J327" s="393">
        <f t="shared" si="114"/>
        <v>34932.15</v>
      </c>
      <c r="K327" s="393">
        <f t="shared" si="114"/>
        <v>34932.15</v>
      </c>
    </row>
    <row r="328" spans="1:11" s="183" customFormat="1" x14ac:dyDescent="0.25">
      <c r="A328" s="384" t="s">
        <v>19</v>
      </c>
      <c r="B328" s="356" t="s">
        <v>1237</v>
      </c>
      <c r="C328" s="354">
        <v>100</v>
      </c>
      <c r="D328" s="356" t="s">
        <v>2</v>
      </c>
      <c r="E328" s="356"/>
      <c r="F328" s="393">
        <f>F329</f>
        <v>34932.15</v>
      </c>
      <c r="G328" s="393">
        <f t="shared" si="114"/>
        <v>34932.15</v>
      </c>
      <c r="H328" s="393">
        <f t="shared" si="114"/>
        <v>0</v>
      </c>
      <c r="I328" s="393">
        <f t="shared" si="114"/>
        <v>0</v>
      </c>
      <c r="J328" s="393">
        <f t="shared" si="114"/>
        <v>34932.15</v>
      </c>
      <c r="K328" s="393">
        <f t="shared" si="114"/>
        <v>34932.15</v>
      </c>
    </row>
    <row r="329" spans="1:11" s="183" customFormat="1" x14ac:dyDescent="0.25">
      <c r="A329" s="384" t="s">
        <v>18</v>
      </c>
      <c r="B329" s="356" t="s">
        <v>1237</v>
      </c>
      <c r="C329" s="354">
        <v>100</v>
      </c>
      <c r="D329" s="356" t="s">
        <v>2</v>
      </c>
      <c r="E329" s="356" t="s">
        <v>10</v>
      </c>
      <c r="F329" s="393">
        <f>'8. разд '!F387</f>
        <v>34932.15</v>
      </c>
      <c r="G329" s="393">
        <f>'8. разд '!G387</f>
        <v>34932.15</v>
      </c>
      <c r="H329" s="393">
        <f>'8. разд '!H387</f>
        <v>0</v>
      </c>
      <c r="I329" s="393">
        <f>'8. разд '!I387</f>
        <v>0</v>
      </c>
      <c r="J329" s="393">
        <f>'8. разд '!J387</f>
        <v>34932.15</v>
      </c>
      <c r="K329" s="393">
        <f>'8. разд '!K387</f>
        <v>34932.15</v>
      </c>
    </row>
    <row r="330" spans="1:11" ht="63.75" x14ac:dyDescent="0.25">
      <c r="A330" s="384" t="s">
        <v>720</v>
      </c>
      <c r="B330" s="34" t="s">
        <v>721</v>
      </c>
      <c r="C330" s="51"/>
      <c r="D330" s="14"/>
      <c r="E330" s="14"/>
      <c r="F330" s="393">
        <f>F331+F334+F337</f>
        <v>21309709.850000001</v>
      </c>
      <c r="G330" s="393">
        <f t="shared" ref="G330:K330" si="115">G331+G334+G337</f>
        <v>0</v>
      </c>
      <c r="H330" s="393">
        <f t="shared" si="115"/>
        <v>0</v>
      </c>
      <c r="I330" s="393">
        <f t="shared" si="115"/>
        <v>0</v>
      </c>
      <c r="J330" s="393">
        <f t="shared" si="115"/>
        <v>21309709.850000001</v>
      </c>
      <c r="K330" s="393">
        <f t="shared" si="115"/>
        <v>0</v>
      </c>
    </row>
    <row r="331" spans="1:11" ht="63.75" x14ac:dyDescent="0.25">
      <c r="A331" s="384" t="s">
        <v>11</v>
      </c>
      <c r="B331" s="34" t="s">
        <v>721</v>
      </c>
      <c r="C331" s="51">
        <v>100</v>
      </c>
      <c r="D331" s="14"/>
      <c r="E331" s="14"/>
      <c r="F331" s="393">
        <f>F332</f>
        <v>19119046.699999999</v>
      </c>
      <c r="G331" s="393">
        <f t="shared" ref="G331:K332" si="116">G332</f>
        <v>0</v>
      </c>
      <c r="H331" s="393">
        <f t="shared" si="116"/>
        <v>0</v>
      </c>
      <c r="I331" s="393">
        <f t="shared" si="116"/>
        <v>0</v>
      </c>
      <c r="J331" s="393">
        <f t="shared" si="116"/>
        <v>19119046.699999999</v>
      </c>
      <c r="K331" s="393">
        <f t="shared" si="116"/>
        <v>0</v>
      </c>
    </row>
    <row r="332" spans="1:11" x14ac:dyDescent="0.25">
      <c r="A332" s="384" t="s">
        <v>19</v>
      </c>
      <c r="B332" s="34" t="s">
        <v>721</v>
      </c>
      <c r="C332" s="51">
        <v>100</v>
      </c>
      <c r="D332" s="34" t="s">
        <v>2</v>
      </c>
      <c r="E332" s="34"/>
      <c r="F332" s="393">
        <f>F333</f>
        <v>19119046.699999999</v>
      </c>
      <c r="G332" s="393">
        <f t="shared" si="116"/>
        <v>0</v>
      </c>
      <c r="H332" s="393">
        <f t="shared" si="116"/>
        <v>0</v>
      </c>
      <c r="I332" s="393">
        <f t="shared" si="116"/>
        <v>0</v>
      </c>
      <c r="J332" s="393">
        <f t="shared" si="116"/>
        <v>19119046.699999999</v>
      </c>
      <c r="K332" s="393">
        <f t="shared" si="116"/>
        <v>0</v>
      </c>
    </row>
    <row r="333" spans="1:11" x14ac:dyDescent="0.25">
      <c r="A333" s="384" t="s">
        <v>18</v>
      </c>
      <c r="B333" s="34" t="s">
        <v>721</v>
      </c>
      <c r="C333" s="51">
        <v>100</v>
      </c>
      <c r="D333" s="34" t="s">
        <v>2</v>
      </c>
      <c r="E333" s="34" t="s">
        <v>10</v>
      </c>
      <c r="F333" s="393">
        <f>'8. разд '!F389</f>
        <v>19119046.699999999</v>
      </c>
      <c r="G333" s="393">
        <f>'8. разд '!G389</f>
        <v>0</v>
      </c>
      <c r="H333" s="393">
        <f>'8. разд '!H389</f>
        <v>0</v>
      </c>
      <c r="I333" s="393">
        <f>'8. разд '!I389</f>
        <v>0</v>
      </c>
      <c r="J333" s="393">
        <f>'8. разд '!J389</f>
        <v>19119046.699999999</v>
      </c>
      <c r="K333" s="393">
        <f>'8. разд '!K389</f>
        <v>0</v>
      </c>
    </row>
    <row r="334" spans="1:11" ht="25.5" x14ac:dyDescent="0.25">
      <c r="A334" s="384" t="s">
        <v>16</v>
      </c>
      <c r="B334" s="34" t="s">
        <v>721</v>
      </c>
      <c r="C334" s="51">
        <v>200</v>
      </c>
      <c r="D334" s="14"/>
      <c r="E334" s="14"/>
      <c r="F334" s="393">
        <f>F335</f>
        <v>2179569.83</v>
      </c>
      <c r="G334" s="393">
        <f t="shared" ref="G334:K335" si="117">G335</f>
        <v>0</v>
      </c>
      <c r="H334" s="393">
        <f t="shared" si="117"/>
        <v>0</v>
      </c>
      <c r="I334" s="393">
        <f t="shared" si="117"/>
        <v>0</v>
      </c>
      <c r="J334" s="393">
        <f t="shared" si="117"/>
        <v>2179569.83</v>
      </c>
      <c r="K334" s="393">
        <f t="shared" si="117"/>
        <v>0</v>
      </c>
    </row>
    <row r="335" spans="1:11" x14ac:dyDescent="0.25">
      <c r="A335" s="384" t="s">
        <v>19</v>
      </c>
      <c r="B335" s="34" t="s">
        <v>721</v>
      </c>
      <c r="C335" s="51">
        <v>200</v>
      </c>
      <c r="D335" s="34" t="s">
        <v>2</v>
      </c>
      <c r="E335" s="34"/>
      <c r="F335" s="393">
        <f>F336</f>
        <v>2179569.83</v>
      </c>
      <c r="G335" s="393">
        <f t="shared" si="117"/>
        <v>0</v>
      </c>
      <c r="H335" s="393">
        <f t="shared" si="117"/>
        <v>0</v>
      </c>
      <c r="I335" s="393">
        <f t="shared" si="117"/>
        <v>0</v>
      </c>
      <c r="J335" s="393">
        <f t="shared" si="117"/>
        <v>2179569.83</v>
      </c>
      <c r="K335" s="393">
        <f t="shared" si="117"/>
        <v>0</v>
      </c>
    </row>
    <row r="336" spans="1:11" x14ac:dyDescent="0.25">
      <c r="A336" s="384" t="s">
        <v>18</v>
      </c>
      <c r="B336" s="34" t="s">
        <v>721</v>
      </c>
      <c r="C336" s="51">
        <v>200</v>
      </c>
      <c r="D336" s="34" t="s">
        <v>2</v>
      </c>
      <c r="E336" s="34" t="s">
        <v>10</v>
      </c>
      <c r="F336" s="393">
        <f>'8. разд '!F390</f>
        <v>2179569.83</v>
      </c>
      <c r="G336" s="393">
        <f>'8. разд '!G390</f>
        <v>0</v>
      </c>
      <c r="H336" s="393">
        <f>'8. разд '!H390</f>
        <v>0</v>
      </c>
      <c r="I336" s="393">
        <f>'8. разд '!I390</f>
        <v>0</v>
      </c>
      <c r="J336" s="393">
        <f>'8. разд '!J390</f>
        <v>2179569.83</v>
      </c>
      <c r="K336" s="393">
        <f>'8. разд '!K390</f>
        <v>0</v>
      </c>
    </row>
    <row r="337" spans="1:11" x14ac:dyDescent="0.25">
      <c r="A337" s="384" t="s">
        <v>14</v>
      </c>
      <c r="B337" s="34" t="s">
        <v>721</v>
      </c>
      <c r="C337" s="51">
        <v>800</v>
      </c>
      <c r="D337" s="14"/>
      <c r="E337" s="14"/>
      <c r="F337" s="393">
        <f>F338</f>
        <v>11093.32</v>
      </c>
      <c r="G337" s="393">
        <f t="shared" ref="G337:K338" si="118">G338</f>
        <v>0</v>
      </c>
      <c r="H337" s="393">
        <f t="shared" si="118"/>
        <v>0</v>
      </c>
      <c r="I337" s="393">
        <f t="shared" si="118"/>
        <v>0</v>
      </c>
      <c r="J337" s="393">
        <f t="shared" si="118"/>
        <v>11093.32</v>
      </c>
      <c r="K337" s="393">
        <f t="shared" si="118"/>
        <v>0</v>
      </c>
    </row>
    <row r="338" spans="1:11" x14ac:dyDescent="0.25">
      <c r="A338" s="384" t="s">
        <v>19</v>
      </c>
      <c r="B338" s="34" t="s">
        <v>721</v>
      </c>
      <c r="C338" s="51">
        <v>800</v>
      </c>
      <c r="D338" s="34" t="s">
        <v>2</v>
      </c>
      <c r="E338" s="34"/>
      <c r="F338" s="393">
        <f>F339</f>
        <v>11093.32</v>
      </c>
      <c r="G338" s="393">
        <f t="shared" si="118"/>
        <v>0</v>
      </c>
      <c r="H338" s="393">
        <f t="shared" si="118"/>
        <v>0</v>
      </c>
      <c r="I338" s="393">
        <f t="shared" si="118"/>
        <v>0</v>
      </c>
      <c r="J338" s="393">
        <f t="shared" si="118"/>
        <v>11093.32</v>
      </c>
      <c r="K338" s="393">
        <f t="shared" si="118"/>
        <v>0</v>
      </c>
    </row>
    <row r="339" spans="1:11" x14ac:dyDescent="0.25">
      <c r="A339" s="384" t="s">
        <v>18</v>
      </c>
      <c r="B339" s="34" t="s">
        <v>721</v>
      </c>
      <c r="C339" s="51">
        <v>800</v>
      </c>
      <c r="D339" s="34" t="s">
        <v>2</v>
      </c>
      <c r="E339" s="34" t="s">
        <v>10</v>
      </c>
      <c r="F339" s="393">
        <f>'8. разд '!F391</f>
        <v>11093.32</v>
      </c>
      <c r="G339" s="393">
        <f>'8. разд '!G391</f>
        <v>0</v>
      </c>
      <c r="H339" s="393">
        <f>'8. разд '!H391</f>
        <v>0</v>
      </c>
      <c r="I339" s="393">
        <f>'8. разд '!I391</f>
        <v>0</v>
      </c>
      <c r="J339" s="393">
        <f>'8. разд '!J391</f>
        <v>11093.32</v>
      </c>
      <c r="K339" s="393">
        <f>'8. разд '!K391</f>
        <v>0</v>
      </c>
    </row>
    <row r="340" spans="1:11" s="183" customFormat="1" ht="76.5" x14ac:dyDescent="0.25">
      <c r="A340" s="384" t="s">
        <v>1124</v>
      </c>
      <c r="B340" s="356" t="s">
        <v>1238</v>
      </c>
      <c r="C340" s="354"/>
      <c r="D340" s="356"/>
      <c r="E340" s="356"/>
      <c r="F340" s="393">
        <f>F341</f>
        <v>22239.94</v>
      </c>
      <c r="G340" s="393">
        <f t="shared" ref="G340:K342" si="119">G341</f>
        <v>0</v>
      </c>
      <c r="H340" s="393">
        <f t="shared" si="119"/>
        <v>0</v>
      </c>
      <c r="I340" s="393">
        <f t="shared" si="119"/>
        <v>0</v>
      </c>
      <c r="J340" s="393">
        <f t="shared" si="119"/>
        <v>22239.94</v>
      </c>
      <c r="K340" s="393">
        <f t="shared" si="119"/>
        <v>0</v>
      </c>
    </row>
    <row r="341" spans="1:11" s="183" customFormat="1" ht="63.75" x14ac:dyDescent="0.25">
      <c r="A341" s="384" t="s">
        <v>11</v>
      </c>
      <c r="B341" s="356" t="s">
        <v>721</v>
      </c>
      <c r="C341" s="354">
        <v>100</v>
      </c>
      <c r="D341" s="14"/>
      <c r="E341" s="14"/>
      <c r="F341" s="393">
        <f>F342</f>
        <v>22239.94</v>
      </c>
      <c r="G341" s="393">
        <f t="shared" si="119"/>
        <v>0</v>
      </c>
      <c r="H341" s="393">
        <f t="shared" si="119"/>
        <v>0</v>
      </c>
      <c r="I341" s="393">
        <f t="shared" si="119"/>
        <v>0</v>
      </c>
      <c r="J341" s="393">
        <f t="shared" si="119"/>
        <v>22239.94</v>
      </c>
      <c r="K341" s="393">
        <f t="shared" si="119"/>
        <v>0</v>
      </c>
    </row>
    <row r="342" spans="1:11" s="183" customFormat="1" x14ac:dyDescent="0.25">
      <c r="A342" s="384" t="s">
        <v>19</v>
      </c>
      <c r="B342" s="356" t="s">
        <v>721</v>
      </c>
      <c r="C342" s="354">
        <v>100</v>
      </c>
      <c r="D342" s="356" t="s">
        <v>2</v>
      </c>
      <c r="E342" s="356"/>
      <c r="F342" s="393">
        <f>F343</f>
        <v>22239.94</v>
      </c>
      <c r="G342" s="393">
        <f t="shared" si="119"/>
        <v>0</v>
      </c>
      <c r="H342" s="393">
        <f t="shared" si="119"/>
        <v>0</v>
      </c>
      <c r="I342" s="393">
        <f t="shared" si="119"/>
        <v>0</v>
      </c>
      <c r="J342" s="393">
        <f t="shared" si="119"/>
        <v>22239.94</v>
      </c>
      <c r="K342" s="393">
        <f t="shared" si="119"/>
        <v>0</v>
      </c>
    </row>
    <row r="343" spans="1:11" s="183" customFormat="1" x14ac:dyDescent="0.25">
      <c r="A343" s="384" t="s">
        <v>18</v>
      </c>
      <c r="B343" s="356" t="s">
        <v>721</v>
      </c>
      <c r="C343" s="354">
        <v>100</v>
      </c>
      <c r="D343" s="356" t="s">
        <v>2</v>
      </c>
      <c r="E343" s="356" t="s">
        <v>10</v>
      </c>
      <c r="F343" s="393">
        <f>'8. разд '!F393</f>
        <v>22239.94</v>
      </c>
      <c r="G343" s="393">
        <f>'8. разд '!G393</f>
        <v>0</v>
      </c>
      <c r="H343" s="393">
        <f>'8. разд '!H393</f>
        <v>0</v>
      </c>
      <c r="I343" s="393">
        <f>'8. разд '!I393</f>
        <v>0</v>
      </c>
      <c r="J343" s="393">
        <f>'8. разд '!J393</f>
        <v>22239.94</v>
      </c>
      <c r="K343" s="393">
        <f>'8. разд '!K393</f>
        <v>0</v>
      </c>
    </row>
    <row r="344" spans="1:11" ht="38.25" x14ac:dyDescent="0.25">
      <c r="A344" s="384" t="s">
        <v>815</v>
      </c>
      <c r="B344" s="34" t="s">
        <v>341</v>
      </c>
      <c r="C344" s="51"/>
      <c r="D344" s="14"/>
      <c r="E344" s="14"/>
      <c r="F344" s="393">
        <f>F345+F350+F355+F364+F369</f>
        <v>5288120.4800000004</v>
      </c>
      <c r="G344" s="393">
        <f t="shared" ref="G344:K344" si="120">G345+G350+G355+G364+G369</f>
        <v>8715.41</v>
      </c>
      <c r="H344" s="393">
        <f t="shared" si="120"/>
        <v>14000</v>
      </c>
      <c r="I344" s="393">
        <f t="shared" si="120"/>
        <v>0</v>
      </c>
      <c r="J344" s="393">
        <f t="shared" si="120"/>
        <v>5302120.4800000004</v>
      </c>
      <c r="K344" s="393">
        <f t="shared" si="120"/>
        <v>8715.41</v>
      </c>
    </row>
    <row r="345" spans="1:11" ht="63.75" x14ac:dyDescent="0.25">
      <c r="A345" s="384" t="s">
        <v>335</v>
      </c>
      <c r="B345" s="34" t="s">
        <v>342</v>
      </c>
      <c r="C345" s="51"/>
      <c r="D345" s="14"/>
      <c r="E345" s="14"/>
      <c r="F345" s="393">
        <f>F346</f>
        <v>2979031.9299999997</v>
      </c>
      <c r="G345" s="393">
        <f t="shared" ref="G345:K348" si="121">G346</f>
        <v>0</v>
      </c>
      <c r="H345" s="393">
        <f t="shared" si="121"/>
        <v>-69000</v>
      </c>
      <c r="I345" s="393">
        <f t="shared" si="121"/>
        <v>0</v>
      </c>
      <c r="J345" s="393">
        <f t="shared" si="121"/>
        <v>2910031.9299999997</v>
      </c>
      <c r="K345" s="393">
        <f t="shared" si="121"/>
        <v>0</v>
      </c>
    </row>
    <row r="346" spans="1:11" ht="38.25" x14ac:dyDescent="0.25">
      <c r="A346" s="50" t="s">
        <v>336</v>
      </c>
      <c r="B346" s="34" t="s">
        <v>343</v>
      </c>
      <c r="C346" s="51"/>
      <c r="D346" s="14"/>
      <c r="E346" s="14"/>
      <c r="F346" s="393">
        <f>F347</f>
        <v>2979031.9299999997</v>
      </c>
      <c r="G346" s="393">
        <f t="shared" si="121"/>
        <v>0</v>
      </c>
      <c r="H346" s="393">
        <f t="shared" si="121"/>
        <v>-69000</v>
      </c>
      <c r="I346" s="393">
        <f t="shared" si="121"/>
        <v>0</v>
      </c>
      <c r="J346" s="393">
        <f t="shared" si="121"/>
        <v>2910031.9299999997</v>
      </c>
      <c r="K346" s="393">
        <f t="shared" si="121"/>
        <v>0</v>
      </c>
    </row>
    <row r="347" spans="1:11" ht="25.5" x14ac:dyDescent="0.25">
      <c r="A347" s="384" t="s">
        <v>16</v>
      </c>
      <c r="B347" s="34" t="s">
        <v>343</v>
      </c>
      <c r="C347" s="51">
        <v>200</v>
      </c>
      <c r="D347" s="14"/>
      <c r="E347" s="14"/>
      <c r="F347" s="393">
        <f>F348</f>
        <v>2979031.9299999997</v>
      </c>
      <c r="G347" s="393">
        <f t="shared" si="121"/>
        <v>0</v>
      </c>
      <c r="H347" s="393">
        <f t="shared" si="121"/>
        <v>-69000</v>
      </c>
      <c r="I347" s="393">
        <f t="shared" si="121"/>
        <v>0</v>
      </c>
      <c r="J347" s="393">
        <f t="shared" si="121"/>
        <v>2910031.9299999997</v>
      </c>
      <c r="K347" s="393">
        <f t="shared" si="121"/>
        <v>0</v>
      </c>
    </row>
    <row r="348" spans="1:11" x14ac:dyDescent="0.25">
      <c r="A348" s="384" t="s">
        <v>28</v>
      </c>
      <c r="B348" s="34" t="s">
        <v>343</v>
      </c>
      <c r="C348" s="51">
        <v>200</v>
      </c>
      <c r="D348" s="14" t="s">
        <v>21</v>
      </c>
      <c r="E348" s="14"/>
      <c r="F348" s="393">
        <f>F349</f>
        <v>2979031.9299999997</v>
      </c>
      <c r="G348" s="393">
        <f t="shared" si="121"/>
        <v>0</v>
      </c>
      <c r="H348" s="393">
        <f t="shared" si="121"/>
        <v>-69000</v>
      </c>
      <c r="I348" s="393">
        <f t="shared" si="121"/>
        <v>0</v>
      </c>
      <c r="J348" s="393">
        <f t="shared" si="121"/>
        <v>2910031.9299999997</v>
      </c>
      <c r="K348" s="393">
        <f t="shared" si="121"/>
        <v>0</v>
      </c>
    </row>
    <row r="349" spans="1:11" x14ac:dyDescent="0.25">
      <c r="A349" s="384" t="s">
        <v>24</v>
      </c>
      <c r="B349" s="34" t="s">
        <v>343</v>
      </c>
      <c r="C349" s="51">
        <v>200</v>
      </c>
      <c r="D349" s="14" t="s">
        <v>21</v>
      </c>
      <c r="E349" s="14" t="s">
        <v>20</v>
      </c>
      <c r="F349" s="393">
        <f>'8. разд '!F161</f>
        <v>2979031.9299999997</v>
      </c>
      <c r="G349" s="393">
        <f>'8. разд '!G161</f>
        <v>0</v>
      </c>
      <c r="H349" s="393">
        <f>'8. разд '!H161</f>
        <v>-69000</v>
      </c>
      <c r="I349" s="393">
        <f>'8. разд '!I161</f>
        <v>0</v>
      </c>
      <c r="J349" s="393">
        <f>'8. разд '!J161</f>
        <v>2910031.9299999997</v>
      </c>
      <c r="K349" s="393">
        <f>'8. разд '!K161</f>
        <v>0</v>
      </c>
    </row>
    <row r="350" spans="1:11" ht="51" x14ac:dyDescent="0.25">
      <c r="A350" s="384" t="s">
        <v>337</v>
      </c>
      <c r="B350" s="34" t="s">
        <v>349</v>
      </c>
      <c r="C350" s="51"/>
      <c r="D350" s="14"/>
      <c r="E350" s="14"/>
      <c r="F350" s="393">
        <f>F351</f>
        <v>601723.14</v>
      </c>
      <c r="G350" s="393">
        <f t="shared" ref="G350:K353" si="122">G351</f>
        <v>0</v>
      </c>
      <c r="H350" s="393">
        <f t="shared" si="122"/>
        <v>0</v>
      </c>
      <c r="I350" s="393">
        <f t="shared" si="122"/>
        <v>0</v>
      </c>
      <c r="J350" s="393">
        <f t="shared" si="122"/>
        <v>601723.14</v>
      </c>
      <c r="K350" s="393">
        <f t="shared" si="122"/>
        <v>0</v>
      </c>
    </row>
    <row r="351" spans="1:11" ht="38.25" x14ac:dyDescent="0.25">
      <c r="A351" s="50" t="s">
        <v>336</v>
      </c>
      <c r="B351" s="34" t="s">
        <v>344</v>
      </c>
      <c r="C351" s="51"/>
      <c r="D351" s="14"/>
      <c r="E351" s="14"/>
      <c r="F351" s="393">
        <f>F352</f>
        <v>601723.14</v>
      </c>
      <c r="G351" s="393">
        <f t="shared" si="122"/>
        <v>0</v>
      </c>
      <c r="H351" s="393">
        <f t="shared" si="122"/>
        <v>0</v>
      </c>
      <c r="I351" s="393">
        <f t="shared" si="122"/>
        <v>0</v>
      </c>
      <c r="J351" s="393">
        <f t="shared" si="122"/>
        <v>601723.14</v>
      </c>
      <c r="K351" s="393">
        <f t="shared" si="122"/>
        <v>0</v>
      </c>
    </row>
    <row r="352" spans="1:11" ht="25.5" x14ac:dyDescent="0.25">
      <c r="A352" s="384" t="s">
        <v>16</v>
      </c>
      <c r="B352" s="34" t="s">
        <v>344</v>
      </c>
      <c r="C352" s="51">
        <v>200</v>
      </c>
      <c r="D352" s="14"/>
      <c r="E352" s="14"/>
      <c r="F352" s="393">
        <f>F353</f>
        <v>601723.14</v>
      </c>
      <c r="G352" s="393">
        <f t="shared" si="122"/>
        <v>0</v>
      </c>
      <c r="H352" s="393">
        <f t="shared" si="122"/>
        <v>0</v>
      </c>
      <c r="I352" s="393">
        <f t="shared" si="122"/>
        <v>0</v>
      </c>
      <c r="J352" s="393">
        <f t="shared" si="122"/>
        <v>601723.14</v>
      </c>
      <c r="K352" s="393">
        <f t="shared" si="122"/>
        <v>0</v>
      </c>
    </row>
    <row r="353" spans="1:11" x14ac:dyDescent="0.25">
      <c r="A353" s="384" t="s">
        <v>28</v>
      </c>
      <c r="B353" s="34" t="s">
        <v>344</v>
      </c>
      <c r="C353" s="51">
        <v>200</v>
      </c>
      <c r="D353" s="14" t="s">
        <v>21</v>
      </c>
      <c r="E353" s="14"/>
      <c r="F353" s="393">
        <f>F354</f>
        <v>601723.14</v>
      </c>
      <c r="G353" s="393">
        <f t="shared" si="122"/>
        <v>0</v>
      </c>
      <c r="H353" s="393">
        <f t="shared" si="122"/>
        <v>0</v>
      </c>
      <c r="I353" s="393">
        <f t="shared" si="122"/>
        <v>0</v>
      </c>
      <c r="J353" s="393">
        <f t="shared" si="122"/>
        <v>601723.14</v>
      </c>
      <c r="K353" s="393">
        <f t="shared" si="122"/>
        <v>0</v>
      </c>
    </row>
    <row r="354" spans="1:11" x14ac:dyDescent="0.25">
      <c r="A354" s="384" t="s">
        <v>24</v>
      </c>
      <c r="B354" s="34" t="s">
        <v>344</v>
      </c>
      <c r="C354" s="51">
        <v>200</v>
      </c>
      <c r="D354" s="14" t="s">
        <v>21</v>
      </c>
      <c r="E354" s="14" t="s">
        <v>20</v>
      </c>
      <c r="F354" s="393">
        <f>'8. разд '!F164</f>
        <v>601723.14</v>
      </c>
      <c r="G354" s="393">
        <f>'8. разд '!G164</f>
        <v>0</v>
      </c>
      <c r="H354" s="393">
        <f>'8. разд '!H164</f>
        <v>0</v>
      </c>
      <c r="I354" s="393">
        <f>'8. разд '!I164</f>
        <v>0</v>
      </c>
      <c r="J354" s="393">
        <f>'8. разд '!J164</f>
        <v>601723.14</v>
      </c>
      <c r="K354" s="393">
        <f>'8. разд '!K164</f>
        <v>0</v>
      </c>
    </row>
    <row r="355" spans="1:11" ht="38.25" x14ac:dyDescent="0.25">
      <c r="A355" s="384" t="s">
        <v>387</v>
      </c>
      <c r="B355" s="34" t="s">
        <v>348</v>
      </c>
      <c r="C355" s="51"/>
      <c r="D355" s="14"/>
      <c r="E355" s="14"/>
      <c r="F355" s="393">
        <f>F356+F360</f>
        <v>14265.41</v>
      </c>
      <c r="G355" s="393">
        <f t="shared" ref="G355:K355" si="123">G356+G360</f>
        <v>8715.41</v>
      </c>
      <c r="H355" s="393">
        <f t="shared" si="123"/>
        <v>0</v>
      </c>
      <c r="I355" s="393">
        <f t="shared" si="123"/>
        <v>0</v>
      </c>
      <c r="J355" s="393">
        <f t="shared" si="123"/>
        <v>14265.41</v>
      </c>
      <c r="K355" s="393">
        <f t="shared" si="123"/>
        <v>8715.41</v>
      </c>
    </row>
    <row r="356" spans="1:11" ht="63.75" x14ac:dyDescent="0.25">
      <c r="A356" s="384" t="s">
        <v>92</v>
      </c>
      <c r="B356" s="34" t="s">
        <v>388</v>
      </c>
      <c r="C356" s="51"/>
      <c r="D356" s="14"/>
      <c r="E356" s="14"/>
      <c r="F356" s="393">
        <f>F357</f>
        <v>8715.41</v>
      </c>
      <c r="G356" s="393">
        <f t="shared" ref="G356:K358" si="124">G357</f>
        <v>8715.41</v>
      </c>
      <c r="H356" s="393">
        <f t="shared" si="124"/>
        <v>0</v>
      </c>
      <c r="I356" s="393">
        <f t="shared" si="124"/>
        <v>0</v>
      </c>
      <c r="J356" s="393">
        <f t="shared" si="124"/>
        <v>8715.41</v>
      </c>
      <c r="K356" s="393">
        <f t="shared" si="124"/>
        <v>8715.41</v>
      </c>
    </row>
    <row r="357" spans="1:11" ht="25.5" x14ac:dyDescent="0.25">
      <c r="A357" s="384" t="s">
        <v>16</v>
      </c>
      <c r="B357" s="34" t="s">
        <v>388</v>
      </c>
      <c r="C357" s="51">
        <v>200</v>
      </c>
      <c r="D357" s="14"/>
      <c r="E357" s="14"/>
      <c r="F357" s="393">
        <f>F358</f>
        <v>8715.41</v>
      </c>
      <c r="G357" s="393">
        <f t="shared" si="124"/>
        <v>8715.41</v>
      </c>
      <c r="H357" s="393">
        <f t="shared" si="124"/>
        <v>0</v>
      </c>
      <c r="I357" s="393">
        <f t="shared" si="124"/>
        <v>0</v>
      </c>
      <c r="J357" s="393">
        <f t="shared" si="124"/>
        <v>8715.41</v>
      </c>
      <c r="K357" s="393">
        <f t="shared" si="124"/>
        <v>8715.41</v>
      </c>
    </row>
    <row r="358" spans="1:11" x14ac:dyDescent="0.25">
      <c r="A358" s="384" t="s">
        <v>19</v>
      </c>
      <c r="B358" s="34" t="s">
        <v>388</v>
      </c>
      <c r="C358" s="51">
        <v>200</v>
      </c>
      <c r="D358" s="14" t="s">
        <v>2</v>
      </c>
      <c r="E358" s="14"/>
      <c r="F358" s="393">
        <f>F359</f>
        <v>8715.41</v>
      </c>
      <c r="G358" s="393">
        <f t="shared" si="124"/>
        <v>8715.41</v>
      </c>
      <c r="H358" s="393">
        <f t="shared" si="124"/>
        <v>0</v>
      </c>
      <c r="I358" s="393">
        <f t="shared" si="124"/>
        <v>0</v>
      </c>
      <c r="J358" s="393">
        <f t="shared" si="124"/>
        <v>8715.41</v>
      </c>
      <c r="K358" s="393">
        <f t="shared" si="124"/>
        <v>8715.41</v>
      </c>
    </row>
    <row r="359" spans="1:11" x14ac:dyDescent="0.25">
      <c r="A359" s="384" t="s">
        <v>93</v>
      </c>
      <c r="B359" s="34" t="s">
        <v>388</v>
      </c>
      <c r="C359" s="51">
        <v>200</v>
      </c>
      <c r="D359" s="14" t="s">
        <v>2</v>
      </c>
      <c r="E359" s="14" t="s">
        <v>3</v>
      </c>
      <c r="F359" s="393">
        <f>'8. разд '!F336</f>
        <v>8715.41</v>
      </c>
      <c r="G359" s="393">
        <f>'8. разд '!G336</f>
        <v>8715.41</v>
      </c>
      <c r="H359" s="393">
        <f>'8. разд '!H336</f>
        <v>0</v>
      </c>
      <c r="I359" s="393">
        <f>'8. разд '!I336</f>
        <v>0</v>
      </c>
      <c r="J359" s="393">
        <f>'8. разд '!J336</f>
        <v>8715.41</v>
      </c>
      <c r="K359" s="393">
        <f>'8. разд '!K336</f>
        <v>8715.41</v>
      </c>
    </row>
    <row r="360" spans="1:11" ht="63.75" x14ac:dyDescent="0.25">
      <c r="A360" s="384" t="s">
        <v>1123</v>
      </c>
      <c r="B360" s="51" t="s">
        <v>389</v>
      </c>
      <c r="C360" s="51"/>
      <c r="D360" s="14"/>
      <c r="E360" s="14"/>
      <c r="F360" s="393">
        <f>F361</f>
        <v>5550</v>
      </c>
      <c r="G360" s="393">
        <f t="shared" ref="G360:K362" si="125">G361</f>
        <v>0</v>
      </c>
      <c r="H360" s="393">
        <f t="shared" si="125"/>
        <v>0</v>
      </c>
      <c r="I360" s="393">
        <f t="shared" si="125"/>
        <v>0</v>
      </c>
      <c r="J360" s="393">
        <f t="shared" si="125"/>
        <v>5550</v>
      </c>
      <c r="K360" s="393">
        <f t="shared" si="125"/>
        <v>0</v>
      </c>
    </row>
    <row r="361" spans="1:11" ht="25.5" x14ac:dyDescent="0.25">
      <c r="A361" s="384" t="s">
        <v>16</v>
      </c>
      <c r="B361" s="51" t="s">
        <v>389</v>
      </c>
      <c r="C361" s="51">
        <v>200</v>
      </c>
      <c r="D361" s="14"/>
      <c r="E361" s="14"/>
      <c r="F361" s="393">
        <f>F362</f>
        <v>5550</v>
      </c>
      <c r="G361" s="393">
        <f t="shared" si="125"/>
        <v>0</v>
      </c>
      <c r="H361" s="393">
        <f t="shared" si="125"/>
        <v>0</v>
      </c>
      <c r="I361" s="393">
        <f t="shared" si="125"/>
        <v>0</v>
      </c>
      <c r="J361" s="393">
        <f t="shared" si="125"/>
        <v>5550</v>
      </c>
      <c r="K361" s="393">
        <f t="shared" si="125"/>
        <v>0</v>
      </c>
    </row>
    <row r="362" spans="1:11" x14ac:dyDescent="0.25">
      <c r="A362" s="384" t="s">
        <v>19</v>
      </c>
      <c r="B362" s="51" t="s">
        <v>389</v>
      </c>
      <c r="C362" s="51">
        <v>200</v>
      </c>
      <c r="D362" s="14" t="s">
        <v>2</v>
      </c>
      <c r="E362" s="14"/>
      <c r="F362" s="393">
        <f>F363</f>
        <v>5550</v>
      </c>
      <c r="G362" s="393">
        <f t="shared" si="125"/>
        <v>0</v>
      </c>
      <c r="H362" s="393">
        <f t="shared" si="125"/>
        <v>0</v>
      </c>
      <c r="I362" s="393">
        <f t="shared" si="125"/>
        <v>0</v>
      </c>
      <c r="J362" s="393">
        <f t="shared" si="125"/>
        <v>5550</v>
      </c>
      <c r="K362" s="393">
        <f t="shared" si="125"/>
        <v>0</v>
      </c>
    </row>
    <row r="363" spans="1:11" x14ac:dyDescent="0.25">
      <c r="A363" s="384" t="s">
        <v>93</v>
      </c>
      <c r="B363" s="51" t="s">
        <v>389</v>
      </c>
      <c r="C363" s="51">
        <v>200</v>
      </c>
      <c r="D363" s="14" t="s">
        <v>2</v>
      </c>
      <c r="E363" s="14" t="s">
        <v>3</v>
      </c>
      <c r="F363" s="393">
        <f>'8. разд '!F338</f>
        <v>5550</v>
      </c>
      <c r="G363" s="393">
        <f>'8. разд '!G338</f>
        <v>0</v>
      </c>
      <c r="H363" s="393">
        <f>'8. разд '!H338</f>
        <v>0</v>
      </c>
      <c r="I363" s="393">
        <f>'8. разд '!I338</f>
        <v>0</v>
      </c>
      <c r="J363" s="393">
        <f>'8. разд '!J338</f>
        <v>5550</v>
      </c>
      <c r="K363" s="393">
        <f>'8. разд '!K338</f>
        <v>0</v>
      </c>
    </row>
    <row r="364" spans="1:11" ht="51" x14ac:dyDescent="0.25">
      <c r="A364" s="384" t="s">
        <v>338</v>
      </c>
      <c r="B364" s="34" t="s">
        <v>347</v>
      </c>
      <c r="C364" s="51"/>
      <c r="D364" s="14"/>
      <c r="E364" s="14"/>
      <c r="F364" s="393">
        <f>F365</f>
        <v>256000</v>
      </c>
      <c r="G364" s="393">
        <f t="shared" ref="G364:K367" si="126">G365</f>
        <v>0</v>
      </c>
      <c r="H364" s="393">
        <f t="shared" si="126"/>
        <v>0</v>
      </c>
      <c r="I364" s="393">
        <f t="shared" si="126"/>
        <v>0</v>
      </c>
      <c r="J364" s="393">
        <f t="shared" si="126"/>
        <v>256000</v>
      </c>
      <c r="K364" s="393">
        <f t="shared" si="126"/>
        <v>0</v>
      </c>
    </row>
    <row r="365" spans="1:11" ht="38.25" x14ac:dyDescent="0.25">
      <c r="A365" s="50" t="s">
        <v>336</v>
      </c>
      <c r="B365" s="34" t="s">
        <v>345</v>
      </c>
      <c r="C365" s="51"/>
      <c r="D365" s="14"/>
      <c r="E365" s="14"/>
      <c r="F365" s="393">
        <f>F366</f>
        <v>256000</v>
      </c>
      <c r="G365" s="393">
        <f t="shared" si="126"/>
        <v>0</v>
      </c>
      <c r="H365" s="393">
        <f t="shared" si="126"/>
        <v>0</v>
      </c>
      <c r="I365" s="393">
        <f t="shared" si="126"/>
        <v>0</v>
      </c>
      <c r="J365" s="393">
        <f t="shared" si="126"/>
        <v>256000</v>
      </c>
      <c r="K365" s="393">
        <f t="shared" si="126"/>
        <v>0</v>
      </c>
    </row>
    <row r="366" spans="1:11" ht="25.5" x14ac:dyDescent="0.25">
      <c r="A366" s="384" t="s">
        <v>16</v>
      </c>
      <c r="B366" s="34" t="s">
        <v>345</v>
      </c>
      <c r="C366" s="51">
        <v>200</v>
      </c>
      <c r="D366" s="14"/>
      <c r="E366" s="14"/>
      <c r="F366" s="393">
        <f>F367</f>
        <v>256000</v>
      </c>
      <c r="G366" s="393">
        <f t="shared" si="126"/>
        <v>0</v>
      </c>
      <c r="H366" s="393">
        <f t="shared" si="126"/>
        <v>0</v>
      </c>
      <c r="I366" s="393">
        <f t="shared" si="126"/>
        <v>0</v>
      </c>
      <c r="J366" s="393">
        <f t="shared" si="126"/>
        <v>256000</v>
      </c>
      <c r="K366" s="393">
        <f t="shared" si="126"/>
        <v>0</v>
      </c>
    </row>
    <row r="367" spans="1:11" x14ac:dyDescent="0.25">
      <c r="A367" s="384" t="s">
        <v>28</v>
      </c>
      <c r="B367" s="34" t="s">
        <v>345</v>
      </c>
      <c r="C367" s="51">
        <v>200</v>
      </c>
      <c r="D367" s="14" t="s">
        <v>21</v>
      </c>
      <c r="E367" s="14"/>
      <c r="F367" s="393">
        <f>F368</f>
        <v>256000</v>
      </c>
      <c r="G367" s="393">
        <f t="shared" si="126"/>
        <v>0</v>
      </c>
      <c r="H367" s="393">
        <f t="shared" si="126"/>
        <v>0</v>
      </c>
      <c r="I367" s="393">
        <f t="shared" si="126"/>
        <v>0</v>
      </c>
      <c r="J367" s="393">
        <f t="shared" si="126"/>
        <v>256000</v>
      </c>
      <c r="K367" s="393">
        <f t="shared" si="126"/>
        <v>0</v>
      </c>
    </row>
    <row r="368" spans="1:11" x14ac:dyDescent="0.25">
      <c r="A368" s="384" t="s">
        <v>24</v>
      </c>
      <c r="B368" s="34" t="s">
        <v>345</v>
      </c>
      <c r="C368" s="51">
        <v>200</v>
      </c>
      <c r="D368" s="14" t="s">
        <v>21</v>
      </c>
      <c r="E368" s="14" t="s">
        <v>20</v>
      </c>
      <c r="F368" s="393">
        <f>'8. разд '!F167</f>
        <v>256000</v>
      </c>
      <c r="G368" s="393">
        <f>'8. разд '!G167</f>
        <v>0</v>
      </c>
      <c r="H368" s="393">
        <f>'8. разд '!H167</f>
        <v>0</v>
      </c>
      <c r="I368" s="393">
        <f>'8. разд '!I167</f>
        <v>0</v>
      </c>
      <c r="J368" s="393">
        <f>'8. разд '!J167</f>
        <v>256000</v>
      </c>
      <c r="K368" s="393">
        <f>'8. разд '!K167</f>
        <v>0</v>
      </c>
    </row>
    <row r="369" spans="1:11" ht="38.25" x14ac:dyDescent="0.25">
      <c r="A369" s="384" t="s">
        <v>339</v>
      </c>
      <c r="B369" s="34" t="s">
        <v>451</v>
      </c>
      <c r="C369" s="51"/>
      <c r="D369" s="14"/>
      <c r="E369" s="14"/>
      <c r="F369" s="393">
        <f>F370</f>
        <v>1437100</v>
      </c>
      <c r="G369" s="393">
        <f t="shared" ref="G369:K370" si="127">G370</f>
        <v>0</v>
      </c>
      <c r="H369" s="393">
        <f t="shared" si="127"/>
        <v>83000</v>
      </c>
      <c r="I369" s="393">
        <f t="shared" si="127"/>
        <v>0</v>
      </c>
      <c r="J369" s="393">
        <f t="shared" si="127"/>
        <v>1520100</v>
      </c>
      <c r="K369" s="393">
        <f t="shared" si="127"/>
        <v>0</v>
      </c>
    </row>
    <row r="370" spans="1:11" ht="38.25" x14ac:dyDescent="0.25">
      <c r="A370" s="50" t="s">
        <v>336</v>
      </c>
      <c r="B370" s="34" t="s">
        <v>346</v>
      </c>
      <c r="C370" s="51"/>
      <c r="D370" s="14"/>
      <c r="E370" s="14"/>
      <c r="F370" s="393">
        <f>F371</f>
        <v>1437100</v>
      </c>
      <c r="G370" s="393">
        <f t="shared" si="127"/>
        <v>0</v>
      </c>
      <c r="H370" s="393">
        <f t="shared" si="127"/>
        <v>83000</v>
      </c>
      <c r="I370" s="393">
        <f t="shared" si="127"/>
        <v>0</v>
      </c>
      <c r="J370" s="393">
        <f t="shared" si="127"/>
        <v>1520100</v>
      </c>
      <c r="K370" s="393">
        <f t="shared" si="127"/>
        <v>0</v>
      </c>
    </row>
    <row r="371" spans="1:11" ht="25.5" x14ac:dyDescent="0.25">
      <c r="A371" s="384" t="s">
        <v>16</v>
      </c>
      <c r="B371" s="34" t="s">
        <v>346</v>
      </c>
      <c r="C371" s="51">
        <v>200</v>
      </c>
      <c r="D371" s="14"/>
      <c r="E371" s="14"/>
      <c r="F371" s="393">
        <f>F372+F374</f>
        <v>1437100</v>
      </c>
      <c r="G371" s="393">
        <f t="shared" ref="G371:K371" si="128">G372+G374</f>
        <v>0</v>
      </c>
      <c r="H371" s="393">
        <f t="shared" si="128"/>
        <v>83000</v>
      </c>
      <c r="I371" s="393">
        <f t="shared" si="128"/>
        <v>0</v>
      </c>
      <c r="J371" s="393">
        <f t="shared" si="128"/>
        <v>1520100</v>
      </c>
      <c r="K371" s="393">
        <f t="shared" si="128"/>
        <v>0</v>
      </c>
    </row>
    <row r="372" spans="1:11" x14ac:dyDescent="0.25">
      <c r="A372" s="384" t="s">
        <v>28</v>
      </c>
      <c r="B372" s="34" t="s">
        <v>346</v>
      </c>
      <c r="C372" s="51">
        <v>200</v>
      </c>
      <c r="D372" s="14" t="s">
        <v>21</v>
      </c>
      <c r="E372" s="14"/>
      <c r="F372" s="393">
        <f>F373</f>
        <v>1437100</v>
      </c>
      <c r="G372" s="393">
        <f t="shared" ref="G372:K372" si="129">G373</f>
        <v>0</v>
      </c>
      <c r="H372" s="393">
        <f t="shared" si="129"/>
        <v>83000</v>
      </c>
      <c r="I372" s="393">
        <f t="shared" si="129"/>
        <v>0</v>
      </c>
      <c r="J372" s="393">
        <f t="shared" si="129"/>
        <v>1520100</v>
      </c>
      <c r="K372" s="393">
        <f t="shared" si="129"/>
        <v>0</v>
      </c>
    </row>
    <row r="373" spans="1:11" x14ac:dyDescent="0.25">
      <c r="A373" s="384" t="s">
        <v>24</v>
      </c>
      <c r="B373" s="34" t="s">
        <v>346</v>
      </c>
      <c r="C373" s="51">
        <v>200</v>
      </c>
      <c r="D373" s="14" t="s">
        <v>21</v>
      </c>
      <c r="E373" s="14" t="s">
        <v>20</v>
      </c>
      <c r="F373" s="393">
        <f>'8. разд '!F170</f>
        <v>1437100</v>
      </c>
      <c r="G373" s="393">
        <f>'8. разд '!G170</f>
        <v>0</v>
      </c>
      <c r="H373" s="393">
        <f>'8. разд '!H170</f>
        <v>83000</v>
      </c>
      <c r="I373" s="393">
        <f>'8. разд '!I170</f>
        <v>0</v>
      </c>
      <c r="J373" s="393">
        <f>'8. разд '!J170</f>
        <v>1520100</v>
      </c>
      <c r="K373" s="393">
        <f>'8. разд '!K170</f>
        <v>0</v>
      </c>
    </row>
    <row r="374" spans="1:11" x14ac:dyDescent="0.25">
      <c r="A374" s="384" t="s">
        <v>737</v>
      </c>
      <c r="B374" s="34" t="s">
        <v>346</v>
      </c>
      <c r="C374" s="51">
        <v>200</v>
      </c>
      <c r="D374" s="14" t="s">
        <v>56</v>
      </c>
      <c r="E374" s="14"/>
      <c r="F374" s="393">
        <f>F375</f>
        <v>0</v>
      </c>
      <c r="G374" s="393">
        <f t="shared" ref="G374:K374" si="130">G375</f>
        <v>0</v>
      </c>
      <c r="H374" s="393">
        <f t="shared" si="130"/>
        <v>0</v>
      </c>
      <c r="I374" s="393">
        <f t="shared" si="130"/>
        <v>0</v>
      </c>
      <c r="J374" s="393">
        <f t="shared" si="130"/>
        <v>0</v>
      </c>
      <c r="K374" s="393">
        <f t="shared" si="130"/>
        <v>0</v>
      </c>
    </row>
    <row r="375" spans="1:11" ht="25.5" x14ac:dyDescent="0.25">
      <c r="A375" s="384" t="s">
        <v>738</v>
      </c>
      <c r="B375" s="34" t="s">
        <v>346</v>
      </c>
      <c r="C375" s="51">
        <v>200</v>
      </c>
      <c r="D375" s="14" t="s">
        <v>56</v>
      </c>
      <c r="E375" s="14" t="s">
        <v>2</v>
      </c>
      <c r="F375" s="393">
        <f>'8. разд '!F830</f>
        <v>0</v>
      </c>
      <c r="G375" s="393">
        <f>'8. разд '!G830</f>
        <v>0</v>
      </c>
      <c r="H375" s="393">
        <f>'8. разд '!H830</f>
        <v>0</v>
      </c>
      <c r="I375" s="393">
        <f>'8. разд '!I830</f>
        <v>0</v>
      </c>
      <c r="J375" s="393">
        <f>'8. разд '!J830</f>
        <v>0</v>
      </c>
      <c r="K375" s="393">
        <f>'8. разд '!K830</f>
        <v>0</v>
      </c>
    </row>
    <row r="376" spans="1:11" ht="38.25" x14ac:dyDescent="0.25">
      <c r="A376" s="384" t="s">
        <v>1277</v>
      </c>
      <c r="B376" s="34" t="s">
        <v>351</v>
      </c>
      <c r="C376" s="51"/>
      <c r="D376" s="14"/>
      <c r="E376" s="14"/>
      <c r="F376" s="393">
        <f t="shared" ref="F376:K376" si="131">F377+F396+F411</f>
        <v>6295861.7700000005</v>
      </c>
      <c r="G376" s="393">
        <f t="shared" si="131"/>
        <v>0</v>
      </c>
      <c r="H376" s="393">
        <f t="shared" si="131"/>
        <v>64893.119999999995</v>
      </c>
      <c r="I376" s="393">
        <f t="shared" si="131"/>
        <v>0</v>
      </c>
      <c r="J376" s="393">
        <f t="shared" si="131"/>
        <v>6360754.8900000006</v>
      </c>
      <c r="K376" s="393">
        <f t="shared" si="131"/>
        <v>0</v>
      </c>
    </row>
    <row r="377" spans="1:11" ht="38.25" x14ac:dyDescent="0.25">
      <c r="A377" s="384" t="s">
        <v>353</v>
      </c>
      <c r="B377" s="34" t="s">
        <v>352</v>
      </c>
      <c r="C377" s="51"/>
      <c r="D377" s="14"/>
      <c r="E377" s="14"/>
      <c r="F377" s="393">
        <f>+F378+F385</f>
        <v>1661008.07</v>
      </c>
      <c r="G377" s="393">
        <f t="shared" ref="G377:K377" si="132">+G378+G385</f>
        <v>0</v>
      </c>
      <c r="H377" s="393">
        <f t="shared" si="132"/>
        <v>-68700</v>
      </c>
      <c r="I377" s="393">
        <f t="shared" si="132"/>
        <v>0</v>
      </c>
      <c r="J377" s="393">
        <f t="shared" si="132"/>
        <v>1592308.07</v>
      </c>
      <c r="K377" s="393">
        <f t="shared" si="132"/>
        <v>0</v>
      </c>
    </row>
    <row r="378" spans="1:11" ht="38.25" x14ac:dyDescent="0.25">
      <c r="A378" s="50" t="s">
        <v>923</v>
      </c>
      <c r="B378" s="34" t="s">
        <v>924</v>
      </c>
      <c r="C378" s="51"/>
      <c r="D378" s="14"/>
      <c r="E378" s="14"/>
      <c r="F378" s="393">
        <f>F379+F382</f>
        <v>50000</v>
      </c>
      <c r="G378" s="393">
        <f t="shared" ref="G378:K378" si="133">G379+G382</f>
        <v>0</v>
      </c>
      <c r="H378" s="393">
        <f t="shared" si="133"/>
        <v>0</v>
      </c>
      <c r="I378" s="393">
        <f t="shared" si="133"/>
        <v>0</v>
      </c>
      <c r="J378" s="393">
        <f t="shared" si="133"/>
        <v>50000</v>
      </c>
      <c r="K378" s="393">
        <f t="shared" si="133"/>
        <v>0</v>
      </c>
    </row>
    <row r="379" spans="1:11" ht="63.75" x14ac:dyDescent="0.25">
      <c r="A379" s="384" t="s">
        <v>11</v>
      </c>
      <c r="B379" s="34" t="s">
        <v>924</v>
      </c>
      <c r="C379" s="51">
        <v>100</v>
      </c>
      <c r="D379" s="14"/>
      <c r="E379" s="14"/>
      <c r="F379" s="393">
        <f>F380</f>
        <v>35000</v>
      </c>
      <c r="G379" s="393">
        <f t="shared" ref="G379:K380" si="134">G380</f>
        <v>0</v>
      </c>
      <c r="H379" s="393">
        <f t="shared" si="134"/>
        <v>0</v>
      </c>
      <c r="I379" s="393">
        <f t="shared" si="134"/>
        <v>0</v>
      </c>
      <c r="J379" s="393">
        <f t="shared" si="134"/>
        <v>35000</v>
      </c>
      <c r="K379" s="393">
        <f t="shared" si="134"/>
        <v>0</v>
      </c>
    </row>
    <row r="380" spans="1:11" x14ac:dyDescent="0.25">
      <c r="A380" s="384" t="s">
        <v>28</v>
      </c>
      <c r="B380" s="34" t="s">
        <v>924</v>
      </c>
      <c r="C380" s="51">
        <v>100</v>
      </c>
      <c r="D380" s="14" t="s">
        <v>21</v>
      </c>
      <c r="E380" s="14"/>
      <c r="F380" s="393">
        <f>F381</f>
        <v>35000</v>
      </c>
      <c r="G380" s="393">
        <f t="shared" si="134"/>
        <v>0</v>
      </c>
      <c r="H380" s="393">
        <f t="shared" si="134"/>
        <v>0</v>
      </c>
      <c r="I380" s="393">
        <f t="shared" si="134"/>
        <v>0</v>
      </c>
      <c r="J380" s="393">
        <f t="shared" si="134"/>
        <v>35000</v>
      </c>
      <c r="K380" s="393">
        <f t="shared" si="134"/>
        <v>0</v>
      </c>
    </row>
    <row r="381" spans="1:11" ht="38.25" x14ac:dyDescent="0.25">
      <c r="A381" s="384" t="s">
        <v>33</v>
      </c>
      <c r="B381" s="34" t="s">
        <v>924</v>
      </c>
      <c r="C381" s="51">
        <v>100</v>
      </c>
      <c r="D381" s="14" t="s">
        <v>21</v>
      </c>
      <c r="E381" s="14" t="s">
        <v>31</v>
      </c>
      <c r="F381" s="393">
        <f>'8. разд '!F99</f>
        <v>35000</v>
      </c>
      <c r="G381" s="393">
        <f>'8. разд '!G99</f>
        <v>0</v>
      </c>
      <c r="H381" s="393">
        <f>'8. разд '!H99</f>
        <v>0</v>
      </c>
      <c r="I381" s="393">
        <f>'8. разд '!I99</f>
        <v>0</v>
      </c>
      <c r="J381" s="393">
        <f>'8. разд '!J99</f>
        <v>35000</v>
      </c>
      <c r="K381" s="393">
        <f>'8. разд '!K99</f>
        <v>0</v>
      </c>
    </row>
    <row r="382" spans="1:11" ht="25.5" x14ac:dyDescent="0.25">
      <c r="A382" s="384" t="s">
        <v>16</v>
      </c>
      <c r="B382" s="34" t="s">
        <v>924</v>
      </c>
      <c r="C382" s="51">
        <v>200</v>
      </c>
      <c r="D382" s="14"/>
      <c r="E382" s="14"/>
      <c r="F382" s="393">
        <f>F383</f>
        <v>15000</v>
      </c>
      <c r="G382" s="393">
        <f>G383</f>
        <v>0</v>
      </c>
      <c r="H382" s="393">
        <f t="shared" ref="H382:K383" si="135">H383</f>
        <v>0</v>
      </c>
      <c r="I382" s="393">
        <f t="shared" si="135"/>
        <v>0</v>
      </c>
      <c r="J382" s="393">
        <f t="shared" si="135"/>
        <v>15000</v>
      </c>
      <c r="K382" s="393">
        <f t="shared" si="135"/>
        <v>0</v>
      </c>
    </row>
    <row r="383" spans="1:11" x14ac:dyDescent="0.25">
      <c r="A383" s="384" t="s">
        <v>28</v>
      </c>
      <c r="B383" s="34" t="s">
        <v>924</v>
      </c>
      <c r="C383" s="51">
        <v>200</v>
      </c>
      <c r="D383" s="14" t="s">
        <v>21</v>
      </c>
      <c r="E383" s="14"/>
      <c r="F383" s="393">
        <f>F384</f>
        <v>15000</v>
      </c>
      <c r="G383" s="393">
        <f>G384</f>
        <v>0</v>
      </c>
      <c r="H383" s="393">
        <f t="shared" si="135"/>
        <v>0</v>
      </c>
      <c r="I383" s="393">
        <f t="shared" si="135"/>
        <v>0</v>
      </c>
      <c r="J383" s="393">
        <f t="shared" si="135"/>
        <v>15000</v>
      </c>
      <c r="K383" s="393">
        <f t="shared" si="135"/>
        <v>0</v>
      </c>
    </row>
    <row r="384" spans="1:11" ht="38.25" x14ac:dyDescent="0.25">
      <c r="A384" s="384" t="s">
        <v>33</v>
      </c>
      <c r="B384" s="34" t="s">
        <v>924</v>
      </c>
      <c r="C384" s="51">
        <v>200</v>
      </c>
      <c r="D384" s="14" t="s">
        <v>21</v>
      </c>
      <c r="E384" s="14" t="s">
        <v>31</v>
      </c>
      <c r="F384" s="393">
        <f>'8. разд '!F100</f>
        <v>15000</v>
      </c>
      <c r="G384" s="393">
        <f>'8. разд '!G100</f>
        <v>0</v>
      </c>
      <c r="H384" s="393">
        <f>'8. разд '!H100</f>
        <v>0</v>
      </c>
      <c r="I384" s="393">
        <f>'8. разд '!I100</f>
        <v>0</v>
      </c>
      <c r="J384" s="393">
        <f>'8. разд '!J100</f>
        <v>15000</v>
      </c>
      <c r="K384" s="393">
        <f>'8. разд '!K100</f>
        <v>0</v>
      </c>
    </row>
    <row r="385" spans="1:11" ht="25.5" x14ac:dyDescent="0.25">
      <c r="A385" s="384" t="s">
        <v>953</v>
      </c>
      <c r="B385" s="34" t="s">
        <v>921</v>
      </c>
      <c r="C385" s="51"/>
      <c r="D385" s="14"/>
      <c r="E385" s="14"/>
      <c r="F385" s="393">
        <f>F386+F391</f>
        <v>1611008.07</v>
      </c>
      <c r="G385" s="393">
        <f t="shared" ref="G385:K385" si="136">G386+G391</f>
        <v>0</v>
      </c>
      <c r="H385" s="393">
        <f t="shared" si="136"/>
        <v>-68700</v>
      </c>
      <c r="I385" s="393">
        <f t="shared" si="136"/>
        <v>0</v>
      </c>
      <c r="J385" s="393">
        <f t="shared" si="136"/>
        <v>1542308.07</v>
      </c>
      <c r="K385" s="393">
        <f t="shared" si="136"/>
        <v>0</v>
      </c>
    </row>
    <row r="386" spans="1:11" ht="63.75" x14ac:dyDescent="0.25">
      <c r="A386" s="384" t="s">
        <v>11</v>
      </c>
      <c r="B386" s="34" t="s">
        <v>921</v>
      </c>
      <c r="C386" s="51">
        <v>100</v>
      </c>
      <c r="D386" s="14"/>
      <c r="E386" s="14"/>
      <c r="F386" s="393">
        <f>F387</f>
        <v>767658.07000000007</v>
      </c>
      <c r="G386" s="393">
        <f t="shared" ref="G386:K386" si="137">G387</f>
        <v>0</v>
      </c>
      <c r="H386" s="393">
        <f t="shared" si="137"/>
        <v>-68700</v>
      </c>
      <c r="I386" s="393">
        <f t="shared" si="137"/>
        <v>0</v>
      </c>
      <c r="J386" s="393">
        <f t="shared" si="137"/>
        <v>698958.07000000007</v>
      </c>
      <c r="K386" s="393">
        <f t="shared" si="137"/>
        <v>0</v>
      </c>
    </row>
    <row r="387" spans="1:11" x14ac:dyDescent="0.25">
      <c r="A387" s="384" t="s">
        <v>28</v>
      </c>
      <c r="B387" s="34" t="s">
        <v>921</v>
      </c>
      <c r="C387" s="51">
        <v>100</v>
      </c>
      <c r="D387" s="14" t="s">
        <v>21</v>
      </c>
      <c r="E387" s="14"/>
      <c r="F387" s="393">
        <f>SUM(F388:F390)</f>
        <v>767658.07000000007</v>
      </c>
      <c r="G387" s="393">
        <f t="shared" ref="G387:K387" si="138">SUM(G388:G390)</f>
        <v>0</v>
      </c>
      <c r="H387" s="393">
        <f t="shared" si="138"/>
        <v>-68700</v>
      </c>
      <c r="I387" s="393">
        <f t="shared" si="138"/>
        <v>0</v>
      </c>
      <c r="J387" s="393">
        <f t="shared" si="138"/>
        <v>698958.07000000007</v>
      </c>
      <c r="K387" s="393">
        <f t="shared" si="138"/>
        <v>0</v>
      </c>
    </row>
    <row r="388" spans="1:11" ht="51" x14ac:dyDescent="0.25">
      <c r="A388" s="384" t="s">
        <v>38</v>
      </c>
      <c r="B388" s="34" t="s">
        <v>921</v>
      </c>
      <c r="C388" s="51">
        <v>100</v>
      </c>
      <c r="D388" s="14" t="s">
        <v>21</v>
      </c>
      <c r="E388" s="14" t="s">
        <v>36</v>
      </c>
      <c r="F388" s="393">
        <f>'8. разд '!F26</f>
        <v>31200</v>
      </c>
      <c r="G388" s="393">
        <f>'8. разд '!G26</f>
        <v>0</v>
      </c>
      <c r="H388" s="393">
        <f>'8. разд '!H26</f>
        <v>-31200</v>
      </c>
      <c r="I388" s="393">
        <f>'8. разд '!I26</f>
        <v>0</v>
      </c>
      <c r="J388" s="393">
        <f>'8. разд '!J26</f>
        <v>0</v>
      </c>
      <c r="K388" s="393">
        <f>'8. разд '!K26</f>
        <v>0</v>
      </c>
    </row>
    <row r="389" spans="1:11" ht="51" x14ac:dyDescent="0.25">
      <c r="A389" s="384" t="s">
        <v>26</v>
      </c>
      <c r="B389" s="34" t="s">
        <v>921</v>
      </c>
      <c r="C389" s="51">
        <v>100</v>
      </c>
      <c r="D389" s="14" t="s">
        <v>21</v>
      </c>
      <c r="E389" s="14" t="s">
        <v>2</v>
      </c>
      <c r="F389" s="393">
        <f>'8. разд '!F63</f>
        <v>722758.07000000007</v>
      </c>
      <c r="G389" s="393">
        <f>'8. разд '!G63</f>
        <v>0</v>
      </c>
      <c r="H389" s="393">
        <f>'8. разд '!H63</f>
        <v>-37500</v>
      </c>
      <c r="I389" s="393">
        <f>'8. разд '!I63</f>
        <v>0</v>
      </c>
      <c r="J389" s="393">
        <f>'8. разд '!J63</f>
        <v>685258.07000000007</v>
      </c>
      <c r="K389" s="393">
        <f>'8. разд '!K63</f>
        <v>0</v>
      </c>
    </row>
    <row r="390" spans="1:11" ht="38.25" x14ac:dyDescent="0.25">
      <c r="A390" s="384" t="s">
        <v>33</v>
      </c>
      <c r="B390" s="34" t="s">
        <v>921</v>
      </c>
      <c r="C390" s="51">
        <v>100</v>
      </c>
      <c r="D390" s="14" t="s">
        <v>21</v>
      </c>
      <c r="E390" s="14" t="s">
        <v>31</v>
      </c>
      <c r="F390" s="393">
        <f>'8. разд '!F102</f>
        <v>13700</v>
      </c>
      <c r="G390" s="393">
        <f>'8. разд '!G102</f>
        <v>0</v>
      </c>
      <c r="H390" s="393">
        <f>'8. разд '!H102</f>
        <v>0</v>
      </c>
      <c r="I390" s="393">
        <f>'8. разд '!I102</f>
        <v>0</v>
      </c>
      <c r="J390" s="393">
        <f>'8. разд '!J102</f>
        <v>13700</v>
      </c>
      <c r="K390" s="393">
        <f>'8. разд '!K102</f>
        <v>0</v>
      </c>
    </row>
    <row r="391" spans="1:11" ht="25.5" x14ac:dyDescent="0.25">
      <c r="A391" s="384" t="s">
        <v>16</v>
      </c>
      <c r="B391" s="34" t="s">
        <v>921</v>
      </c>
      <c r="C391" s="51">
        <v>200</v>
      </c>
      <c r="D391" s="14"/>
      <c r="E391" s="14"/>
      <c r="F391" s="393">
        <f>SUM(F393:F395)</f>
        <v>843350</v>
      </c>
      <c r="G391" s="393">
        <f t="shared" ref="G391:K391" si="139">SUM(G393:G395)</f>
        <v>0</v>
      </c>
      <c r="H391" s="393">
        <f t="shared" si="139"/>
        <v>0</v>
      </c>
      <c r="I391" s="393">
        <f t="shared" si="139"/>
        <v>0</v>
      </c>
      <c r="J391" s="393">
        <f t="shared" si="139"/>
        <v>843350</v>
      </c>
      <c r="K391" s="393">
        <f t="shared" si="139"/>
        <v>0</v>
      </c>
    </row>
    <row r="392" spans="1:11" x14ac:dyDescent="0.25">
      <c r="A392" s="384" t="s">
        <v>28</v>
      </c>
      <c r="B392" s="34" t="s">
        <v>921</v>
      </c>
      <c r="C392" s="51">
        <v>200</v>
      </c>
      <c r="D392" s="14" t="s">
        <v>21</v>
      </c>
      <c r="E392" s="14"/>
      <c r="F392" s="393">
        <f>SUM(F393:F395)</f>
        <v>843350</v>
      </c>
      <c r="G392" s="393">
        <f t="shared" ref="G392:K392" si="140">SUM(G393:G395)</f>
        <v>0</v>
      </c>
      <c r="H392" s="393">
        <f t="shared" si="140"/>
        <v>0</v>
      </c>
      <c r="I392" s="393">
        <f t="shared" si="140"/>
        <v>0</v>
      </c>
      <c r="J392" s="393">
        <f t="shared" si="140"/>
        <v>843350</v>
      </c>
      <c r="K392" s="393">
        <f t="shared" si="140"/>
        <v>0</v>
      </c>
    </row>
    <row r="393" spans="1:11" ht="51" x14ac:dyDescent="0.25">
      <c r="A393" s="384" t="s">
        <v>38</v>
      </c>
      <c r="B393" s="34" t="s">
        <v>921</v>
      </c>
      <c r="C393" s="51">
        <v>200</v>
      </c>
      <c r="D393" s="14" t="s">
        <v>21</v>
      </c>
      <c r="E393" s="14" t="s">
        <v>36</v>
      </c>
      <c r="F393" s="393">
        <f>'8. разд '!F27</f>
        <v>95000</v>
      </c>
      <c r="G393" s="393">
        <f>'8. разд '!G27</f>
        <v>0</v>
      </c>
      <c r="H393" s="393">
        <f>'8. разд '!H27</f>
        <v>0</v>
      </c>
      <c r="I393" s="393">
        <f>'8. разд '!I27</f>
        <v>0</v>
      </c>
      <c r="J393" s="393">
        <f>'8. разд '!J27</f>
        <v>95000</v>
      </c>
      <c r="K393" s="393">
        <f>'8. разд '!K27</f>
        <v>0</v>
      </c>
    </row>
    <row r="394" spans="1:11" ht="51" x14ac:dyDescent="0.25">
      <c r="A394" s="384" t="s">
        <v>26</v>
      </c>
      <c r="B394" s="34" t="s">
        <v>921</v>
      </c>
      <c r="C394" s="51">
        <v>200</v>
      </c>
      <c r="D394" s="14" t="s">
        <v>21</v>
      </c>
      <c r="E394" s="14" t="s">
        <v>2</v>
      </c>
      <c r="F394" s="393">
        <f>'8. разд '!F64</f>
        <v>712050</v>
      </c>
      <c r="G394" s="393">
        <f>'8. разд '!G64</f>
        <v>0</v>
      </c>
      <c r="H394" s="393">
        <f>'8. разд '!H64</f>
        <v>0</v>
      </c>
      <c r="I394" s="393">
        <f>'8. разд '!I64</f>
        <v>0</v>
      </c>
      <c r="J394" s="393">
        <f>'8. разд '!J64</f>
        <v>712050</v>
      </c>
      <c r="K394" s="393">
        <f>'8. разд '!K64</f>
        <v>0</v>
      </c>
    </row>
    <row r="395" spans="1:11" ht="38.25" x14ac:dyDescent="0.25">
      <c r="A395" s="384" t="s">
        <v>33</v>
      </c>
      <c r="B395" s="34" t="s">
        <v>921</v>
      </c>
      <c r="C395" s="51">
        <v>200</v>
      </c>
      <c r="D395" s="14" t="s">
        <v>21</v>
      </c>
      <c r="E395" s="14" t="s">
        <v>31</v>
      </c>
      <c r="F395" s="393">
        <f>'8. разд '!F103</f>
        <v>36300</v>
      </c>
      <c r="G395" s="393">
        <f>'8. разд '!G103</f>
        <v>0</v>
      </c>
      <c r="H395" s="393">
        <f>'8. разд '!H103</f>
        <v>0</v>
      </c>
      <c r="I395" s="393">
        <f>'8. разд '!I103</f>
        <v>0</v>
      </c>
      <c r="J395" s="393">
        <f>'8. разд '!J103</f>
        <v>36300</v>
      </c>
      <c r="K395" s="393">
        <f>'8. разд '!K103</f>
        <v>0</v>
      </c>
    </row>
    <row r="396" spans="1:11" ht="38.25" x14ac:dyDescent="0.25">
      <c r="A396" s="384" t="s">
        <v>354</v>
      </c>
      <c r="B396" s="34" t="s">
        <v>356</v>
      </c>
      <c r="C396" s="51"/>
      <c r="D396" s="14"/>
      <c r="E396" s="14"/>
      <c r="F396" s="393">
        <f>F397+F404</f>
        <v>152988</v>
      </c>
      <c r="G396" s="393">
        <f t="shared" ref="G396:K396" si="141">G397+G404</f>
        <v>0</v>
      </c>
      <c r="H396" s="393">
        <f t="shared" si="141"/>
        <v>0</v>
      </c>
      <c r="I396" s="393">
        <f t="shared" si="141"/>
        <v>0</v>
      </c>
      <c r="J396" s="393">
        <f t="shared" si="141"/>
        <v>152988</v>
      </c>
      <c r="K396" s="393">
        <f t="shared" si="141"/>
        <v>0</v>
      </c>
    </row>
    <row r="397" spans="1:11" ht="38.25" x14ac:dyDescent="0.25">
      <c r="A397" s="50" t="s">
        <v>923</v>
      </c>
      <c r="B397" s="34" t="s">
        <v>926</v>
      </c>
      <c r="C397" s="51"/>
      <c r="D397" s="14"/>
      <c r="E397" s="14"/>
      <c r="F397" s="393">
        <f>F398+F401</f>
        <v>0</v>
      </c>
      <c r="G397" s="393">
        <f t="shared" ref="G397:K397" si="142">G398+G401</f>
        <v>0</v>
      </c>
      <c r="H397" s="393">
        <f t="shared" si="142"/>
        <v>0</v>
      </c>
      <c r="I397" s="393">
        <f t="shared" si="142"/>
        <v>0</v>
      </c>
      <c r="J397" s="393">
        <f t="shared" si="142"/>
        <v>0</v>
      </c>
      <c r="K397" s="393">
        <f t="shared" si="142"/>
        <v>0</v>
      </c>
    </row>
    <row r="398" spans="1:11" ht="63.75" x14ac:dyDescent="0.25">
      <c r="A398" s="384" t="s">
        <v>11</v>
      </c>
      <c r="B398" s="34" t="s">
        <v>926</v>
      </c>
      <c r="C398" s="51">
        <v>100</v>
      </c>
      <c r="D398" s="14"/>
      <c r="E398" s="14"/>
      <c r="F398" s="393">
        <f>F399</f>
        <v>0</v>
      </c>
      <c r="G398" s="393">
        <f t="shared" ref="G398:K399" si="143">G399</f>
        <v>0</v>
      </c>
      <c r="H398" s="393">
        <f t="shared" si="143"/>
        <v>0</v>
      </c>
      <c r="I398" s="393">
        <f t="shared" si="143"/>
        <v>0</v>
      </c>
      <c r="J398" s="393">
        <f t="shared" si="143"/>
        <v>0</v>
      </c>
      <c r="K398" s="393">
        <f t="shared" si="143"/>
        <v>0</v>
      </c>
    </row>
    <row r="399" spans="1:11" x14ac:dyDescent="0.25">
      <c r="A399" s="384" t="s">
        <v>28</v>
      </c>
      <c r="B399" s="34" t="s">
        <v>926</v>
      </c>
      <c r="C399" s="51">
        <v>100</v>
      </c>
      <c r="D399" s="14" t="s">
        <v>21</v>
      </c>
      <c r="E399" s="14"/>
      <c r="F399" s="393">
        <f>F400</f>
        <v>0</v>
      </c>
      <c r="G399" s="393">
        <f t="shared" si="143"/>
        <v>0</v>
      </c>
      <c r="H399" s="393">
        <f t="shared" si="143"/>
        <v>0</v>
      </c>
      <c r="I399" s="393">
        <f t="shared" si="143"/>
        <v>0</v>
      </c>
      <c r="J399" s="393">
        <f t="shared" si="143"/>
        <v>0</v>
      </c>
      <c r="K399" s="393">
        <f t="shared" si="143"/>
        <v>0</v>
      </c>
    </row>
    <row r="400" spans="1:11" ht="38.25" x14ac:dyDescent="0.25">
      <c r="A400" s="384" t="s">
        <v>33</v>
      </c>
      <c r="B400" s="34" t="s">
        <v>926</v>
      </c>
      <c r="C400" s="51">
        <v>100</v>
      </c>
      <c r="D400" s="14" t="s">
        <v>21</v>
      </c>
      <c r="E400" s="14" t="s">
        <v>31</v>
      </c>
      <c r="F400" s="393">
        <f>'8. разд '!F106</f>
        <v>0</v>
      </c>
      <c r="G400" s="393">
        <f>'8. разд '!G106</f>
        <v>0</v>
      </c>
      <c r="H400" s="393">
        <f>'8. разд '!H174</f>
        <v>0</v>
      </c>
      <c r="I400" s="393">
        <f>'8. разд '!I174</f>
        <v>0</v>
      </c>
      <c r="J400" s="393">
        <f>'8. разд '!J174</f>
        <v>0</v>
      </c>
      <c r="K400" s="393">
        <f>'8. разд '!K174</f>
        <v>0</v>
      </c>
    </row>
    <row r="401" spans="1:11" ht="25.5" x14ac:dyDescent="0.25">
      <c r="A401" s="384" t="s">
        <v>16</v>
      </c>
      <c r="B401" s="34" t="s">
        <v>926</v>
      </c>
      <c r="C401" s="51">
        <v>200</v>
      </c>
      <c r="D401" s="14"/>
      <c r="E401" s="14"/>
      <c r="F401" s="393">
        <f>F402</f>
        <v>0</v>
      </c>
      <c r="G401" s="393">
        <f>G402</f>
        <v>0</v>
      </c>
      <c r="H401" s="393">
        <f t="shared" ref="H401:K402" si="144">H402</f>
        <v>0</v>
      </c>
      <c r="I401" s="393">
        <f t="shared" si="144"/>
        <v>0</v>
      </c>
      <c r="J401" s="393">
        <f t="shared" si="144"/>
        <v>0</v>
      </c>
      <c r="K401" s="393">
        <f t="shared" si="144"/>
        <v>0</v>
      </c>
    </row>
    <row r="402" spans="1:11" x14ac:dyDescent="0.25">
      <c r="A402" s="384" t="s">
        <v>28</v>
      </c>
      <c r="B402" s="34" t="s">
        <v>926</v>
      </c>
      <c r="C402" s="51">
        <v>200</v>
      </c>
      <c r="D402" s="14" t="s">
        <v>21</v>
      </c>
      <c r="E402" s="14"/>
      <c r="F402" s="393">
        <f>F403</f>
        <v>0</v>
      </c>
      <c r="G402" s="393">
        <f>G403</f>
        <v>0</v>
      </c>
      <c r="H402" s="393">
        <f t="shared" si="144"/>
        <v>0</v>
      </c>
      <c r="I402" s="393">
        <f t="shared" si="144"/>
        <v>0</v>
      </c>
      <c r="J402" s="393">
        <f t="shared" si="144"/>
        <v>0</v>
      </c>
      <c r="K402" s="393">
        <f t="shared" si="144"/>
        <v>0</v>
      </c>
    </row>
    <row r="403" spans="1:11" ht="38.25" x14ac:dyDescent="0.25">
      <c r="A403" s="384" t="s">
        <v>33</v>
      </c>
      <c r="B403" s="34" t="s">
        <v>926</v>
      </c>
      <c r="C403" s="51">
        <v>200</v>
      </c>
      <c r="D403" s="14" t="s">
        <v>21</v>
      </c>
      <c r="E403" s="14" t="s">
        <v>31</v>
      </c>
      <c r="F403" s="393">
        <f>'8. разд '!F107</f>
        <v>0</v>
      </c>
      <c r="G403" s="393">
        <f>'8. разд '!G107</f>
        <v>0</v>
      </c>
      <c r="H403" s="393">
        <f>'8. разд '!H175</f>
        <v>0</v>
      </c>
      <c r="I403" s="393">
        <f>'8. разд '!I175</f>
        <v>0</v>
      </c>
      <c r="J403" s="393">
        <f>'8. разд '!J175</f>
        <v>0</v>
      </c>
      <c r="K403" s="393">
        <f>'8. разд '!K175</f>
        <v>0</v>
      </c>
    </row>
    <row r="404" spans="1:11" ht="25.5" x14ac:dyDescent="0.25">
      <c r="A404" s="384" t="s">
        <v>953</v>
      </c>
      <c r="B404" s="34" t="s">
        <v>922</v>
      </c>
      <c r="C404" s="51"/>
      <c r="D404" s="14"/>
      <c r="E404" s="14"/>
      <c r="F404" s="393">
        <f>F405+F408</f>
        <v>152988</v>
      </c>
      <c r="G404" s="393">
        <f t="shared" ref="G404:K404" si="145">G405+G408</f>
        <v>0</v>
      </c>
      <c r="H404" s="393">
        <f t="shared" si="145"/>
        <v>0</v>
      </c>
      <c r="I404" s="393">
        <f t="shared" si="145"/>
        <v>0</v>
      </c>
      <c r="J404" s="393">
        <f t="shared" si="145"/>
        <v>152988</v>
      </c>
      <c r="K404" s="393">
        <f t="shared" si="145"/>
        <v>0</v>
      </c>
    </row>
    <row r="405" spans="1:11" ht="63.75" x14ac:dyDescent="0.25">
      <c r="A405" s="384" t="s">
        <v>11</v>
      </c>
      <c r="B405" s="34" t="s">
        <v>922</v>
      </c>
      <c r="C405" s="51">
        <v>100</v>
      </c>
      <c r="D405" s="14"/>
      <c r="E405" s="14"/>
      <c r="F405" s="393">
        <f>F406</f>
        <v>152988</v>
      </c>
      <c r="G405" s="393">
        <f t="shared" ref="G405:K406" si="146">G406</f>
        <v>0</v>
      </c>
      <c r="H405" s="393">
        <f t="shared" si="146"/>
        <v>0</v>
      </c>
      <c r="I405" s="393">
        <f t="shared" si="146"/>
        <v>0</v>
      </c>
      <c r="J405" s="393">
        <f t="shared" si="146"/>
        <v>152988</v>
      </c>
      <c r="K405" s="393">
        <f t="shared" si="146"/>
        <v>0</v>
      </c>
    </row>
    <row r="406" spans="1:11" x14ac:dyDescent="0.25">
      <c r="A406" s="384" t="s">
        <v>28</v>
      </c>
      <c r="B406" s="34" t="s">
        <v>922</v>
      </c>
      <c r="C406" s="51">
        <v>100</v>
      </c>
      <c r="D406" s="14" t="s">
        <v>21</v>
      </c>
      <c r="E406" s="14"/>
      <c r="F406" s="393">
        <f>F407</f>
        <v>152988</v>
      </c>
      <c r="G406" s="393">
        <f t="shared" si="146"/>
        <v>0</v>
      </c>
      <c r="H406" s="393">
        <f t="shared" si="146"/>
        <v>0</v>
      </c>
      <c r="I406" s="393">
        <f t="shared" si="146"/>
        <v>0</v>
      </c>
      <c r="J406" s="393">
        <f t="shared" si="146"/>
        <v>152988</v>
      </c>
      <c r="K406" s="393">
        <f t="shared" si="146"/>
        <v>0</v>
      </c>
    </row>
    <row r="407" spans="1:11" ht="51" x14ac:dyDescent="0.25">
      <c r="A407" s="384" t="s">
        <v>26</v>
      </c>
      <c r="B407" s="34" t="s">
        <v>922</v>
      </c>
      <c r="C407" s="51">
        <v>100</v>
      </c>
      <c r="D407" s="14" t="s">
        <v>21</v>
      </c>
      <c r="E407" s="14" t="s">
        <v>2</v>
      </c>
      <c r="F407" s="393">
        <f>'8. разд '!F67</f>
        <v>152988</v>
      </c>
      <c r="G407" s="393">
        <f>'8. разд '!G67</f>
        <v>0</v>
      </c>
      <c r="H407" s="393">
        <f>'8. разд '!H67</f>
        <v>0</v>
      </c>
      <c r="I407" s="393">
        <f>'8. разд '!I67</f>
        <v>0</v>
      </c>
      <c r="J407" s="393">
        <f>'8. разд '!J67</f>
        <v>152988</v>
      </c>
      <c r="K407" s="393">
        <f>'8. разд '!K67</f>
        <v>0</v>
      </c>
    </row>
    <row r="408" spans="1:11" ht="25.5" x14ac:dyDescent="0.25">
      <c r="A408" s="384" t="s">
        <v>16</v>
      </c>
      <c r="B408" s="34" t="s">
        <v>922</v>
      </c>
      <c r="C408" s="51">
        <v>200</v>
      </c>
      <c r="D408" s="14"/>
      <c r="E408" s="14"/>
      <c r="F408" s="393">
        <f>F409</f>
        <v>0</v>
      </c>
      <c r="G408" s="393">
        <f t="shared" ref="G408:K408" si="147">G409</f>
        <v>0</v>
      </c>
      <c r="H408" s="393">
        <f t="shared" si="147"/>
        <v>0</v>
      </c>
      <c r="I408" s="393">
        <f t="shared" si="147"/>
        <v>0</v>
      </c>
      <c r="J408" s="393">
        <f t="shared" si="147"/>
        <v>0</v>
      </c>
      <c r="K408" s="393">
        <f t="shared" si="147"/>
        <v>0</v>
      </c>
    </row>
    <row r="409" spans="1:11" x14ac:dyDescent="0.25">
      <c r="A409" s="384" t="s">
        <v>28</v>
      </c>
      <c r="B409" s="34" t="s">
        <v>922</v>
      </c>
      <c r="C409" s="51">
        <v>200</v>
      </c>
      <c r="D409" s="14" t="s">
        <v>21</v>
      </c>
      <c r="E409" s="14"/>
      <c r="F409" s="393">
        <f>SUM(F410:F410)</f>
        <v>0</v>
      </c>
      <c r="G409" s="393">
        <f t="shared" ref="G409:K409" si="148">SUM(G410:G410)</f>
        <v>0</v>
      </c>
      <c r="H409" s="393">
        <f t="shared" si="148"/>
        <v>0</v>
      </c>
      <c r="I409" s="393">
        <f t="shared" si="148"/>
        <v>0</v>
      </c>
      <c r="J409" s="393">
        <f t="shared" si="148"/>
        <v>0</v>
      </c>
      <c r="K409" s="393">
        <f t="shared" si="148"/>
        <v>0</v>
      </c>
    </row>
    <row r="410" spans="1:11" ht="51" x14ac:dyDescent="0.25">
      <c r="A410" s="384" t="s">
        <v>26</v>
      </c>
      <c r="B410" s="34" t="s">
        <v>922</v>
      </c>
      <c r="C410" s="51">
        <v>200</v>
      </c>
      <c r="D410" s="14" t="s">
        <v>21</v>
      </c>
      <c r="E410" s="14" t="s">
        <v>2</v>
      </c>
      <c r="F410" s="393">
        <f>'8. разд '!F68</f>
        <v>0</v>
      </c>
      <c r="G410" s="393">
        <f>'8. разд '!G68</f>
        <v>0</v>
      </c>
      <c r="H410" s="393">
        <f>'8. разд '!H68</f>
        <v>0</v>
      </c>
      <c r="I410" s="393">
        <f>'8. разд '!I68</f>
        <v>0</v>
      </c>
      <c r="J410" s="393">
        <f>'8. разд '!J68</f>
        <v>0</v>
      </c>
      <c r="K410" s="393">
        <f>'8. разд '!K68</f>
        <v>0</v>
      </c>
    </row>
    <row r="411" spans="1:11" ht="51" x14ac:dyDescent="0.25">
      <c r="A411" s="384" t="s">
        <v>816</v>
      </c>
      <c r="B411" s="34" t="s">
        <v>358</v>
      </c>
      <c r="C411" s="51"/>
      <c r="D411" s="14"/>
      <c r="E411" s="14"/>
      <c r="F411" s="393">
        <f>F412+F418</f>
        <v>4481865.7</v>
      </c>
      <c r="G411" s="393">
        <f t="shared" ref="G411:K411" si="149">G418+G412</f>
        <v>0</v>
      </c>
      <c r="H411" s="393">
        <f t="shared" si="149"/>
        <v>133593.12</v>
      </c>
      <c r="I411" s="393">
        <f t="shared" si="149"/>
        <v>0</v>
      </c>
      <c r="J411" s="393">
        <f t="shared" si="149"/>
        <v>4615458.82</v>
      </c>
      <c r="K411" s="393">
        <f t="shared" si="149"/>
        <v>0</v>
      </c>
    </row>
    <row r="412" spans="1:11" ht="51" x14ac:dyDescent="0.25">
      <c r="A412" s="384" t="s">
        <v>12</v>
      </c>
      <c r="B412" s="34" t="s">
        <v>775</v>
      </c>
      <c r="C412" s="51"/>
      <c r="D412" s="14"/>
      <c r="E412" s="14"/>
      <c r="F412" s="393">
        <f>F413</f>
        <v>1956200</v>
      </c>
      <c r="G412" s="393">
        <f t="shared" ref="G412:K413" si="150">G413</f>
        <v>0</v>
      </c>
      <c r="H412" s="393">
        <f t="shared" si="150"/>
        <v>17852</v>
      </c>
      <c r="I412" s="393">
        <f t="shared" si="150"/>
        <v>0</v>
      </c>
      <c r="J412" s="393">
        <f t="shared" si="150"/>
        <v>1974052</v>
      </c>
      <c r="K412" s="393">
        <f t="shared" si="150"/>
        <v>0</v>
      </c>
    </row>
    <row r="413" spans="1:11" ht="63.75" x14ac:dyDescent="0.25">
      <c r="A413" s="384" t="s">
        <v>11</v>
      </c>
      <c r="B413" s="34" t="s">
        <v>775</v>
      </c>
      <c r="C413" s="51">
        <v>100</v>
      </c>
      <c r="D413" s="14"/>
      <c r="E413" s="14"/>
      <c r="F413" s="393">
        <f>F414</f>
        <v>1956200</v>
      </c>
      <c r="G413" s="393">
        <f t="shared" si="150"/>
        <v>0</v>
      </c>
      <c r="H413" s="393">
        <f t="shared" si="150"/>
        <v>17852</v>
      </c>
      <c r="I413" s="393">
        <f t="shared" si="150"/>
        <v>0</v>
      </c>
      <c r="J413" s="393">
        <f t="shared" si="150"/>
        <v>1974052</v>
      </c>
      <c r="K413" s="393">
        <f t="shared" si="150"/>
        <v>0</v>
      </c>
    </row>
    <row r="414" spans="1:11" x14ac:dyDescent="0.25">
      <c r="A414" s="384" t="s">
        <v>28</v>
      </c>
      <c r="B414" s="34" t="s">
        <v>775</v>
      </c>
      <c r="C414" s="51">
        <v>100</v>
      </c>
      <c r="D414" s="14" t="s">
        <v>21</v>
      </c>
      <c r="E414" s="14"/>
      <c r="F414" s="393">
        <f>SUM(F415:F417)</f>
        <v>1956200</v>
      </c>
      <c r="G414" s="393">
        <f t="shared" ref="G414:K414" si="151">SUM(G415:G417)</f>
        <v>0</v>
      </c>
      <c r="H414" s="393">
        <f t="shared" si="151"/>
        <v>17852</v>
      </c>
      <c r="I414" s="393">
        <f t="shared" si="151"/>
        <v>0</v>
      </c>
      <c r="J414" s="393">
        <f t="shared" si="151"/>
        <v>1974052</v>
      </c>
      <c r="K414" s="393">
        <f t="shared" si="151"/>
        <v>0</v>
      </c>
    </row>
    <row r="415" spans="1:11" ht="51" x14ac:dyDescent="0.25">
      <c r="A415" s="384" t="s">
        <v>38</v>
      </c>
      <c r="B415" s="34" t="s">
        <v>775</v>
      </c>
      <c r="C415" s="51">
        <v>100</v>
      </c>
      <c r="D415" s="14" t="s">
        <v>21</v>
      </c>
      <c r="E415" s="14" t="s">
        <v>36</v>
      </c>
      <c r="F415" s="393">
        <f>'8. разд '!F30</f>
        <v>65900</v>
      </c>
      <c r="G415" s="393">
        <f>'8. разд '!G30</f>
        <v>0</v>
      </c>
      <c r="H415" s="393">
        <f>'8. разд '!H30</f>
        <v>17852</v>
      </c>
      <c r="I415" s="393">
        <f>'8. разд '!I30</f>
        <v>0</v>
      </c>
      <c r="J415" s="393">
        <f>'8. разд '!J30</f>
        <v>83752</v>
      </c>
      <c r="K415" s="393">
        <f>'8. разд '!K30</f>
        <v>0</v>
      </c>
    </row>
    <row r="416" spans="1:11" ht="51" x14ac:dyDescent="0.25">
      <c r="A416" s="384" t="s">
        <v>26</v>
      </c>
      <c r="B416" s="34" t="s">
        <v>775</v>
      </c>
      <c r="C416" s="51">
        <v>100</v>
      </c>
      <c r="D416" s="14" t="s">
        <v>21</v>
      </c>
      <c r="E416" s="14" t="s">
        <v>2</v>
      </c>
      <c r="F416" s="393">
        <f>'8. разд '!F71</f>
        <v>1890300</v>
      </c>
      <c r="G416" s="393">
        <f>'8. разд '!G71</f>
        <v>0</v>
      </c>
      <c r="H416" s="393">
        <f>'8. разд '!H71</f>
        <v>0</v>
      </c>
      <c r="I416" s="393">
        <f>'8. разд '!I71</f>
        <v>0</v>
      </c>
      <c r="J416" s="393">
        <f>'8. разд '!J71</f>
        <v>1890300</v>
      </c>
      <c r="K416" s="393">
        <f>'8. разд '!K71</f>
        <v>0</v>
      </c>
    </row>
    <row r="417" spans="1:11" ht="38.25" x14ac:dyDescent="0.25">
      <c r="A417" s="384" t="s">
        <v>33</v>
      </c>
      <c r="B417" s="34" t="s">
        <v>775</v>
      </c>
      <c r="C417" s="51">
        <v>100</v>
      </c>
      <c r="D417" s="14" t="s">
        <v>21</v>
      </c>
      <c r="E417" s="14" t="s">
        <v>31</v>
      </c>
      <c r="F417" s="393">
        <f>'8. разд '!F110</f>
        <v>0</v>
      </c>
      <c r="G417" s="393">
        <f>'8. разд '!G110</f>
        <v>0</v>
      </c>
      <c r="H417" s="393">
        <f>'8. разд '!H110</f>
        <v>0</v>
      </c>
      <c r="I417" s="393">
        <f>'8. разд '!I110</f>
        <v>0</v>
      </c>
      <c r="J417" s="393">
        <f>'8. разд '!J110</f>
        <v>0</v>
      </c>
      <c r="K417" s="393">
        <f>'8. разд '!K110</f>
        <v>0</v>
      </c>
    </row>
    <row r="418" spans="1:11" ht="25.5" x14ac:dyDescent="0.25">
      <c r="A418" s="384" t="s">
        <v>355</v>
      </c>
      <c r="B418" s="34" t="s">
        <v>359</v>
      </c>
      <c r="C418" s="51"/>
      <c r="D418" s="34"/>
      <c r="E418" s="51"/>
      <c r="F418" s="393">
        <f>F419+F422</f>
        <v>2525665.7000000002</v>
      </c>
      <c r="G418" s="393">
        <f t="shared" ref="G418:K418" si="152">G419+G422</f>
        <v>0</v>
      </c>
      <c r="H418" s="393">
        <f t="shared" si="152"/>
        <v>115741.12</v>
      </c>
      <c r="I418" s="393">
        <f t="shared" si="152"/>
        <v>0</v>
      </c>
      <c r="J418" s="393">
        <f t="shared" si="152"/>
        <v>2641406.8199999998</v>
      </c>
      <c r="K418" s="393">
        <f t="shared" si="152"/>
        <v>0</v>
      </c>
    </row>
    <row r="419" spans="1:11" ht="25.5" x14ac:dyDescent="0.25">
      <c r="A419" s="384" t="s">
        <v>16</v>
      </c>
      <c r="B419" s="34" t="s">
        <v>359</v>
      </c>
      <c r="C419" s="51">
        <v>200</v>
      </c>
      <c r="D419" s="34"/>
      <c r="E419" s="34"/>
      <c r="F419" s="393">
        <f>F420</f>
        <v>2396000</v>
      </c>
      <c r="G419" s="393">
        <f t="shared" ref="G419:K420" si="153">G420</f>
        <v>0</v>
      </c>
      <c r="H419" s="393">
        <f t="shared" si="153"/>
        <v>118971</v>
      </c>
      <c r="I419" s="393">
        <f t="shared" si="153"/>
        <v>0</v>
      </c>
      <c r="J419" s="393">
        <f t="shared" si="153"/>
        <v>2514971</v>
      </c>
      <c r="K419" s="393">
        <f t="shared" si="153"/>
        <v>0</v>
      </c>
    </row>
    <row r="420" spans="1:11" x14ac:dyDescent="0.25">
      <c r="A420" s="384" t="s">
        <v>28</v>
      </c>
      <c r="B420" s="34" t="s">
        <v>359</v>
      </c>
      <c r="C420" s="51">
        <v>200</v>
      </c>
      <c r="D420" s="34" t="s">
        <v>21</v>
      </c>
      <c r="E420" s="34"/>
      <c r="F420" s="393">
        <f>F421</f>
        <v>2396000</v>
      </c>
      <c r="G420" s="393">
        <f t="shared" si="153"/>
        <v>0</v>
      </c>
      <c r="H420" s="393">
        <f t="shared" si="153"/>
        <v>118971</v>
      </c>
      <c r="I420" s="393">
        <f t="shared" si="153"/>
        <v>0</v>
      </c>
      <c r="J420" s="393">
        <f t="shared" si="153"/>
        <v>2514971</v>
      </c>
      <c r="K420" s="393">
        <f t="shared" si="153"/>
        <v>0</v>
      </c>
    </row>
    <row r="421" spans="1:11" x14ac:dyDescent="0.25">
      <c r="A421" s="384" t="s">
        <v>24</v>
      </c>
      <c r="B421" s="34" t="s">
        <v>359</v>
      </c>
      <c r="C421" s="51">
        <v>200</v>
      </c>
      <c r="D421" s="34" t="s">
        <v>21</v>
      </c>
      <c r="E421" s="34" t="s">
        <v>20</v>
      </c>
      <c r="F421" s="393">
        <f>'8. разд '!F178</f>
        <v>2396000</v>
      </c>
      <c r="G421" s="393">
        <f>'8. разд '!G178</f>
        <v>0</v>
      </c>
      <c r="H421" s="393">
        <f>'8. разд '!H178</f>
        <v>118971</v>
      </c>
      <c r="I421" s="393">
        <f>'8. разд '!I178</f>
        <v>0</v>
      </c>
      <c r="J421" s="393">
        <f>'8. разд '!J178</f>
        <v>2514971</v>
      </c>
      <c r="K421" s="393">
        <f>'8. разд '!K178</f>
        <v>0</v>
      </c>
    </row>
    <row r="422" spans="1:11" x14ac:dyDescent="0.25">
      <c r="A422" s="384" t="s">
        <v>14</v>
      </c>
      <c r="B422" s="34" t="s">
        <v>359</v>
      </c>
      <c r="C422" s="51">
        <v>800</v>
      </c>
      <c r="D422" s="34"/>
      <c r="E422" s="34"/>
      <c r="F422" s="393">
        <f>F423</f>
        <v>129665.70000000001</v>
      </c>
      <c r="G422" s="393">
        <f t="shared" ref="G422:K423" si="154">G423</f>
        <v>0</v>
      </c>
      <c r="H422" s="393">
        <f t="shared" si="154"/>
        <v>-3229.88</v>
      </c>
      <c r="I422" s="393">
        <f t="shared" si="154"/>
        <v>0</v>
      </c>
      <c r="J422" s="393">
        <f t="shared" si="154"/>
        <v>126435.82</v>
      </c>
      <c r="K422" s="393">
        <f t="shared" si="154"/>
        <v>0</v>
      </c>
    </row>
    <row r="423" spans="1:11" x14ac:dyDescent="0.25">
      <c r="A423" s="384" t="s">
        <v>28</v>
      </c>
      <c r="B423" s="34" t="s">
        <v>359</v>
      </c>
      <c r="C423" s="51">
        <v>800</v>
      </c>
      <c r="D423" s="34" t="s">
        <v>21</v>
      </c>
      <c r="E423" s="34"/>
      <c r="F423" s="393">
        <f>F424</f>
        <v>129665.70000000001</v>
      </c>
      <c r="G423" s="393">
        <f t="shared" si="154"/>
        <v>0</v>
      </c>
      <c r="H423" s="393">
        <f t="shared" si="154"/>
        <v>-3229.88</v>
      </c>
      <c r="I423" s="393">
        <f t="shared" si="154"/>
        <v>0</v>
      </c>
      <c r="J423" s="393">
        <f t="shared" si="154"/>
        <v>126435.82</v>
      </c>
      <c r="K423" s="393">
        <f t="shared" si="154"/>
        <v>0</v>
      </c>
    </row>
    <row r="424" spans="1:11" x14ac:dyDescent="0.25">
      <c r="A424" s="384" t="s">
        <v>24</v>
      </c>
      <c r="B424" s="34" t="s">
        <v>359</v>
      </c>
      <c r="C424" s="51">
        <v>800</v>
      </c>
      <c r="D424" s="34" t="s">
        <v>21</v>
      </c>
      <c r="E424" s="34" t="s">
        <v>20</v>
      </c>
      <c r="F424" s="393">
        <f>'8. разд '!F179</f>
        <v>129665.70000000001</v>
      </c>
      <c r="G424" s="393">
        <f>'8. разд '!G179</f>
        <v>0</v>
      </c>
      <c r="H424" s="393">
        <f>'8. разд '!H179</f>
        <v>-3229.88</v>
      </c>
      <c r="I424" s="393">
        <f>'8. разд '!I179</f>
        <v>0</v>
      </c>
      <c r="J424" s="393">
        <f>'8. разд '!J179</f>
        <v>126435.82</v>
      </c>
      <c r="K424" s="393">
        <f>'8. разд '!K179</f>
        <v>0</v>
      </c>
    </row>
    <row r="425" spans="1:11" ht="38.25" x14ac:dyDescent="0.25">
      <c r="A425" s="384" t="s">
        <v>731</v>
      </c>
      <c r="B425" s="34" t="s">
        <v>360</v>
      </c>
      <c r="C425" s="51"/>
      <c r="D425" s="14"/>
      <c r="E425" s="14"/>
      <c r="F425" s="393">
        <f>F426</f>
        <v>157000</v>
      </c>
      <c r="G425" s="393">
        <f t="shared" ref="G425:K429" si="155">G426</f>
        <v>0</v>
      </c>
      <c r="H425" s="393">
        <f t="shared" si="155"/>
        <v>0</v>
      </c>
      <c r="I425" s="393">
        <f t="shared" si="155"/>
        <v>0</v>
      </c>
      <c r="J425" s="393">
        <f t="shared" si="155"/>
        <v>157000</v>
      </c>
      <c r="K425" s="393">
        <f t="shared" si="155"/>
        <v>0</v>
      </c>
    </row>
    <row r="426" spans="1:11" ht="25.5" x14ac:dyDescent="0.25">
      <c r="A426" s="384" t="s">
        <v>361</v>
      </c>
      <c r="B426" s="34" t="s">
        <v>362</v>
      </c>
      <c r="C426" s="51"/>
      <c r="D426" s="14"/>
      <c r="E426" s="14"/>
      <c r="F426" s="393">
        <f>F427+F431</f>
        <v>157000</v>
      </c>
      <c r="G426" s="393">
        <f t="shared" ref="G426:K426" si="156">G427+G431</f>
        <v>0</v>
      </c>
      <c r="H426" s="393">
        <f t="shared" si="156"/>
        <v>0</v>
      </c>
      <c r="I426" s="393">
        <f t="shared" si="156"/>
        <v>0</v>
      </c>
      <c r="J426" s="393">
        <f t="shared" si="156"/>
        <v>157000</v>
      </c>
      <c r="K426" s="393">
        <f t="shared" si="156"/>
        <v>0</v>
      </c>
    </row>
    <row r="427" spans="1:11" ht="25.5" x14ac:dyDescent="0.25">
      <c r="A427" s="50" t="s">
        <v>23</v>
      </c>
      <c r="B427" s="34" t="s">
        <v>363</v>
      </c>
      <c r="C427" s="51"/>
      <c r="D427" s="14"/>
      <c r="E427" s="14"/>
      <c r="F427" s="393">
        <f>F428</f>
        <v>0</v>
      </c>
      <c r="G427" s="393">
        <f t="shared" si="155"/>
        <v>0</v>
      </c>
      <c r="H427" s="393">
        <f t="shared" si="155"/>
        <v>0</v>
      </c>
      <c r="I427" s="393">
        <f t="shared" si="155"/>
        <v>0</v>
      </c>
      <c r="J427" s="393">
        <f t="shared" si="155"/>
        <v>0</v>
      </c>
      <c r="K427" s="393">
        <f t="shared" si="155"/>
        <v>0</v>
      </c>
    </row>
    <row r="428" spans="1:11" ht="25.5" x14ac:dyDescent="0.25">
      <c r="A428" s="384" t="s">
        <v>16</v>
      </c>
      <c r="B428" s="34" t="s">
        <v>363</v>
      </c>
      <c r="C428" s="51">
        <v>200</v>
      </c>
      <c r="D428" s="14"/>
      <c r="E428" s="14"/>
      <c r="F428" s="393">
        <f>F429</f>
        <v>0</v>
      </c>
      <c r="G428" s="393">
        <f t="shared" si="155"/>
        <v>0</v>
      </c>
      <c r="H428" s="393">
        <f t="shared" si="155"/>
        <v>0</v>
      </c>
      <c r="I428" s="393">
        <f t="shared" si="155"/>
        <v>0</v>
      </c>
      <c r="J428" s="393">
        <f t="shared" si="155"/>
        <v>0</v>
      </c>
      <c r="K428" s="393">
        <f t="shared" si="155"/>
        <v>0</v>
      </c>
    </row>
    <row r="429" spans="1:11" x14ac:dyDescent="0.25">
      <c r="A429" s="384" t="s">
        <v>28</v>
      </c>
      <c r="B429" s="34" t="s">
        <v>363</v>
      </c>
      <c r="C429" s="51">
        <v>200</v>
      </c>
      <c r="D429" s="34" t="s">
        <v>21</v>
      </c>
      <c r="E429" s="34"/>
      <c r="F429" s="393">
        <f>F430</f>
        <v>0</v>
      </c>
      <c r="G429" s="393">
        <f t="shared" si="155"/>
        <v>0</v>
      </c>
      <c r="H429" s="393">
        <f t="shared" si="155"/>
        <v>0</v>
      </c>
      <c r="I429" s="393">
        <f t="shared" si="155"/>
        <v>0</v>
      </c>
      <c r="J429" s="393">
        <f t="shared" si="155"/>
        <v>0</v>
      </c>
      <c r="K429" s="393">
        <f t="shared" si="155"/>
        <v>0</v>
      </c>
    </row>
    <row r="430" spans="1:11" x14ac:dyDescent="0.25">
      <c r="A430" s="384" t="s">
        <v>24</v>
      </c>
      <c r="B430" s="34" t="s">
        <v>363</v>
      </c>
      <c r="C430" s="51">
        <v>200</v>
      </c>
      <c r="D430" s="34" t="s">
        <v>21</v>
      </c>
      <c r="E430" s="34" t="s">
        <v>20</v>
      </c>
      <c r="F430" s="393">
        <f>'8. разд '!F183</f>
        <v>0</v>
      </c>
      <c r="G430" s="393">
        <f>'8. разд '!G183</f>
        <v>0</v>
      </c>
      <c r="H430" s="393">
        <f>'8. разд '!H183</f>
        <v>0</v>
      </c>
      <c r="I430" s="393">
        <f>'8. разд '!I183</f>
        <v>0</v>
      </c>
      <c r="J430" s="393">
        <f>'8. разд '!J183</f>
        <v>0</v>
      </c>
      <c r="K430" s="393">
        <f>'8. разд '!K183</f>
        <v>0</v>
      </c>
    </row>
    <row r="431" spans="1:11" ht="38.25" x14ac:dyDescent="0.25">
      <c r="A431" s="315" t="s">
        <v>1211</v>
      </c>
      <c r="B431" s="34" t="s">
        <v>854</v>
      </c>
      <c r="C431" s="51"/>
      <c r="D431" s="34"/>
      <c r="E431" s="34"/>
      <c r="F431" s="393">
        <f>F432</f>
        <v>157000</v>
      </c>
      <c r="G431" s="393">
        <f t="shared" ref="G431:K433" si="157">G432</f>
        <v>0</v>
      </c>
      <c r="H431" s="393">
        <f t="shared" si="157"/>
        <v>0</v>
      </c>
      <c r="I431" s="393">
        <f t="shared" si="157"/>
        <v>0</v>
      </c>
      <c r="J431" s="393">
        <f t="shared" si="157"/>
        <v>157000</v>
      </c>
      <c r="K431" s="393">
        <f t="shared" si="157"/>
        <v>0</v>
      </c>
    </row>
    <row r="432" spans="1:11" ht="35.25" customHeight="1" x14ac:dyDescent="0.25">
      <c r="A432" s="384" t="s">
        <v>46</v>
      </c>
      <c r="B432" s="34" t="s">
        <v>854</v>
      </c>
      <c r="C432" s="51">
        <v>600</v>
      </c>
      <c r="D432" s="34"/>
      <c r="E432" s="34"/>
      <c r="F432" s="393">
        <f>F433</f>
        <v>157000</v>
      </c>
      <c r="G432" s="393">
        <f t="shared" si="157"/>
        <v>0</v>
      </c>
      <c r="H432" s="393">
        <f t="shared" si="157"/>
        <v>0</v>
      </c>
      <c r="I432" s="393">
        <f t="shared" si="157"/>
        <v>0</v>
      </c>
      <c r="J432" s="393">
        <f t="shared" si="157"/>
        <v>157000</v>
      </c>
      <c r="K432" s="393">
        <f t="shared" si="157"/>
        <v>0</v>
      </c>
    </row>
    <row r="433" spans="1:11" x14ac:dyDescent="0.25">
      <c r="A433" s="384" t="s">
        <v>28</v>
      </c>
      <c r="B433" s="34" t="s">
        <v>854</v>
      </c>
      <c r="C433" s="51">
        <v>600</v>
      </c>
      <c r="D433" s="34" t="s">
        <v>21</v>
      </c>
      <c r="E433" s="34"/>
      <c r="F433" s="393">
        <f>F434</f>
        <v>157000</v>
      </c>
      <c r="G433" s="393">
        <f t="shared" si="157"/>
        <v>0</v>
      </c>
      <c r="H433" s="393">
        <f t="shared" si="157"/>
        <v>0</v>
      </c>
      <c r="I433" s="393">
        <f t="shared" si="157"/>
        <v>0</v>
      </c>
      <c r="J433" s="393">
        <f t="shared" si="157"/>
        <v>157000</v>
      </c>
      <c r="K433" s="393">
        <f t="shared" si="157"/>
        <v>0</v>
      </c>
    </row>
    <row r="434" spans="1:11" x14ac:dyDescent="0.25">
      <c r="A434" s="384" t="s">
        <v>24</v>
      </c>
      <c r="B434" s="34" t="s">
        <v>854</v>
      </c>
      <c r="C434" s="51">
        <v>600</v>
      </c>
      <c r="D434" s="34" t="s">
        <v>21</v>
      </c>
      <c r="E434" s="34" t="s">
        <v>20</v>
      </c>
      <c r="F434" s="393">
        <f>'8. разд '!F185</f>
        <v>157000</v>
      </c>
      <c r="G434" s="393">
        <f>'8. разд '!G185</f>
        <v>0</v>
      </c>
      <c r="H434" s="393">
        <f>'8. разд '!H185</f>
        <v>0</v>
      </c>
      <c r="I434" s="393">
        <f>'8. разд '!I185</f>
        <v>0</v>
      </c>
      <c r="J434" s="393">
        <f>'8. разд '!J185</f>
        <v>157000</v>
      </c>
      <c r="K434" s="393">
        <f>'8. разд '!K185</f>
        <v>0</v>
      </c>
    </row>
    <row r="435" spans="1:11" s="18" customFormat="1" ht="38.25" x14ac:dyDescent="0.25">
      <c r="A435" s="384" t="s">
        <v>502</v>
      </c>
      <c r="B435" s="34" t="s">
        <v>602</v>
      </c>
      <c r="C435" s="34"/>
      <c r="D435" s="14"/>
      <c r="E435" s="14"/>
      <c r="F435" s="393">
        <f t="shared" ref="F435:K435" si="158">F436+F497+F516+F531+F537+F568+F663</f>
        <v>223018565.05000001</v>
      </c>
      <c r="G435" s="393">
        <f t="shared" si="158"/>
        <v>21697223.690000001</v>
      </c>
      <c r="H435" s="393">
        <f t="shared" si="158"/>
        <v>295000</v>
      </c>
      <c r="I435" s="393">
        <f t="shared" si="158"/>
        <v>0</v>
      </c>
      <c r="J435" s="393">
        <f t="shared" si="158"/>
        <v>223313565.05000001</v>
      </c>
      <c r="K435" s="393">
        <f t="shared" si="158"/>
        <v>21697223.690000001</v>
      </c>
    </row>
    <row r="436" spans="1:11" ht="25.5" x14ac:dyDescent="0.25">
      <c r="A436" s="384" t="s">
        <v>503</v>
      </c>
      <c r="B436" s="34" t="s">
        <v>609</v>
      </c>
      <c r="C436" s="34"/>
      <c r="D436" s="14"/>
      <c r="E436" s="14"/>
      <c r="F436" s="393">
        <f>F437+F454</f>
        <v>111550262.07000001</v>
      </c>
      <c r="G436" s="393">
        <f t="shared" ref="G436:K436" si="159">G437+G454</f>
        <v>0</v>
      </c>
      <c r="H436" s="393">
        <f t="shared" si="159"/>
        <v>0</v>
      </c>
      <c r="I436" s="393">
        <f t="shared" si="159"/>
        <v>0</v>
      </c>
      <c r="J436" s="393">
        <f t="shared" si="159"/>
        <v>111550262.07000001</v>
      </c>
      <c r="K436" s="393">
        <f t="shared" si="159"/>
        <v>0</v>
      </c>
    </row>
    <row r="437" spans="1:11" ht="51" x14ac:dyDescent="0.25">
      <c r="A437" s="55" t="s">
        <v>1166</v>
      </c>
      <c r="B437" s="34" t="s">
        <v>610</v>
      </c>
      <c r="C437" s="34"/>
      <c r="D437" s="14"/>
      <c r="E437" s="14"/>
      <c r="F437" s="393">
        <f>F438+F442+F450+F446</f>
        <v>683825.21</v>
      </c>
      <c r="G437" s="396">
        <f t="shared" ref="G437:K437" si="160">G438+G442+G450+G446</f>
        <v>0</v>
      </c>
      <c r="H437" s="396">
        <f t="shared" si="160"/>
        <v>0</v>
      </c>
      <c r="I437" s="396">
        <f t="shared" si="160"/>
        <v>0</v>
      </c>
      <c r="J437" s="396">
        <f t="shared" si="160"/>
        <v>683825.21</v>
      </c>
      <c r="K437" s="396">
        <f t="shared" si="160"/>
        <v>0</v>
      </c>
    </row>
    <row r="438" spans="1:11" ht="38.25" x14ac:dyDescent="0.25">
      <c r="A438" s="50" t="s">
        <v>611</v>
      </c>
      <c r="B438" s="34" t="s">
        <v>612</v>
      </c>
      <c r="C438" s="34"/>
      <c r="D438" s="14"/>
      <c r="E438" s="14"/>
      <c r="F438" s="393">
        <f>F439</f>
        <v>0</v>
      </c>
      <c r="G438" s="393">
        <f t="shared" ref="G438:K440" si="161">G439</f>
        <v>0</v>
      </c>
      <c r="H438" s="393">
        <f t="shared" si="161"/>
        <v>0</v>
      </c>
      <c r="I438" s="393">
        <f t="shared" si="161"/>
        <v>0</v>
      </c>
      <c r="J438" s="393">
        <f t="shared" si="161"/>
        <v>0</v>
      </c>
      <c r="K438" s="393">
        <f t="shared" si="161"/>
        <v>0</v>
      </c>
    </row>
    <row r="439" spans="1:11" ht="25.5" x14ac:dyDescent="0.25">
      <c r="A439" s="384" t="s">
        <v>16</v>
      </c>
      <c r="B439" s="34" t="s">
        <v>612</v>
      </c>
      <c r="C439" s="34" t="s">
        <v>15</v>
      </c>
      <c r="D439" s="14"/>
      <c r="E439" s="14"/>
      <c r="F439" s="393">
        <f>F440</f>
        <v>0</v>
      </c>
      <c r="G439" s="393">
        <f t="shared" si="161"/>
        <v>0</v>
      </c>
      <c r="H439" s="393">
        <f t="shared" si="161"/>
        <v>0</v>
      </c>
      <c r="I439" s="393">
        <f t="shared" si="161"/>
        <v>0</v>
      </c>
      <c r="J439" s="393">
        <f t="shared" si="161"/>
        <v>0</v>
      </c>
      <c r="K439" s="393">
        <f t="shared" si="161"/>
        <v>0</v>
      </c>
    </row>
    <row r="440" spans="1:11" x14ac:dyDescent="0.25">
      <c r="A440" s="384" t="s">
        <v>19</v>
      </c>
      <c r="B440" s="34" t="s">
        <v>612</v>
      </c>
      <c r="C440" s="34" t="s">
        <v>15</v>
      </c>
      <c r="D440" s="34" t="s">
        <v>2</v>
      </c>
      <c r="E440" s="34"/>
      <c r="F440" s="393">
        <f>F441</f>
        <v>0</v>
      </c>
      <c r="G440" s="393">
        <f t="shared" si="161"/>
        <v>0</v>
      </c>
      <c r="H440" s="393">
        <f t="shared" si="161"/>
        <v>0</v>
      </c>
      <c r="I440" s="393">
        <f t="shared" si="161"/>
        <v>0</v>
      </c>
      <c r="J440" s="393">
        <f t="shared" si="161"/>
        <v>0</v>
      </c>
      <c r="K440" s="393">
        <f t="shared" si="161"/>
        <v>0</v>
      </c>
    </row>
    <row r="441" spans="1:11" x14ac:dyDescent="0.25">
      <c r="A441" s="384" t="s">
        <v>55</v>
      </c>
      <c r="B441" s="34" t="s">
        <v>612</v>
      </c>
      <c r="C441" s="34" t="s">
        <v>15</v>
      </c>
      <c r="D441" s="34" t="s">
        <v>2</v>
      </c>
      <c r="E441" s="34" t="s">
        <v>54</v>
      </c>
      <c r="F441" s="393">
        <f>'8. разд '!F299</f>
        <v>0</v>
      </c>
      <c r="G441" s="393">
        <f>'8. разд '!G299</f>
        <v>0</v>
      </c>
      <c r="H441" s="393">
        <f>'8. разд '!H299</f>
        <v>0</v>
      </c>
      <c r="I441" s="393">
        <f>'8. разд '!I299</f>
        <v>0</v>
      </c>
      <c r="J441" s="393">
        <f>'8. разд '!J299</f>
        <v>0</v>
      </c>
      <c r="K441" s="393">
        <f>'8. разд '!K299</f>
        <v>0</v>
      </c>
    </row>
    <row r="442" spans="1:11" ht="25.5" x14ac:dyDescent="0.25">
      <c r="A442" s="384" t="s">
        <v>819</v>
      </c>
      <c r="B442" s="34" t="s">
        <v>613</v>
      </c>
      <c r="C442" s="34"/>
      <c r="D442" s="14"/>
      <c r="E442" s="14"/>
      <c r="F442" s="393">
        <f>F443</f>
        <v>683825.21</v>
      </c>
      <c r="G442" s="393">
        <f t="shared" ref="G442:K444" si="162">G443</f>
        <v>0</v>
      </c>
      <c r="H442" s="393">
        <f t="shared" si="162"/>
        <v>-683825.21</v>
      </c>
      <c r="I442" s="393">
        <f t="shared" si="162"/>
        <v>0</v>
      </c>
      <c r="J442" s="393">
        <f t="shared" si="162"/>
        <v>0</v>
      </c>
      <c r="K442" s="393">
        <f t="shared" si="162"/>
        <v>0</v>
      </c>
    </row>
    <row r="443" spans="1:11" ht="25.5" x14ac:dyDescent="0.25">
      <c r="A443" s="384" t="s">
        <v>16</v>
      </c>
      <c r="B443" s="34" t="s">
        <v>613</v>
      </c>
      <c r="C443" s="34" t="s">
        <v>15</v>
      </c>
      <c r="D443" s="14"/>
      <c r="E443" s="14"/>
      <c r="F443" s="393">
        <f>F444</f>
        <v>683825.21</v>
      </c>
      <c r="G443" s="393">
        <f t="shared" si="162"/>
        <v>0</v>
      </c>
      <c r="H443" s="393">
        <f t="shared" si="162"/>
        <v>-683825.21</v>
      </c>
      <c r="I443" s="393">
        <f t="shared" si="162"/>
        <v>0</v>
      </c>
      <c r="J443" s="393">
        <f t="shared" si="162"/>
        <v>0</v>
      </c>
      <c r="K443" s="393">
        <f t="shared" si="162"/>
        <v>0</v>
      </c>
    </row>
    <row r="444" spans="1:11" x14ac:dyDescent="0.25">
      <c r="A444" s="384" t="s">
        <v>19</v>
      </c>
      <c r="B444" s="34" t="s">
        <v>613</v>
      </c>
      <c r="C444" s="34" t="s">
        <v>15</v>
      </c>
      <c r="D444" s="34" t="s">
        <v>2</v>
      </c>
      <c r="E444" s="34"/>
      <c r="F444" s="393">
        <f>F445</f>
        <v>683825.21</v>
      </c>
      <c r="G444" s="393">
        <f t="shared" si="162"/>
        <v>0</v>
      </c>
      <c r="H444" s="393">
        <f t="shared" si="162"/>
        <v>-683825.21</v>
      </c>
      <c r="I444" s="393">
        <f t="shared" si="162"/>
        <v>0</v>
      </c>
      <c r="J444" s="393">
        <f t="shared" si="162"/>
        <v>0</v>
      </c>
      <c r="K444" s="393">
        <f t="shared" si="162"/>
        <v>0</v>
      </c>
    </row>
    <row r="445" spans="1:11" x14ac:dyDescent="0.25">
      <c r="A445" s="384" t="s">
        <v>55</v>
      </c>
      <c r="B445" s="34" t="s">
        <v>613</v>
      </c>
      <c r="C445" s="34" t="s">
        <v>15</v>
      </c>
      <c r="D445" s="34" t="s">
        <v>2</v>
      </c>
      <c r="E445" s="34" t="s">
        <v>54</v>
      </c>
      <c r="F445" s="393">
        <f>'8. разд '!F301</f>
        <v>683825.21</v>
      </c>
      <c r="G445" s="393">
        <f>'8. разд '!G301</f>
        <v>0</v>
      </c>
      <c r="H445" s="393">
        <f>'8. разд '!H301</f>
        <v>-683825.21</v>
      </c>
      <c r="I445" s="393">
        <f>'8. разд '!I301</f>
        <v>0</v>
      </c>
      <c r="J445" s="393">
        <f>'8. разд '!J301</f>
        <v>0</v>
      </c>
      <c r="K445" s="393">
        <f>'8. разд '!K301</f>
        <v>0</v>
      </c>
    </row>
    <row r="446" spans="1:11" s="376" customFormat="1" ht="25.5" x14ac:dyDescent="0.25">
      <c r="A446" s="315" t="s">
        <v>1283</v>
      </c>
      <c r="B446" s="397" t="s">
        <v>1285</v>
      </c>
      <c r="C446" s="397"/>
      <c r="D446" s="397"/>
      <c r="E446" s="397"/>
      <c r="F446" s="396">
        <f>F447</f>
        <v>0</v>
      </c>
      <c r="G446" s="396">
        <f t="shared" ref="G446:K448" si="163">G447</f>
        <v>0</v>
      </c>
      <c r="H446" s="396">
        <f t="shared" si="163"/>
        <v>683825.21</v>
      </c>
      <c r="I446" s="396">
        <f t="shared" si="163"/>
        <v>0</v>
      </c>
      <c r="J446" s="396">
        <f t="shared" si="163"/>
        <v>683825.21</v>
      </c>
      <c r="K446" s="396">
        <f t="shared" si="163"/>
        <v>0</v>
      </c>
    </row>
    <row r="447" spans="1:11" s="376" customFormat="1" ht="25.5" x14ac:dyDescent="0.25">
      <c r="A447" s="399" t="s">
        <v>16</v>
      </c>
      <c r="B447" s="397" t="s">
        <v>1285</v>
      </c>
      <c r="C447" s="397" t="s">
        <v>15</v>
      </c>
      <c r="D447" s="14"/>
      <c r="E447" s="14"/>
      <c r="F447" s="396">
        <f>F448</f>
        <v>0</v>
      </c>
      <c r="G447" s="396">
        <f t="shared" si="163"/>
        <v>0</v>
      </c>
      <c r="H447" s="396">
        <f t="shared" si="163"/>
        <v>683825.21</v>
      </c>
      <c r="I447" s="396">
        <f t="shared" si="163"/>
        <v>0</v>
      </c>
      <c r="J447" s="396">
        <f t="shared" si="163"/>
        <v>683825.21</v>
      </c>
      <c r="K447" s="396">
        <f t="shared" si="163"/>
        <v>0</v>
      </c>
    </row>
    <row r="448" spans="1:11" s="376" customFormat="1" x14ac:dyDescent="0.25">
      <c r="A448" s="399" t="s">
        <v>19</v>
      </c>
      <c r="B448" s="397" t="s">
        <v>1285</v>
      </c>
      <c r="C448" s="397" t="s">
        <v>15</v>
      </c>
      <c r="D448" s="397" t="s">
        <v>2</v>
      </c>
      <c r="E448" s="397"/>
      <c r="F448" s="396">
        <f>F449</f>
        <v>0</v>
      </c>
      <c r="G448" s="396">
        <f t="shared" si="163"/>
        <v>0</v>
      </c>
      <c r="H448" s="396">
        <f t="shared" si="163"/>
        <v>683825.21</v>
      </c>
      <c r="I448" s="396">
        <f t="shared" si="163"/>
        <v>0</v>
      </c>
      <c r="J448" s="396">
        <f t="shared" si="163"/>
        <v>683825.21</v>
      </c>
      <c r="K448" s="396">
        <f t="shared" si="163"/>
        <v>0</v>
      </c>
    </row>
    <row r="449" spans="1:11" s="376" customFormat="1" x14ac:dyDescent="0.25">
      <c r="A449" s="399" t="s">
        <v>55</v>
      </c>
      <c r="B449" s="397" t="s">
        <v>1285</v>
      </c>
      <c r="C449" s="397" t="s">
        <v>15</v>
      </c>
      <c r="D449" s="397" t="s">
        <v>2</v>
      </c>
      <c r="E449" s="397" t="s">
        <v>54</v>
      </c>
      <c r="F449" s="396">
        <f>'8. разд '!F303</f>
        <v>0</v>
      </c>
      <c r="G449" s="396">
        <f>'8. разд '!G303</f>
        <v>0</v>
      </c>
      <c r="H449" s="396">
        <f>'8. разд '!H303</f>
        <v>683825.21</v>
      </c>
      <c r="I449" s="396">
        <f>'8. разд '!I303</f>
        <v>0</v>
      </c>
      <c r="J449" s="396">
        <f>'8. разд '!J303</f>
        <v>683825.21</v>
      </c>
      <c r="K449" s="396">
        <f>'8. разд '!K303</f>
        <v>0</v>
      </c>
    </row>
    <row r="450" spans="1:11" s="183" customFormat="1" ht="25.5" x14ac:dyDescent="0.25">
      <c r="A450" s="384" t="s">
        <v>1086</v>
      </c>
      <c r="B450" s="34" t="s">
        <v>1143</v>
      </c>
      <c r="C450" s="34"/>
      <c r="D450" s="34"/>
      <c r="E450" s="34"/>
      <c r="F450" s="393">
        <f>F451</f>
        <v>0</v>
      </c>
      <c r="G450" s="393">
        <f t="shared" ref="G450:K452" si="164">G451</f>
        <v>0</v>
      </c>
      <c r="H450" s="393">
        <f t="shared" si="164"/>
        <v>0</v>
      </c>
      <c r="I450" s="393">
        <f t="shared" si="164"/>
        <v>0</v>
      </c>
      <c r="J450" s="393">
        <f t="shared" si="164"/>
        <v>0</v>
      </c>
      <c r="K450" s="393">
        <f t="shared" si="164"/>
        <v>0</v>
      </c>
    </row>
    <row r="451" spans="1:11" s="183" customFormat="1" ht="38.25" x14ac:dyDescent="0.25">
      <c r="A451" s="384" t="s">
        <v>50</v>
      </c>
      <c r="B451" s="34" t="s">
        <v>1143</v>
      </c>
      <c r="C451" s="34" t="s">
        <v>773</v>
      </c>
      <c r="D451" s="14"/>
      <c r="E451" s="14"/>
      <c r="F451" s="393">
        <f>F452</f>
        <v>0</v>
      </c>
      <c r="G451" s="393">
        <f t="shared" si="164"/>
        <v>0</v>
      </c>
      <c r="H451" s="393">
        <f t="shared" si="164"/>
        <v>0</v>
      </c>
      <c r="I451" s="393">
        <f t="shared" si="164"/>
        <v>0</v>
      </c>
      <c r="J451" s="393">
        <f t="shared" si="164"/>
        <v>0</v>
      </c>
      <c r="K451" s="393">
        <f t="shared" si="164"/>
        <v>0</v>
      </c>
    </row>
    <row r="452" spans="1:11" s="183" customFormat="1" x14ac:dyDescent="0.25">
      <c r="A452" s="384" t="s">
        <v>19</v>
      </c>
      <c r="B452" s="34" t="s">
        <v>1143</v>
      </c>
      <c r="C452" s="34" t="s">
        <v>773</v>
      </c>
      <c r="D452" s="34" t="s">
        <v>2</v>
      </c>
      <c r="E452" s="34"/>
      <c r="F452" s="393">
        <f>F453</f>
        <v>0</v>
      </c>
      <c r="G452" s="393">
        <f t="shared" si="164"/>
        <v>0</v>
      </c>
      <c r="H452" s="393">
        <f t="shared" si="164"/>
        <v>0</v>
      </c>
      <c r="I452" s="393">
        <f t="shared" si="164"/>
        <v>0</v>
      </c>
      <c r="J452" s="393">
        <f t="shared" si="164"/>
        <v>0</v>
      </c>
      <c r="K452" s="393">
        <f t="shared" si="164"/>
        <v>0</v>
      </c>
    </row>
    <row r="453" spans="1:11" s="183" customFormat="1" x14ac:dyDescent="0.25">
      <c r="A453" s="384" t="s">
        <v>55</v>
      </c>
      <c r="B453" s="34" t="s">
        <v>1143</v>
      </c>
      <c r="C453" s="34" t="s">
        <v>773</v>
      </c>
      <c r="D453" s="34" t="s">
        <v>2</v>
      </c>
      <c r="E453" s="34" t="s">
        <v>54</v>
      </c>
      <c r="F453" s="393">
        <f>'8. разд '!F305</f>
        <v>0</v>
      </c>
      <c r="G453" s="393">
        <f>'8. разд '!G305</f>
        <v>0</v>
      </c>
      <c r="H453" s="393">
        <f>'8. разд '!H305</f>
        <v>0</v>
      </c>
      <c r="I453" s="393">
        <f>'8. разд '!I305</f>
        <v>0</v>
      </c>
      <c r="J453" s="393">
        <f>'8. разд '!J305</f>
        <v>0</v>
      </c>
      <c r="K453" s="393">
        <f>'8. разд '!K305</f>
        <v>0</v>
      </c>
    </row>
    <row r="454" spans="1:11" ht="38.25" x14ac:dyDescent="0.25">
      <c r="A454" s="384" t="s">
        <v>614</v>
      </c>
      <c r="B454" s="34" t="s">
        <v>615</v>
      </c>
      <c r="C454" s="34"/>
      <c r="D454" s="14"/>
      <c r="E454" s="14"/>
      <c r="F454" s="393">
        <f t="shared" ref="F454:K454" si="165">F467+F471+F482+F455+F486+F459+F493+F463+F475</f>
        <v>110866436.86000001</v>
      </c>
      <c r="G454" s="393">
        <f t="shared" si="165"/>
        <v>0</v>
      </c>
      <c r="H454" s="393">
        <f t="shared" si="165"/>
        <v>0</v>
      </c>
      <c r="I454" s="393">
        <f t="shared" si="165"/>
        <v>0</v>
      </c>
      <c r="J454" s="393">
        <f t="shared" si="165"/>
        <v>110866436.86000001</v>
      </c>
      <c r="K454" s="393">
        <f t="shared" si="165"/>
        <v>0</v>
      </c>
    </row>
    <row r="455" spans="1:11" ht="51" x14ac:dyDescent="0.25">
      <c r="A455" s="384" t="s">
        <v>794</v>
      </c>
      <c r="B455" s="34" t="s">
        <v>795</v>
      </c>
      <c r="C455" s="34"/>
      <c r="D455" s="14"/>
      <c r="E455" s="14"/>
      <c r="F455" s="393">
        <f>F456</f>
        <v>0</v>
      </c>
      <c r="G455" s="393">
        <f t="shared" ref="G455:K457" si="166">G456</f>
        <v>0</v>
      </c>
      <c r="H455" s="393">
        <f t="shared" si="166"/>
        <v>0</v>
      </c>
      <c r="I455" s="393">
        <f t="shared" si="166"/>
        <v>0</v>
      </c>
      <c r="J455" s="393">
        <f t="shared" si="166"/>
        <v>0</v>
      </c>
      <c r="K455" s="393">
        <f t="shared" si="166"/>
        <v>0</v>
      </c>
    </row>
    <row r="456" spans="1:11" ht="25.5" x14ac:dyDescent="0.25">
      <c r="A456" s="384" t="s">
        <v>16</v>
      </c>
      <c r="B456" s="34" t="s">
        <v>795</v>
      </c>
      <c r="C456" s="34" t="s">
        <v>15</v>
      </c>
      <c r="D456" s="14"/>
      <c r="E456" s="14"/>
      <c r="F456" s="393">
        <f>F457</f>
        <v>0</v>
      </c>
      <c r="G456" s="393">
        <f t="shared" si="166"/>
        <v>0</v>
      </c>
      <c r="H456" s="393">
        <f t="shared" si="166"/>
        <v>0</v>
      </c>
      <c r="I456" s="393">
        <f t="shared" si="166"/>
        <v>0</v>
      </c>
      <c r="J456" s="393">
        <f t="shared" si="166"/>
        <v>0</v>
      </c>
      <c r="K456" s="393">
        <f t="shared" si="166"/>
        <v>0</v>
      </c>
    </row>
    <row r="457" spans="1:11" x14ac:dyDescent="0.25">
      <c r="A457" s="384" t="s">
        <v>19</v>
      </c>
      <c r="B457" s="34" t="s">
        <v>795</v>
      </c>
      <c r="C457" s="34" t="s">
        <v>15</v>
      </c>
      <c r="D457" s="34" t="s">
        <v>2</v>
      </c>
      <c r="E457" s="34"/>
      <c r="F457" s="393">
        <f>F458</f>
        <v>0</v>
      </c>
      <c r="G457" s="393">
        <f t="shared" si="166"/>
        <v>0</v>
      </c>
      <c r="H457" s="393">
        <f t="shared" si="166"/>
        <v>0</v>
      </c>
      <c r="I457" s="393">
        <f t="shared" si="166"/>
        <v>0</v>
      </c>
      <c r="J457" s="393">
        <f t="shared" si="166"/>
        <v>0</v>
      </c>
      <c r="K457" s="393">
        <f t="shared" si="166"/>
        <v>0</v>
      </c>
    </row>
    <row r="458" spans="1:11" x14ac:dyDescent="0.25">
      <c r="A458" s="384" t="s">
        <v>55</v>
      </c>
      <c r="B458" s="34" t="s">
        <v>795</v>
      </c>
      <c r="C458" s="34" t="s">
        <v>15</v>
      </c>
      <c r="D458" s="34" t="s">
        <v>2</v>
      </c>
      <c r="E458" s="34" t="s">
        <v>54</v>
      </c>
      <c r="F458" s="393">
        <f>'9.ведомства'!G910</f>
        <v>0</v>
      </c>
      <c r="G458" s="393">
        <f>'9.ведомства'!H910</f>
        <v>0</v>
      </c>
      <c r="H458" s="393">
        <f>'9.ведомства'!I910</f>
        <v>0</v>
      </c>
      <c r="I458" s="393">
        <f>'9.ведомства'!J910</f>
        <v>0</v>
      </c>
      <c r="J458" s="393">
        <f>'9.ведомства'!K910</f>
        <v>0</v>
      </c>
      <c r="K458" s="393">
        <f>'9.ведомства'!L910</f>
        <v>0</v>
      </c>
    </row>
    <row r="459" spans="1:11" ht="63.75" x14ac:dyDescent="0.25">
      <c r="A459" s="384" t="s">
        <v>998</v>
      </c>
      <c r="B459" s="34" t="s">
        <v>997</v>
      </c>
      <c r="C459" s="34"/>
      <c r="D459" s="34"/>
      <c r="E459" s="34"/>
      <c r="F459" s="393">
        <f>F460</f>
        <v>0</v>
      </c>
      <c r="G459" s="393">
        <f t="shared" ref="G459:K461" si="167">G460</f>
        <v>0</v>
      </c>
      <c r="H459" s="393">
        <f t="shared" si="167"/>
        <v>0</v>
      </c>
      <c r="I459" s="393">
        <f t="shared" si="167"/>
        <v>0</v>
      </c>
      <c r="J459" s="393">
        <f t="shared" si="167"/>
        <v>0</v>
      </c>
      <c r="K459" s="393">
        <f t="shared" si="167"/>
        <v>0</v>
      </c>
    </row>
    <row r="460" spans="1:11" ht="25.5" x14ac:dyDescent="0.25">
      <c r="A460" s="384" t="s">
        <v>16</v>
      </c>
      <c r="B460" s="34" t="s">
        <v>997</v>
      </c>
      <c r="C460" s="34" t="s">
        <v>15</v>
      </c>
      <c r="D460" s="14"/>
      <c r="E460" s="14"/>
      <c r="F460" s="393">
        <f>F461</f>
        <v>0</v>
      </c>
      <c r="G460" s="393">
        <f t="shared" si="167"/>
        <v>0</v>
      </c>
      <c r="H460" s="393">
        <f t="shared" si="167"/>
        <v>0</v>
      </c>
      <c r="I460" s="393">
        <f t="shared" si="167"/>
        <v>0</v>
      </c>
      <c r="J460" s="393">
        <f t="shared" si="167"/>
        <v>0</v>
      </c>
      <c r="K460" s="393">
        <f t="shared" si="167"/>
        <v>0</v>
      </c>
    </row>
    <row r="461" spans="1:11" x14ac:dyDescent="0.25">
      <c r="A461" s="384" t="s">
        <v>19</v>
      </c>
      <c r="B461" s="34" t="s">
        <v>997</v>
      </c>
      <c r="C461" s="34" t="s">
        <v>15</v>
      </c>
      <c r="D461" s="34" t="s">
        <v>2</v>
      </c>
      <c r="E461" s="34"/>
      <c r="F461" s="393">
        <f>F462</f>
        <v>0</v>
      </c>
      <c r="G461" s="393">
        <f t="shared" si="167"/>
        <v>0</v>
      </c>
      <c r="H461" s="393">
        <f t="shared" si="167"/>
        <v>0</v>
      </c>
      <c r="I461" s="393">
        <f t="shared" si="167"/>
        <v>0</v>
      </c>
      <c r="J461" s="393">
        <f t="shared" si="167"/>
        <v>0</v>
      </c>
      <c r="K461" s="393">
        <f t="shared" si="167"/>
        <v>0</v>
      </c>
    </row>
    <row r="462" spans="1:11" x14ac:dyDescent="0.25">
      <c r="A462" s="384" t="s">
        <v>55</v>
      </c>
      <c r="B462" s="34" t="s">
        <v>997</v>
      </c>
      <c r="C462" s="34" t="s">
        <v>15</v>
      </c>
      <c r="D462" s="34" t="s">
        <v>2</v>
      </c>
      <c r="E462" s="34" t="s">
        <v>54</v>
      </c>
      <c r="F462" s="393">
        <f>'8. разд '!F310</f>
        <v>0</v>
      </c>
      <c r="G462" s="393">
        <f>'8. разд '!G310</f>
        <v>0</v>
      </c>
      <c r="H462" s="393">
        <f>'8. разд '!H310</f>
        <v>0</v>
      </c>
      <c r="I462" s="393">
        <f>'8. разд '!I310</f>
        <v>0</v>
      </c>
      <c r="J462" s="393">
        <f>'8. разд '!J310</f>
        <v>0</v>
      </c>
      <c r="K462" s="393">
        <f>'8. разд '!K310</f>
        <v>0</v>
      </c>
    </row>
    <row r="463" spans="1:11" s="183" customFormat="1" ht="25.5" x14ac:dyDescent="0.25">
      <c r="A463" s="384" t="s">
        <v>1086</v>
      </c>
      <c r="B463" s="34" t="s">
        <v>1087</v>
      </c>
      <c r="C463" s="34"/>
      <c r="D463" s="34"/>
      <c r="E463" s="34"/>
      <c r="F463" s="393">
        <f>F464</f>
        <v>0</v>
      </c>
      <c r="G463" s="393">
        <f t="shared" ref="G463:K465" si="168">G464</f>
        <v>0</v>
      </c>
      <c r="H463" s="393">
        <f t="shared" si="168"/>
        <v>0</v>
      </c>
      <c r="I463" s="393">
        <f t="shared" si="168"/>
        <v>0</v>
      </c>
      <c r="J463" s="393">
        <f t="shared" si="168"/>
        <v>0</v>
      </c>
      <c r="K463" s="393">
        <f t="shared" si="168"/>
        <v>0</v>
      </c>
    </row>
    <row r="464" spans="1:11" s="183" customFormat="1" ht="25.5" x14ac:dyDescent="0.25">
      <c r="A464" s="384" t="s">
        <v>16</v>
      </c>
      <c r="B464" s="34" t="s">
        <v>1087</v>
      </c>
      <c r="C464" s="34" t="s">
        <v>15</v>
      </c>
      <c r="D464" s="14"/>
      <c r="E464" s="14"/>
      <c r="F464" s="393">
        <f>F465</f>
        <v>0</v>
      </c>
      <c r="G464" s="393">
        <f t="shared" si="168"/>
        <v>0</v>
      </c>
      <c r="H464" s="393">
        <f t="shared" si="168"/>
        <v>0</v>
      </c>
      <c r="I464" s="393">
        <f t="shared" si="168"/>
        <v>0</v>
      </c>
      <c r="J464" s="393">
        <f t="shared" si="168"/>
        <v>0</v>
      </c>
      <c r="K464" s="393">
        <f t="shared" si="168"/>
        <v>0</v>
      </c>
    </row>
    <row r="465" spans="1:11" s="183" customFormat="1" x14ac:dyDescent="0.25">
      <c r="A465" s="384" t="s">
        <v>19</v>
      </c>
      <c r="B465" s="34" t="s">
        <v>1087</v>
      </c>
      <c r="C465" s="34" t="s">
        <v>15</v>
      </c>
      <c r="D465" s="34" t="s">
        <v>2</v>
      </c>
      <c r="E465" s="34"/>
      <c r="F465" s="393">
        <f>F466</f>
        <v>0</v>
      </c>
      <c r="G465" s="393">
        <f t="shared" si="168"/>
        <v>0</v>
      </c>
      <c r="H465" s="393">
        <f t="shared" si="168"/>
        <v>0</v>
      </c>
      <c r="I465" s="393">
        <f t="shared" si="168"/>
        <v>0</v>
      </c>
      <c r="J465" s="393">
        <f t="shared" si="168"/>
        <v>0</v>
      </c>
      <c r="K465" s="393">
        <f t="shared" si="168"/>
        <v>0</v>
      </c>
    </row>
    <row r="466" spans="1:11" s="183" customFormat="1" x14ac:dyDescent="0.25">
      <c r="A466" s="384" t="s">
        <v>55</v>
      </c>
      <c r="B466" s="34" t="s">
        <v>1087</v>
      </c>
      <c r="C466" s="34" t="s">
        <v>15</v>
      </c>
      <c r="D466" s="34" t="s">
        <v>2</v>
      </c>
      <c r="E466" s="34" t="s">
        <v>54</v>
      </c>
      <c r="F466" s="393">
        <f>'8. разд '!F312</f>
        <v>0</v>
      </c>
      <c r="G466" s="393">
        <f>'8. разд '!G312</f>
        <v>0</v>
      </c>
      <c r="H466" s="393">
        <f>'8. разд '!H312</f>
        <v>0</v>
      </c>
      <c r="I466" s="393">
        <f>'8. разд '!I312</f>
        <v>0</v>
      </c>
      <c r="J466" s="393">
        <f>'8. разд '!J312</f>
        <v>0</v>
      </c>
      <c r="K466" s="393">
        <f>'8. разд '!K312</f>
        <v>0</v>
      </c>
    </row>
    <row r="467" spans="1:11" ht="38.25" x14ac:dyDescent="0.25">
      <c r="A467" s="384" t="s">
        <v>274</v>
      </c>
      <c r="B467" s="34" t="s">
        <v>616</v>
      </c>
      <c r="C467" s="34"/>
      <c r="D467" s="14"/>
      <c r="E467" s="14"/>
      <c r="F467" s="393">
        <f>F468</f>
        <v>96197975.790000007</v>
      </c>
      <c r="G467" s="393">
        <f t="shared" ref="G467:K469" si="169">G468</f>
        <v>0</v>
      </c>
      <c r="H467" s="393">
        <f t="shared" si="169"/>
        <v>0</v>
      </c>
      <c r="I467" s="393">
        <f t="shared" si="169"/>
        <v>0</v>
      </c>
      <c r="J467" s="393">
        <f t="shared" si="169"/>
        <v>96197975.790000007</v>
      </c>
      <c r="K467" s="393">
        <f t="shared" si="169"/>
        <v>0</v>
      </c>
    </row>
    <row r="468" spans="1:11" ht="25.5" x14ac:dyDescent="0.25">
      <c r="A468" s="384" t="s">
        <v>16</v>
      </c>
      <c r="B468" s="34" t="s">
        <v>616</v>
      </c>
      <c r="C468" s="34" t="s">
        <v>15</v>
      </c>
      <c r="D468" s="14"/>
      <c r="E468" s="14"/>
      <c r="F468" s="393">
        <f>F469</f>
        <v>96197975.790000007</v>
      </c>
      <c r="G468" s="393">
        <f t="shared" si="169"/>
        <v>0</v>
      </c>
      <c r="H468" s="393">
        <f t="shared" si="169"/>
        <v>0</v>
      </c>
      <c r="I468" s="393">
        <f t="shared" si="169"/>
        <v>0</v>
      </c>
      <c r="J468" s="393">
        <f t="shared" si="169"/>
        <v>96197975.790000007</v>
      </c>
      <c r="K468" s="393">
        <f t="shared" si="169"/>
        <v>0</v>
      </c>
    </row>
    <row r="469" spans="1:11" x14ac:dyDescent="0.25">
      <c r="A469" s="384" t="s">
        <v>19</v>
      </c>
      <c r="B469" s="34" t="s">
        <v>616</v>
      </c>
      <c r="C469" s="34" t="s">
        <v>15</v>
      </c>
      <c r="D469" s="34" t="s">
        <v>2</v>
      </c>
      <c r="E469" s="34"/>
      <c r="F469" s="393">
        <f>F470</f>
        <v>96197975.790000007</v>
      </c>
      <c r="G469" s="393">
        <f t="shared" si="169"/>
        <v>0</v>
      </c>
      <c r="H469" s="393">
        <f t="shared" si="169"/>
        <v>0</v>
      </c>
      <c r="I469" s="393">
        <f t="shared" si="169"/>
        <v>0</v>
      </c>
      <c r="J469" s="393">
        <f t="shared" si="169"/>
        <v>96197975.790000007</v>
      </c>
      <c r="K469" s="393">
        <f t="shared" si="169"/>
        <v>0</v>
      </c>
    </row>
    <row r="470" spans="1:11" x14ac:dyDescent="0.25">
      <c r="A470" s="384" t="s">
        <v>55</v>
      </c>
      <c r="B470" s="34" t="s">
        <v>616</v>
      </c>
      <c r="C470" s="34" t="s">
        <v>15</v>
      </c>
      <c r="D470" s="34" t="s">
        <v>2</v>
      </c>
      <c r="E470" s="34" t="s">
        <v>54</v>
      </c>
      <c r="F470" s="393">
        <f>'8. разд '!F314</f>
        <v>96197975.790000007</v>
      </c>
      <c r="G470" s="393">
        <f>'8. разд '!G314</f>
        <v>0</v>
      </c>
      <c r="H470" s="393">
        <f>'8. разд '!H314</f>
        <v>0</v>
      </c>
      <c r="I470" s="393">
        <f>'8. разд '!I314</f>
        <v>0</v>
      </c>
      <c r="J470" s="393">
        <f>'8. разд '!J314</f>
        <v>96197975.790000007</v>
      </c>
      <c r="K470" s="393">
        <f>'8. разд '!K314</f>
        <v>0</v>
      </c>
    </row>
    <row r="471" spans="1:11" ht="51" x14ac:dyDescent="0.25">
      <c r="A471" s="384" t="s">
        <v>619</v>
      </c>
      <c r="B471" s="34" t="s">
        <v>620</v>
      </c>
      <c r="C471" s="34"/>
      <c r="D471" s="14"/>
      <c r="E471" s="14"/>
      <c r="F471" s="393">
        <f>F472</f>
        <v>14588461.07</v>
      </c>
      <c r="G471" s="393">
        <f t="shared" ref="G471:K473" si="170">G472</f>
        <v>0</v>
      </c>
      <c r="H471" s="393">
        <f t="shared" si="170"/>
        <v>-107770.03</v>
      </c>
      <c r="I471" s="393">
        <f t="shared" si="170"/>
        <v>0</v>
      </c>
      <c r="J471" s="393">
        <f t="shared" si="170"/>
        <v>14480691.040000001</v>
      </c>
      <c r="K471" s="393">
        <f t="shared" si="170"/>
        <v>0</v>
      </c>
    </row>
    <row r="472" spans="1:11" ht="25.5" x14ac:dyDescent="0.25">
      <c r="A472" s="384" t="s">
        <v>16</v>
      </c>
      <c r="B472" s="34" t="s">
        <v>620</v>
      </c>
      <c r="C472" s="34" t="s">
        <v>15</v>
      </c>
      <c r="D472" s="14"/>
      <c r="E472" s="14"/>
      <c r="F472" s="393">
        <f>F473</f>
        <v>14588461.07</v>
      </c>
      <c r="G472" s="393">
        <f t="shared" si="170"/>
        <v>0</v>
      </c>
      <c r="H472" s="393">
        <f t="shared" si="170"/>
        <v>-107770.03</v>
      </c>
      <c r="I472" s="393">
        <f t="shared" si="170"/>
        <v>0</v>
      </c>
      <c r="J472" s="393">
        <f t="shared" si="170"/>
        <v>14480691.040000001</v>
      </c>
      <c r="K472" s="393">
        <f t="shared" si="170"/>
        <v>0</v>
      </c>
    </row>
    <row r="473" spans="1:11" x14ac:dyDescent="0.25">
      <c r="A473" s="384" t="s">
        <v>19</v>
      </c>
      <c r="B473" s="34" t="s">
        <v>620</v>
      </c>
      <c r="C473" s="34" t="s">
        <v>15</v>
      </c>
      <c r="D473" s="34" t="s">
        <v>2</v>
      </c>
      <c r="E473" s="34"/>
      <c r="F473" s="393">
        <f>F474</f>
        <v>14588461.07</v>
      </c>
      <c r="G473" s="393">
        <f t="shared" si="170"/>
        <v>0</v>
      </c>
      <c r="H473" s="393">
        <f t="shared" si="170"/>
        <v>-107770.03</v>
      </c>
      <c r="I473" s="393">
        <f t="shared" si="170"/>
        <v>0</v>
      </c>
      <c r="J473" s="393">
        <f t="shared" si="170"/>
        <v>14480691.040000001</v>
      </c>
      <c r="K473" s="393">
        <f t="shared" si="170"/>
        <v>0</v>
      </c>
    </row>
    <row r="474" spans="1:11" x14ac:dyDescent="0.25">
      <c r="A474" s="384" t="s">
        <v>55</v>
      </c>
      <c r="B474" s="34" t="s">
        <v>620</v>
      </c>
      <c r="C474" s="34" t="s">
        <v>15</v>
      </c>
      <c r="D474" s="34" t="s">
        <v>2</v>
      </c>
      <c r="E474" s="34" t="s">
        <v>54</v>
      </c>
      <c r="F474" s="393">
        <f>'8. разд '!F316</f>
        <v>14588461.07</v>
      </c>
      <c r="G474" s="393">
        <f>'8. разд '!G316</f>
        <v>0</v>
      </c>
      <c r="H474" s="393">
        <f>'8. разд '!H316</f>
        <v>-107770.03</v>
      </c>
      <c r="I474" s="393">
        <f>'8. разд '!I316</f>
        <v>0</v>
      </c>
      <c r="J474" s="393">
        <f>'8. разд '!J316</f>
        <v>14480691.040000001</v>
      </c>
      <c r="K474" s="393">
        <f>'8. разд '!K316</f>
        <v>0</v>
      </c>
    </row>
    <row r="475" spans="1:11" s="183" customFormat="1" ht="63.75" x14ac:dyDescent="0.25">
      <c r="A475" s="315" t="s">
        <v>1160</v>
      </c>
      <c r="B475" s="34" t="s">
        <v>1161</v>
      </c>
      <c r="C475" s="34"/>
      <c r="D475" s="34"/>
      <c r="E475" s="34"/>
      <c r="F475" s="393">
        <f>F479+F476</f>
        <v>80000</v>
      </c>
      <c r="G475" s="396">
        <f t="shared" ref="G475:K475" si="171">G479+G476</f>
        <v>0</v>
      </c>
      <c r="H475" s="396">
        <f t="shared" si="171"/>
        <v>107770.03</v>
      </c>
      <c r="I475" s="396">
        <f t="shared" si="171"/>
        <v>0</v>
      </c>
      <c r="J475" s="396">
        <f t="shared" si="171"/>
        <v>187770.03</v>
      </c>
      <c r="K475" s="396">
        <f t="shared" si="171"/>
        <v>0</v>
      </c>
    </row>
    <row r="476" spans="1:11" s="376" customFormat="1" ht="25.5" x14ac:dyDescent="0.25">
      <c r="A476" s="399" t="s">
        <v>16</v>
      </c>
      <c r="B476" s="397" t="s">
        <v>1161</v>
      </c>
      <c r="C476" s="397" t="s">
        <v>15</v>
      </c>
      <c r="D476" s="397"/>
      <c r="E476" s="397"/>
      <c r="F476" s="396">
        <f>F477</f>
        <v>0</v>
      </c>
      <c r="G476" s="396">
        <f t="shared" ref="G476:K477" si="172">G477</f>
        <v>0</v>
      </c>
      <c r="H476" s="396">
        <f t="shared" si="172"/>
        <v>107770.03</v>
      </c>
      <c r="I476" s="396">
        <f t="shared" si="172"/>
        <v>0</v>
      </c>
      <c r="J476" s="396">
        <f t="shared" si="172"/>
        <v>107770.03</v>
      </c>
      <c r="K476" s="396">
        <f t="shared" si="172"/>
        <v>0</v>
      </c>
    </row>
    <row r="477" spans="1:11" s="376" customFormat="1" x14ac:dyDescent="0.25">
      <c r="A477" s="399" t="s">
        <v>19</v>
      </c>
      <c r="B477" s="397" t="s">
        <v>1161</v>
      </c>
      <c r="C477" s="397" t="s">
        <v>15</v>
      </c>
      <c r="D477" s="397" t="s">
        <v>2</v>
      </c>
      <c r="E477" s="397"/>
      <c r="F477" s="396">
        <f>F478</f>
        <v>0</v>
      </c>
      <c r="G477" s="396">
        <f t="shared" si="172"/>
        <v>0</v>
      </c>
      <c r="H477" s="396">
        <f t="shared" si="172"/>
        <v>107770.03</v>
      </c>
      <c r="I477" s="396">
        <f t="shared" si="172"/>
        <v>0</v>
      </c>
      <c r="J477" s="396">
        <f t="shared" si="172"/>
        <v>107770.03</v>
      </c>
      <c r="K477" s="396">
        <f t="shared" si="172"/>
        <v>0</v>
      </c>
    </row>
    <row r="478" spans="1:11" s="376" customFormat="1" x14ac:dyDescent="0.25">
      <c r="A478" s="399" t="s">
        <v>55</v>
      </c>
      <c r="B478" s="397" t="s">
        <v>1161</v>
      </c>
      <c r="C478" s="397" t="s">
        <v>15</v>
      </c>
      <c r="D478" s="397" t="s">
        <v>2</v>
      </c>
      <c r="E478" s="397" t="s">
        <v>54</v>
      </c>
      <c r="F478" s="396">
        <f>'8. разд '!F318</f>
        <v>0</v>
      </c>
      <c r="G478" s="396">
        <f>'8. разд '!G318</f>
        <v>0</v>
      </c>
      <c r="H478" s="396">
        <f>'8. разд '!H318</f>
        <v>107770.03</v>
      </c>
      <c r="I478" s="396">
        <f>'8. разд '!I318</f>
        <v>0</v>
      </c>
      <c r="J478" s="396">
        <f>'8. разд '!J318</f>
        <v>107770.03</v>
      </c>
      <c r="K478" s="396">
        <f>'8. разд '!K318</f>
        <v>0</v>
      </c>
    </row>
    <row r="479" spans="1:11" s="183" customFormat="1" ht="38.25" x14ac:dyDescent="0.25">
      <c r="A479" s="384" t="s">
        <v>50</v>
      </c>
      <c r="B479" s="34" t="s">
        <v>1161</v>
      </c>
      <c r="C479" s="34" t="s">
        <v>773</v>
      </c>
      <c r="D479" s="34"/>
      <c r="E479" s="34"/>
      <c r="F479" s="393">
        <f>F480</f>
        <v>80000</v>
      </c>
      <c r="G479" s="393">
        <f t="shared" ref="G479:K480" si="173">G480</f>
        <v>0</v>
      </c>
      <c r="H479" s="393">
        <f t="shared" si="173"/>
        <v>0</v>
      </c>
      <c r="I479" s="393">
        <f t="shared" si="173"/>
        <v>0</v>
      </c>
      <c r="J479" s="393">
        <f t="shared" si="173"/>
        <v>80000</v>
      </c>
      <c r="K479" s="393">
        <f t="shared" si="173"/>
        <v>0</v>
      </c>
    </row>
    <row r="480" spans="1:11" s="183" customFormat="1" x14ac:dyDescent="0.25">
      <c r="A480" s="384" t="s">
        <v>19</v>
      </c>
      <c r="B480" s="34" t="s">
        <v>1161</v>
      </c>
      <c r="C480" s="34" t="s">
        <v>773</v>
      </c>
      <c r="D480" s="34" t="s">
        <v>2</v>
      </c>
      <c r="E480" s="34"/>
      <c r="F480" s="393">
        <f>F481</f>
        <v>80000</v>
      </c>
      <c r="G480" s="393">
        <f t="shared" si="173"/>
        <v>0</v>
      </c>
      <c r="H480" s="393">
        <f t="shared" si="173"/>
        <v>0</v>
      </c>
      <c r="I480" s="393">
        <f t="shared" si="173"/>
        <v>0</v>
      </c>
      <c r="J480" s="393">
        <f t="shared" si="173"/>
        <v>80000</v>
      </c>
      <c r="K480" s="393">
        <f t="shared" si="173"/>
        <v>0</v>
      </c>
    </row>
    <row r="481" spans="1:11" s="183" customFormat="1" x14ac:dyDescent="0.25">
      <c r="A481" s="384" t="s">
        <v>55</v>
      </c>
      <c r="B481" s="34" t="s">
        <v>1161</v>
      </c>
      <c r="C481" s="34" t="s">
        <v>773</v>
      </c>
      <c r="D481" s="34" t="s">
        <v>2</v>
      </c>
      <c r="E481" s="34" t="s">
        <v>54</v>
      </c>
      <c r="F481" s="393">
        <f>'8. разд '!F319</f>
        <v>80000</v>
      </c>
      <c r="G481" s="393">
        <f>'8. разд '!G319</f>
        <v>0</v>
      </c>
      <c r="H481" s="393">
        <f>'8. разд '!H319</f>
        <v>0</v>
      </c>
      <c r="I481" s="393">
        <f>'8. разд '!I319</f>
        <v>0</v>
      </c>
      <c r="J481" s="393">
        <f>'8. разд '!J319</f>
        <v>80000</v>
      </c>
      <c r="K481" s="393">
        <f>'8. разд '!K319</f>
        <v>0</v>
      </c>
    </row>
    <row r="482" spans="1:11" ht="39" x14ac:dyDescent="0.25">
      <c r="A482" s="109" t="s">
        <v>617</v>
      </c>
      <c r="B482" s="34" t="s">
        <v>618</v>
      </c>
      <c r="C482" s="34"/>
      <c r="D482" s="14"/>
      <c r="E482" s="14"/>
      <c r="F482" s="393">
        <f>F483</f>
        <v>0</v>
      </c>
      <c r="G482" s="393">
        <f t="shared" ref="G482:K484" si="174">G483</f>
        <v>0</v>
      </c>
      <c r="H482" s="393">
        <f t="shared" si="174"/>
        <v>0</v>
      </c>
      <c r="I482" s="393">
        <f t="shared" si="174"/>
        <v>0</v>
      </c>
      <c r="J482" s="393">
        <f t="shared" si="174"/>
        <v>0</v>
      </c>
      <c r="K482" s="393">
        <f t="shared" si="174"/>
        <v>0</v>
      </c>
    </row>
    <row r="483" spans="1:11" ht="25.5" x14ac:dyDescent="0.25">
      <c r="A483" s="384" t="s">
        <v>16</v>
      </c>
      <c r="B483" s="34" t="s">
        <v>618</v>
      </c>
      <c r="C483" s="34" t="s">
        <v>15</v>
      </c>
      <c r="D483" s="14"/>
      <c r="E483" s="14"/>
      <c r="F483" s="393">
        <f>F484</f>
        <v>0</v>
      </c>
      <c r="G483" s="393">
        <f t="shared" si="174"/>
        <v>0</v>
      </c>
      <c r="H483" s="393">
        <f t="shared" si="174"/>
        <v>0</v>
      </c>
      <c r="I483" s="393">
        <f t="shared" si="174"/>
        <v>0</v>
      </c>
      <c r="J483" s="393">
        <f t="shared" si="174"/>
        <v>0</v>
      </c>
      <c r="K483" s="393">
        <f t="shared" si="174"/>
        <v>0</v>
      </c>
    </row>
    <row r="484" spans="1:11" x14ac:dyDescent="0.25">
      <c r="A484" s="384" t="s">
        <v>19</v>
      </c>
      <c r="B484" s="34" t="s">
        <v>618</v>
      </c>
      <c r="C484" s="34" t="s">
        <v>15</v>
      </c>
      <c r="D484" s="34" t="s">
        <v>2</v>
      </c>
      <c r="E484" s="34"/>
      <c r="F484" s="393">
        <f>F485</f>
        <v>0</v>
      </c>
      <c r="G484" s="393">
        <f t="shared" si="174"/>
        <v>0</v>
      </c>
      <c r="H484" s="393">
        <f t="shared" si="174"/>
        <v>0</v>
      </c>
      <c r="I484" s="393">
        <f t="shared" si="174"/>
        <v>0</v>
      </c>
      <c r="J484" s="393">
        <f t="shared" si="174"/>
        <v>0</v>
      </c>
      <c r="K484" s="393">
        <f t="shared" si="174"/>
        <v>0</v>
      </c>
    </row>
    <row r="485" spans="1:11" x14ac:dyDescent="0.25">
      <c r="A485" s="384" t="s">
        <v>55</v>
      </c>
      <c r="B485" s="34" t="s">
        <v>618</v>
      </c>
      <c r="C485" s="34" t="s">
        <v>15</v>
      </c>
      <c r="D485" s="34" t="s">
        <v>2</v>
      </c>
      <c r="E485" s="34" t="s">
        <v>54</v>
      </c>
      <c r="F485" s="393">
        <f>'8. разд '!F321</f>
        <v>0</v>
      </c>
      <c r="G485" s="393">
        <f>'8. разд '!G321</f>
        <v>0</v>
      </c>
      <c r="H485" s="393">
        <f>'8. разд '!H321</f>
        <v>0</v>
      </c>
      <c r="I485" s="393">
        <f>'8. разд '!I321</f>
        <v>0</v>
      </c>
      <c r="J485" s="393">
        <f>'8. разд '!J321</f>
        <v>0</v>
      </c>
      <c r="K485" s="393">
        <f>'8. разд '!K321</f>
        <v>0</v>
      </c>
    </row>
    <row r="486" spans="1:11" ht="51" x14ac:dyDescent="0.25">
      <c r="A486" s="384" t="s">
        <v>796</v>
      </c>
      <c r="B486" s="34" t="s">
        <v>797</v>
      </c>
      <c r="C486" s="34"/>
      <c r="D486" s="34"/>
      <c r="E486" s="34"/>
      <c r="F486" s="393">
        <f>F487+F490</f>
        <v>0</v>
      </c>
      <c r="G486" s="393">
        <f t="shared" ref="G486:K486" si="175">G487+G490</f>
        <v>0</v>
      </c>
      <c r="H486" s="393">
        <f t="shared" si="175"/>
        <v>0</v>
      </c>
      <c r="I486" s="393">
        <f t="shared" si="175"/>
        <v>0</v>
      </c>
      <c r="J486" s="393">
        <f t="shared" si="175"/>
        <v>0</v>
      </c>
      <c r="K486" s="393">
        <f t="shared" si="175"/>
        <v>0</v>
      </c>
    </row>
    <row r="487" spans="1:11" ht="25.5" x14ac:dyDescent="0.25">
      <c r="A487" s="384" t="s">
        <v>16</v>
      </c>
      <c r="B487" s="34" t="s">
        <v>797</v>
      </c>
      <c r="C487" s="34" t="s">
        <v>15</v>
      </c>
      <c r="D487" s="14"/>
      <c r="E487" s="14"/>
      <c r="F487" s="393">
        <f>F488</f>
        <v>0</v>
      </c>
      <c r="G487" s="393">
        <f t="shared" ref="G487:K488" si="176">G488</f>
        <v>0</v>
      </c>
      <c r="H487" s="393">
        <f t="shared" si="176"/>
        <v>0</v>
      </c>
      <c r="I487" s="393">
        <f t="shared" si="176"/>
        <v>0</v>
      </c>
      <c r="J487" s="393">
        <f t="shared" si="176"/>
        <v>0</v>
      </c>
      <c r="K487" s="393">
        <f t="shared" si="176"/>
        <v>0</v>
      </c>
    </row>
    <row r="488" spans="1:11" x14ac:dyDescent="0.25">
      <c r="A488" s="384" t="s">
        <v>19</v>
      </c>
      <c r="B488" s="34" t="s">
        <v>797</v>
      </c>
      <c r="C488" s="34" t="s">
        <v>15</v>
      </c>
      <c r="D488" s="34" t="s">
        <v>2</v>
      </c>
      <c r="E488" s="34"/>
      <c r="F488" s="393">
        <f>F489</f>
        <v>0</v>
      </c>
      <c r="G488" s="393">
        <f t="shared" si="176"/>
        <v>0</v>
      </c>
      <c r="H488" s="393">
        <f t="shared" si="176"/>
        <v>0</v>
      </c>
      <c r="I488" s="393">
        <f t="shared" si="176"/>
        <v>0</v>
      </c>
      <c r="J488" s="393">
        <f t="shared" si="176"/>
        <v>0</v>
      </c>
      <c r="K488" s="393">
        <f t="shared" si="176"/>
        <v>0</v>
      </c>
    </row>
    <row r="489" spans="1:11" x14ac:dyDescent="0.25">
      <c r="A489" s="384" t="s">
        <v>55</v>
      </c>
      <c r="B489" s="34" t="s">
        <v>797</v>
      </c>
      <c r="C489" s="34" t="s">
        <v>15</v>
      </c>
      <c r="D489" s="34" t="s">
        <v>2</v>
      </c>
      <c r="E489" s="34" t="s">
        <v>54</v>
      </c>
      <c r="F489" s="393">
        <f>'9.ведомства'!G925</f>
        <v>0</v>
      </c>
      <c r="G489" s="393">
        <f>'9.ведомства'!H925</f>
        <v>0</v>
      </c>
      <c r="H489" s="393">
        <f>'9.ведомства'!I925</f>
        <v>0</v>
      </c>
      <c r="I489" s="393">
        <f>'9.ведомства'!J925</f>
        <v>0</v>
      </c>
      <c r="J489" s="393">
        <f>'9.ведомства'!K925</f>
        <v>0</v>
      </c>
      <c r="K489" s="393">
        <f>'9.ведомства'!L925</f>
        <v>0</v>
      </c>
    </row>
    <row r="490" spans="1:11" ht="38.25" x14ac:dyDescent="0.25">
      <c r="A490" s="384" t="s">
        <v>50</v>
      </c>
      <c r="B490" s="34" t="s">
        <v>797</v>
      </c>
      <c r="C490" s="34" t="s">
        <v>773</v>
      </c>
      <c r="D490" s="34"/>
      <c r="E490" s="34"/>
      <c r="F490" s="393">
        <f>F491</f>
        <v>0</v>
      </c>
      <c r="G490" s="393">
        <f t="shared" ref="G490:K491" si="177">G491</f>
        <v>0</v>
      </c>
      <c r="H490" s="393">
        <f t="shared" si="177"/>
        <v>0</v>
      </c>
      <c r="I490" s="393">
        <f t="shared" si="177"/>
        <v>0</v>
      </c>
      <c r="J490" s="393">
        <f t="shared" si="177"/>
        <v>0</v>
      </c>
      <c r="K490" s="393">
        <f t="shared" si="177"/>
        <v>0</v>
      </c>
    </row>
    <row r="491" spans="1:11" x14ac:dyDescent="0.25">
      <c r="A491" s="384" t="s">
        <v>19</v>
      </c>
      <c r="B491" s="34" t="s">
        <v>797</v>
      </c>
      <c r="C491" s="34" t="s">
        <v>773</v>
      </c>
      <c r="D491" s="34" t="s">
        <v>2</v>
      </c>
      <c r="E491" s="34"/>
      <c r="F491" s="393">
        <f>F492</f>
        <v>0</v>
      </c>
      <c r="G491" s="393">
        <f t="shared" si="177"/>
        <v>0</v>
      </c>
      <c r="H491" s="393">
        <f t="shared" si="177"/>
        <v>0</v>
      </c>
      <c r="I491" s="393">
        <f t="shared" si="177"/>
        <v>0</v>
      </c>
      <c r="J491" s="393">
        <f t="shared" si="177"/>
        <v>0</v>
      </c>
      <c r="K491" s="393">
        <f t="shared" si="177"/>
        <v>0</v>
      </c>
    </row>
    <row r="492" spans="1:11" x14ac:dyDescent="0.25">
      <c r="A492" s="384" t="s">
        <v>55</v>
      </c>
      <c r="B492" s="34" t="s">
        <v>797</v>
      </c>
      <c r="C492" s="34" t="s">
        <v>773</v>
      </c>
      <c r="D492" s="34" t="s">
        <v>2</v>
      </c>
      <c r="E492" s="34" t="s">
        <v>54</v>
      </c>
      <c r="F492" s="393">
        <f>'8. разд '!F324</f>
        <v>0</v>
      </c>
      <c r="G492" s="393">
        <f>'8. разд '!G324</f>
        <v>0</v>
      </c>
      <c r="H492" s="393">
        <f>'8. разд '!H324</f>
        <v>0</v>
      </c>
      <c r="I492" s="393">
        <f>'8. разд '!I324</f>
        <v>0</v>
      </c>
      <c r="J492" s="393">
        <f>'8. разд '!J324</f>
        <v>0</v>
      </c>
      <c r="K492" s="393">
        <f>'8. разд '!K324</f>
        <v>0</v>
      </c>
    </row>
    <row r="493" spans="1:11" ht="60" x14ac:dyDescent="0.25">
      <c r="A493" s="150" t="s">
        <v>1000</v>
      </c>
      <c r="B493" s="34" t="s">
        <v>999</v>
      </c>
      <c r="C493" s="34"/>
      <c r="D493" s="34"/>
      <c r="E493" s="34"/>
      <c r="F493" s="393">
        <f>F494</f>
        <v>0</v>
      </c>
      <c r="G493" s="393">
        <f t="shared" ref="G493:K495" si="178">G494</f>
        <v>0</v>
      </c>
      <c r="H493" s="393">
        <f t="shared" si="178"/>
        <v>0</v>
      </c>
      <c r="I493" s="393">
        <f t="shared" si="178"/>
        <v>0</v>
      </c>
      <c r="J493" s="393">
        <f t="shared" si="178"/>
        <v>0</v>
      </c>
      <c r="K493" s="393">
        <f t="shared" si="178"/>
        <v>0</v>
      </c>
    </row>
    <row r="494" spans="1:11" ht="38.25" x14ac:dyDescent="0.25">
      <c r="A494" s="384" t="s">
        <v>50</v>
      </c>
      <c r="B494" s="34" t="s">
        <v>999</v>
      </c>
      <c r="C494" s="34" t="s">
        <v>773</v>
      </c>
      <c r="D494" s="34"/>
      <c r="E494" s="34"/>
      <c r="F494" s="393">
        <f>F495</f>
        <v>0</v>
      </c>
      <c r="G494" s="393">
        <f t="shared" si="178"/>
        <v>0</v>
      </c>
      <c r="H494" s="393">
        <f t="shared" si="178"/>
        <v>0</v>
      </c>
      <c r="I494" s="393">
        <f t="shared" si="178"/>
        <v>0</v>
      </c>
      <c r="J494" s="393">
        <f t="shared" si="178"/>
        <v>0</v>
      </c>
      <c r="K494" s="393">
        <f t="shared" si="178"/>
        <v>0</v>
      </c>
    </row>
    <row r="495" spans="1:11" x14ac:dyDescent="0.25">
      <c r="A495" s="384" t="s">
        <v>19</v>
      </c>
      <c r="B495" s="34" t="s">
        <v>999</v>
      </c>
      <c r="C495" s="34" t="s">
        <v>773</v>
      </c>
      <c r="D495" s="34" t="s">
        <v>2</v>
      </c>
      <c r="E495" s="34"/>
      <c r="F495" s="393">
        <f>F496</f>
        <v>0</v>
      </c>
      <c r="G495" s="393">
        <f t="shared" si="178"/>
        <v>0</v>
      </c>
      <c r="H495" s="393">
        <f t="shared" si="178"/>
        <v>0</v>
      </c>
      <c r="I495" s="393">
        <f t="shared" si="178"/>
        <v>0</v>
      </c>
      <c r="J495" s="393">
        <f t="shared" si="178"/>
        <v>0</v>
      </c>
      <c r="K495" s="393">
        <f t="shared" si="178"/>
        <v>0</v>
      </c>
    </row>
    <row r="496" spans="1:11" x14ac:dyDescent="0.25">
      <c r="A496" s="384" t="s">
        <v>55</v>
      </c>
      <c r="B496" s="34" t="s">
        <v>999</v>
      </c>
      <c r="C496" s="34" t="s">
        <v>773</v>
      </c>
      <c r="D496" s="34" t="s">
        <v>2</v>
      </c>
      <c r="E496" s="34" t="s">
        <v>54</v>
      </c>
      <c r="F496" s="393">
        <f>'8. разд '!F326</f>
        <v>0</v>
      </c>
      <c r="G496" s="393">
        <f>'8. разд '!G326</f>
        <v>0</v>
      </c>
      <c r="H496" s="393">
        <f>'8. разд '!H326</f>
        <v>0</v>
      </c>
      <c r="I496" s="393">
        <f>'8. разд '!I326</f>
        <v>0</v>
      </c>
      <c r="J496" s="393">
        <f>'8. разд '!J326</f>
        <v>0</v>
      </c>
      <c r="K496" s="393">
        <f>'8. разд '!K326</f>
        <v>0</v>
      </c>
    </row>
    <row r="497" spans="1:11" ht="38.25" x14ac:dyDescent="0.25">
      <c r="A497" s="384" t="s">
        <v>512</v>
      </c>
      <c r="B497" s="34" t="s">
        <v>647</v>
      </c>
      <c r="C497" s="34"/>
      <c r="D497" s="14"/>
      <c r="E497" s="14"/>
      <c r="F497" s="393">
        <f>F498+F511</f>
        <v>15764068.67</v>
      </c>
      <c r="G497" s="393">
        <f t="shared" ref="G497:K497" si="179">G498+G511</f>
        <v>0</v>
      </c>
      <c r="H497" s="393">
        <f t="shared" si="179"/>
        <v>-60000</v>
      </c>
      <c r="I497" s="393">
        <f t="shared" si="179"/>
        <v>0</v>
      </c>
      <c r="J497" s="393">
        <f t="shared" si="179"/>
        <v>15704068.669999998</v>
      </c>
      <c r="K497" s="393">
        <f t="shared" si="179"/>
        <v>0</v>
      </c>
    </row>
    <row r="498" spans="1:11" ht="38.25" x14ac:dyDescent="0.25">
      <c r="A498" s="384" t="s">
        <v>648</v>
      </c>
      <c r="B498" s="34" t="s">
        <v>649</v>
      </c>
      <c r="C498" s="34"/>
      <c r="D498" s="14"/>
      <c r="E498" s="14"/>
      <c r="F498" s="393">
        <f>F499+F503+F507</f>
        <v>14651549.67</v>
      </c>
      <c r="G498" s="393">
        <f t="shared" ref="G498:K498" si="180">G499+G503+G507</f>
        <v>0</v>
      </c>
      <c r="H498" s="393">
        <f t="shared" si="180"/>
        <v>-60000</v>
      </c>
      <c r="I498" s="393">
        <f t="shared" si="180"/>
        <v>0</v>
      </c>
      <c r="J498" s="393">
        <f t="shared" si="180"/>
        <v>14591549.669999998</v>
      </c>
      <c r="K498" s="393">
        <f t="shared" si="180"/>
        <v>0</v>
      </c>
    </row>
    <row r="499" spans="1:11" ht="25.5" x14ac:dyDescent="0.25">
      <c r="A499" s="384" t="s">
        <v>650</v>
      </c>
      <c r="B499" s="34" t="s">
        <v>654</v>
      </c>
      <c r="C499" s="34"/>
      <c r="D499" s="14"/>
      <c r="E499" s="14"/>
      <c r="F499" s="393">
        <f>F500</f>
        <v>9984268.6699999999</v>
      </c>
      <c r="G499" s="393">
        <f t="shared" ref="G499:K501" si="181">G500</f>
        <v>0</v>
      </c>
      <c r="H499" s="393">
        <f t="shared" si="181"/>
        <v>-40935.46</v>
      </c>
      <c r="I499" s="393">
        <f t="shared" si="181"/>
        <v>0</v>
      </c>
      <c r="J499" s="393">
        <f t="shared" si="181"/>
        <v>9943333.209999999</v>
      </c>
      <c r="K499" s="393">
        <f t="shared" si="181"/>
        <v>0</v>
      </c>
    </row>
    <row r="500" spans="1:11" ht="25.5" x14ac:dyDescent="0.25">
      <c r="A500" s="384" t="s">
        <v>16</v>
      </c>
      <c r="B500" s="34" t="s">
        <v>654</v>
      </c>
      <c r="C500" s="34" t="s">
        <v>15</v>
      </c>
      <c r="D500" s="14"/>
      <c r="E500" s="14"/>
      <c r="F500" s="393">
        <f>F501</f>
        <v>9984268.6699999999</v>
      </c>
      <c r="G500" s="393">
        <f t="shared" si="181"/>
        <v>0</v>
      </c>
      <c r="H500" s="393">
        <f t="shared" si="181"/>
        <v>-40935.46</v>
      </c>
      <c r="I500" s="393">
        <f t="shared" si="181"/>
        <v>0</v>
      </c>
      <c r="J500" s="393">
        <f t="shared" si="181"/>
        <v>9943333.209999999</v>
      </c>
      <c r="K500" s="393">
        <f t="shared" si="181"/>
        <v>0</v>
      </c>
    </row>
    <row r="501" spans="1:11" x14ac:dyDescent="0.25">
      <c r="A501" s="384" t="s">
        <v>735</v>
      </c>
      <c r="B501" s="34" t="s">
        <v>654</v>
      </c>
      <c r="C501" s="34" t="s">
        <v>15</v>
      </c>
      <c r="D501" s="14" t="s">
        <v>45</v>
      </c>
      <c r="E501" s="14"/>
      <c r="F501" s="393">
        <f>F502</f>
        <v>9984268.6699999999</v>
      </c>
      <c r="G501" s="393">
        <f t="shared" si="181"/>
        <v>0</v>
      </c>
      <c r="H501" s="393">
        <f t="shared" si="181"/>
        <v>-40935.46</v>
      </c>
      <c r="I501" s="393">
        <f t="shared" si="181"/>
        <v>0</v>
      </c>
      <c r="J501" s="393">
        <f t="shared" si="181"/>
        <v>9943333.209999999</v>
      </c>
      <c r="K501" s="393">
        <f t="shared" si="181"/>
        <v>0</v>
      </c>
    </row>
    <row r="502" spans="1:11" x14ac:dyDescent="0.25">
      <c r="A502" s="384" t="s">
        <v>49</v>
      </c>
      <c r="B502" s="34" t="s">
        <v>654</v>
      </c>
      <c r="C502" s="34" t="s">
        <v>15</v>
      </c>
      <c r="D502" s="14" t="s">
        <v>45</v>
      </c>
      <c r="E502" s="14" t="s">
        <v>36</v>
      </c>
      <c r="F502" s="393">
        <f>'8. разд '!F463</f>
        <v>9984268.6699999999</v>
      </c>
      <c r="G502" s="393">
        <f>'8. разд '!G463</f>
        <v>0</v>
      </c>
      <c r="H502" s="393">
        <f>'8. разд '!H463</f>
        <v>-40935.46</v>
      </c>
      <c r="I502" s="393">
        <f>'8. разд '!I463</f>
        <v>0</v>
      </c>
      <c r="J502" s="393">
        <f>'8. разд '!J463</f>
        <v>9943333.209999999</v>
      </c>
      <c r="K502" s="393">
        <f>'8. разд '!K463</f>
        <v>0</v>
      </c>
    </row>
    <row r="503" spans="1:11" x14ac:dyDescent="0.25">
      <c r="A503" s="384" t="s">
        <v>651</v>
      </c>
      <c r="B503" s="34" t="s">
        <v>655</v>
      </c>
      <c r="C503" s="34"/>
      <c r="D503" s="14"/>
      <c r="E503" s="14"/>
      <c r="F503" s="393">
        <f>F504</f>
        <v>4304200</v>
      </c>
      <c r="G503" s="393">
        <f t="shared" ref="G503:K505" si="182">G504</f>
        <v>0</v>
      </c>
      <c r="H503" s="393">
        <f t="shared" si="182"/>
        <v>-19064.54</v>
      </c>
      <c r="I503" s="393">
        <f t="shared" si="182"/>
        <v>0</v>
      </c>
      <c r="J503" s="393">
        <f t="shared" si="182"/>
        <v>4285135.46</v>
      </c>
      <c r="K503" s="393">
        <f t="shared" si="182"/>
        <v>0</v>
      </c>
    </row>
    <row r="504" spans="1:11" ht="25.5" x14ac:dyDescent="0.25">
      <c r="A504" s="384" t="s">
        <v>16</v>
      </c>
      <c r="B504" s="34" t="s">
        <v>655</v>
      </c>
      <c r="C504" s="34" t="s">
        <v>15</v>
      </c>
      <c r="D504" s="14"/>
      <c r="E504" s="14"/>
      <c r="F504" s="393">
        <f>F505</f>
        <v>4304200</v>
      </c>
      <c r="G504" s="393">
        <f t="shared" si="182"/>
        <v>0</v>
      </c>
      <c r="H504" s="393">
        <f t="shared" si="182"/>
        <v>-19064.54</v>
      </c>
      <c r="I504" s="393">
        <f t="shared" si="182"/>
        <v>0</v>
      </c>
      <c r="J504" s="393">
        <f t="shared" si="182"/>
        <v>4285135.46</v>
      </c>
      <c r="K504" s="393">
        <f t="shared" si="182"/>
        <v>0</v>
      </c>
    </row>
    <row r="505" spans="1:11" x14ac:dyDescent="0.25">
      <c r="A505" s="384" t="s">
        <v>735</v>
      </c>
      <c r="B505" s="34" t="s">
        <v>655</v>
      </c>
      <c r="C505" s="34" t="s">
        <v>15</v>
      </c>
      <c r="D505" s="14" t="s">
        <v>45</v>
      </c>
      <c r="E505" s="14"/>
      <c r="F505" s="393">
        <f>F506</f>
        <v>4304200</v>
      </c>
      <c r="G505" s="393">
        <f t="shared" si="182"/>
        <v>0</v>
      </c>
      <c r="H505" s="393">
        <f t="shared" si="182"/>
        <v>-19064.54</v>
      </c>
      <c r="I505" s="393">
        <f t="shared" si="182"/>
        <v>0</v>
      </c>
      <c r="J505" s="393">
        <f t="shared" si="182"/>
        <v>4285135.46</v>
      </c>
      <c r="K505" s="393">
        <f t="shared" si="182"/>
        <v>0</v>
      </c>
    </row>
    <row r="506" spans="1:11" x14ac:dyDescent="0.25">
      <c r="A506" s="384" t="s">
        <v>49</v>
      </c>
      <c r="B506" s="34" t="s">
        <v>655</v>
      </c>
      <c r="C506" s="34" t="s">
        <v>15</v>
      </c>
      <c r="D506" s="14" t="s">
        <v>45</v>
      </c>
      <c r="E506" s="14" t="s">
        <v>36</v>
      </c>
      <c r="F506" s="393">
        <f>'8. разд '!F465</f>
        <v>4304200</v>
      </c>
      <c r="G506" s="393">
        <f>'8. разд '!G465</f>
        <v>0</v>
      </c>
      <c r="H506" s="393">
        <f>'8. разд '!H465</f>
        <v>-19064.54</v>
      </c>
      <c r="I506" s="393">
        <f>'8. разд '!I465</f>
        <v>0</v>
      </c>
      <c r="J506" s="393">
        <f>'8. разд '!J465</f>
        <v>4285135.46</v>
      </c>
      <c r="K506" s="393">
        <f>'8. разд '!K465</f>
        <v>0</v>
      </c>
    </row>
    <row r="507" spans="1:11" ht="25.5" x14ac:dyDescent="0.25">
      <c r="A507" s="384" t="s">
        <v>652</v>
      </c>
      <c r="B507" s="34" t="s">
        <v>656</v>
      </c>
      <c r="C507" s="34"/>
      <c r="D507" s="14"/>
      <c r="E507" s="14"/>
      <c r="F507" s="393">
        <f>F508</f>
        <v>363081</v>
      </c>
      <c r="G507" s="393">
        <f t="shared" ref="G507:K509" si="183">G508</f>
        <v>0</v>
      </c>
      <c r="H507" s="393">
        <f t="shared" si="183"/>
        <v>0</v>
      </c>
      <c r="I507" s="393">
        <f t="shared" si="183"/>
        <v>0</v>
      </c>
      <c r="J507" s="393">
        <f t="shared" si="183"/>
        <v>363081</v>
      </c>
      <c r="K507" s="393">
        <f t="shared" si="183"/>
        <v>0</v>
      </c>
    </row>
    <row r="508" spans="1:11" ht="25.5" x14ac:dyDescent="0.25">
      <c r="A508" s="384" t="s">
        <v>16</v>
      </c>
      <c r="B508" s="34" t="s">
        <v>656</v>
      </c>
      <c r="C508" s="34" t="s">
        <v>15</v>
      </c>
      <c r="D508" s="14"/>
      <c r="E508" s="14"/>
      <c r="F508" s="393">
        <f>F509</f>
        <v>363081</v>
      </c>
      <c r="G508" s="393">
        <f t="shared" si="183"/>
        <v>0</v>
      </c>
      <c r="H508" s="393">
        <f t="shared" si="183"/>
        <v>0</v>
      </c>
      <c r="I508" s="393">
        <f t="shared" si="183"/>
        <v>0</v>
      </c>
      <c r="J508" s="393">
        <f t="shared" si="183"/>
        <v>363081</v>
      </c>
      <c r="K508" s="393">
        <f t="shared" si="183"/>
        <v>0</v>
      </c>
    </row>
    <row r="509" spans="1:11" x14ac:dyDescent="0.25">
      <c r="A509" s="384" t="s">
        <v>735</v>
      </c>
      <c r="B509" s="34" t="s">
        <v>656</v>
      </c>
      <c r="C509" s="34" t="s">
        <v>15</v>
      </c>
      <c r="D509" s="14" t="s">
        <v>45</v>
      </c>
      <c r="E509" s="14"/>
      <c r="F509" s="393">
        <f>F510</f>
        <v>363081</v>
      </c>
      <c r="G509" s="393">
        <f t="shared" si="183"/>
        <v>0</v>
      </c>
      <c r="H509" s="393">
        <f t="shared" si="183"/>
        <v>0</v>
      </c>
      <c r="I509" s="393">
        <f t="shared" si="183"/>
        <v>0</v>
      </c>
      <c r="J509" s="393">
        <f t="shared" si="183"/>
        <v>363081</v>
      </c>
      <c r="K509" s="393">
        <f t="shared" si="183"/>
        <v>0</v>
      </c>
    </row>
    <row r="510" spans="1:11" x14ac:dyDescent="0.25">
      <c r="A510" s="384" t="s">
        <v>49</v>
      </c>
      <c r="B510" s="34" t="s">
        <v>656</v>
      </c>
      <c r="C510" s="34" t="s">
        <v>15</v>
      </c>
      <c r="D510" s="14" t="s">
        <v>45</v>
      </c>
      <c r="E510" s="14" t="s">
        <v>36</v>
      </c>
      <c r="F510" s="393">
        <f>'8. разд '!F467</f>
        <v>363081</v>
      </c>
      <c r="G510" s="393">
        <f>'8. разд '!G467</f>
        <v>0</v>
      </c>
      <c r="H510" s="393">
        <f>'8. разд '!H467</f>
        <v>0</v>
      </c>
      <c r="I510" s="393">
        <f>'8. разд '!I467</f>
        <v>0</v>
      </c>
      <c r="J510" s="393">
        <f>'8. разд '!J467</f>
        <v>363081</v>
      </c>
      <c r="K510" s="393">
        <f>'8. разд '!K467</f>
        <v>0</v>
      </c>
    </row>
    <row r="511" spans="1:11" ht="25.5" x14ac:dyDescent="0.25">
      <c r="A511" s="384" t="s">
        <v>653</v>
      </c>
      <c r="B511" s="34" t="s">
        <v>657</v>
      </c>
      <c r="C511" s="34"/>
      <c r="D511" s="14"/>
      <c r="E511" s="14"/>
      <c r="F511" s="393">
        <f>F512</f>
        <v>1112519</v>
      </c>
      <c r="G511" s="393">
        <f t="shared" ref="G511:K514" si="184">G512</f>
        <v>0</v>
      </c>
      <c r="H511" s="393">
        <f t="shared" si="184"/>
        <v>0</v>
      </c>
      <c r="I511" s="393">
        <f t="shared" si="184"/>
        <v>0</v>
      </c>
      <c r="J511" s="393">
        <f t="shared" si="184"/>
        <v>1112519</v>
      </c>
      <c r="K511" s="393">
        <f t="shared" si="184"/>
        <v>0</v>
      </c>
    </row>
    <row r="512" spans="1:11" ht="25.5" x14ac:dyDescent="0.25">
      <c r="A512" s="384" t="s">
        <v>355</v>
      </c>
      <c r="B512" s="34" t="s">
        <v>782</v>
      </c>
      <c r="C512" s="34"/>
      <c r="D512" s="14"/>
      <c r="E512" s="14"/>
      <c r="F512" s="393">
        <f>F513</f>
        <v>1112519</v>
      </c>
      <c r="G512" s="393">
        <f t="shared" si="184"/>
        <v>0</v>
      </c>
      <c r="H512" s="393">
        <f t="shared" si="184"/>
        <v>0</v>
      </c>
      <c r="I512" s="393">
        <f t="shared" si="184"/>
        <v>0</v>
      </c>
      <c r="J512" s="393">
        <f t="shared" si="184"/>
        <v>1112519</v>
      </c>
      <c r="K512" s="393">
        <f t="shared" si="184"/>
        <v>0</v>
      </c>
    </row>
    <row r="513" spans="1:11" ht="25.5" x14ac:dyDescent="0.25">
      <c r="A513" s="384" t="s">
        <v>16</v>
      </c>
      <c r="B513" s="34" t="s">
        <v>782</v>
      </c>
      <c r="C513" s="34" t="s">
        <v>15</v>
      </c>
      <c r="D513" s="14"/>
      <c r="E513" s="14"/>
      <c r="F513" s="393">
        <f>F514</f>
        <v>1112519</v>
      </c>
      <c r="G513" s="393">
        <f t="shared" si="184"/>
        <v>0</v>
      </c>
      <c r="H513" s="393">
        <f t="shared" si="184"/>
        <v>0</v>
      </c>
      <c r="I513" s="393">
        <f t="shared" si="184"/>
        <v>0</v>
      </c>
      <c r="J513" s="393">
        <f t="shared" si="184"/>
        <v>1112519</v>
      </c>
      <c r="K513" s="393">
        <f t="shared" si="184"/>
        <v>0</v>
      </c>
    </row>
    <row r="514" spans="1:11" x14ac:dyDescent="0.25">
      <c r="A514" s="384" t="s">
        <v>735</v>
      </c>
      <c r="B514" s="34" t="s">
        <v>782</v>
      </c>
      <c r="C514" s="34" t="s">
        <v>15</v>
      </c>
      <c r="D514" s="14" t="s">
        <v>45</v>
      </c>
      <c r="E514" s="14"/>
      <c r="F514" s="393">
        <f>F515</f>
        <v>1112519</v>
      </c>
      <c r="G514" s="393">
        <f t="shared" si="184"/>
        <v>0</v>
      </c>
      <c r="H514" s="393">
        <f t="shared" si="184"/>
        <v>0</v>
      </c>
      <c r="I514" s="393">
        <f t="shared" si="184"/>
        <v>0</v>
      </c>
      <c r="J514" s="393">
        <f t="shared" si="184"/>
        <v>1112519</v>
      </c>
      <c r="K514" s="393">
        <f t="shared" si="184"/>
        <v>0</v>
      </c>
    </row>
    <row r="515" spans="1:11" x14ac:dyDescent="0.25">
      <c r="A515" s="384" t="s">
        <v>49</v>
      </c>
      <c r="B515" s="34" t="s">
        <v>782</v>
      </c>
      <c r="C515" s="34" t="s">
        <v>15</v>
      </c>
      <c r="D515" s="14" t="s">
        <v>45</v>
      </c>
      <c r="E515" s="14" t="s">
        <v>36</v>
      </c>
      <c r="F515" s="393">
        <f>'8. разд '!F470</f>
        <v>1112519</v>
      </c>
      <c r="G515" s="393">
        <f>'8. разд '!G470</f>
        <v>0</v>
      </c>
      <c r="H515" s="393">
        <f>'8. разд '!H470</f>
        <v>0</v>
      </c>
      <c r="I515" s="393">
        <f>'8. разд '!I470</f>
        <v>0</v>
      </c>
      <c r="J515" s="393">
        <f>'8. разд '!J470</f>
        <v>1112519</v>
      </c>
      <c r="K515" s="393">
        <f>'8. разд '!K470</f>
        <v>0</v>
      </c>
    </row>
    <row r="516" spans="1:11" ht="38.25" x14ac:dyDescent="0.25">
      <c r="A516" s="384" t="s">
        <v>507</v>
      </c>
      <c r="B516" s="34" t="s">
        <v>630</v>
      </c>
      <c r="C516" s="34"/>
      <c r="D516" s="14"/>
      <c r="E516" s="14"/>
      <c r="F516" s="393">
        <f>F517+F526</f>
        <v>5222500</v>
      </c>
      <c r="G516" s="393">
        <f t="shared" ref="G516:K516" si="185">G517+G526</f>
        <v>0</v>
      </c>
      <c r="H516" s="393">
        <f t="shared" si="185"/>
        <v>0</v>
      </c>
      <c r="I516" s="393">
        <f t="shared" si="185"/>
        <v>0</v>
      </c>
      <c r="J516" s="393">
        <f t="shared" si="185"/>
        <v>5222500</v>
      </c>
      <c r="K516" s="393">
        <f t="shared" si="185"/>
        <v>0</v>
      </c>
    </row>
    <row r="517" spans="1:11" ht="63.75" x14ac:dyDescent="0.25">
      <c r="A517" s="384" t="s">
        <v>631</v>
      </c>
      <c r="B517" s="34" t="s">
        <v>634</v>
      </c>
      <c r="C517" s="34"/>
      <c r="D517" s="14"/>
      <c r="E517" s="14"/>
      <c r="F517" s="393">
        <f>F518+F522</f>
        <v>222500</v>
      </c>
      <c r="G517" s="393">
        <f t="shared" ref="G517:K517" si="186">G518+G522</f>
        <v>0</v>
      </c>
      <c r="H517" s="393">
        <f t="shared" si="186"/>
        <v>0</v>
      </c>
      <c r="I517" s="393">
        <f t="shared" si="186"/>
        <v>0</v>
      </c>
      <c r="J517" s="393">
        <f t="shared" si="186"/>
        <v>222500</v>
      </c>
      <c r="K517" s="393">
        <f t="shared" si="186"/>
        <v>0</v>
      </c>
    </row>
    <row r="518" spans="1:11" ht="38.25" x14ac:dyDescent="0.25">
      <c r="A518" s="50" t="s">
        <v>632</v>
      </c>
      <c r="B518" s="34" t="s">
        <v>635</v>
      </c>
      <c r="C518" s="34"/>
      <c r="D518" s="14"/>
      <c r="E518" s="14"/>
      <c r="F518" s="393">
        <f>F519</f>
        <v>200000</v>
      </c>
      <c r="G518" s="393">
        <f t="shared" ref="G518:K520" si="187">G519</f>
        <v>0</v>
      </c>
      <c r="H518" s="393">
        <f t="shared" si="187"/>
        <v>0</v>
      </c>
      <c r="I518" s="393">
        <f t="shared" si="187"/>
        <v>0</v>
      </c>
      <c r="J518" s="393">
        <f t="shared" si="187"/>
        <v>200000</v>
      </c>
      <c r="K518" s="393">
        <f t="shared" si="187"/>
        <v>0</v>
      </c>
    </row>
    <row r="519" spans="1:11" ht="25.5" x14ac:dyDescent="0.25">
      <c r="A519" s="50" t="s">
        <v>5</v>
      </c>
      <c r="B519" s="34" t="s">
        <v>635</v>
      </c>
      <c r="C519" s="34" t="s">
        <v>1</v>
      </c>
      <c r="D519" s="14"/>
      <c r="E519" s="14"/>
      <c r="F519" s="393">
        <f>F520</f>
        <v>200000</v>
      </c>
      <c r="G519" s="393">
        <f t="shared" si="187"/>
        <v>0</v>
      </c>
      <c r="H519" s="393">
        <f t="shared" si="187"/>
        <v>0</v>
      </c>
      <c r="I519" s="393">
        <f t="shared" si="187"/>
        <v>0</v>
      </c>
      <c r="J519" s="393">
        <f t="shared" si="187"/>
        <v>200000</v>
      </c>
      <c r="K519" s="393">
        <f t="shared" si="187"/>
        <v>0</v>
      </c>
    </row>
    <row r="520" spans="1:11" x14ac:dyDescent="0.25">
      <c r="A520" s="50" t="s">
        <v>735</v>
      </c>
      <c r="B520" s="34" t="s">
        <v>635</v>
      </c>
      <c r="C520" s="34" t="s">
        <v>1</v>
      </c>
      <c r="D520" s="14" t="s">
        <v>45</v>
      </c>
      <c r="E520" s="14"/>
      <c r="F520" s="393">
        <f>F521</f>
        <v>200000</v>
      </c>
      <c r="G520" s="393">
        <f t="shared" si="187"/>
        <v>0</v>
      </c>
      <c r="H520" s="393">
        <f t="shared" si="187"/>
        <v>0</v>
      </c>
      <c r="I520" s="393">
        <f t="shared" si="187"/>
        <v>0</v>
      </c>
      <c r="J520" s="393">
        <f t="shared" si="187"/>
        <v>200000</v>
      </c>
      <c r="K520" s="393">
        <f t="shared" si="187"/>
        <v>0</v>
      </c>
    </row>
    <row r="521" spans="1:11" x14ac:dyDescent="0.25">
      <c r="A521" s="50" t="s">
        <v>51</v>
      </c>
      <c r="B521" s="34" t="s">
        <v>635</v>
      </c>
      <c r="C521" s="34" t="s">
        <v>1</v>
      </c>
      <c r="D521" s="14" t="s">
        <v>45</v>
      </c>
      <c r="E521" s="14" t="s">
        <v>39</v>
      </c>
      <c r="F521" s="393">
        <f>'8. разд '!F432</f>
        <v>200000</v>
      </c>
      <c r="G521" s="393">
        <f>'8. разд '!G432</f>
        <v>0</v>
      </c>
      <c r="H521" s="393">
        <f>'8. разд '!H432</f>
        <v>0</v>
      </c>
      <c r="I521" s="393">
        <f>'8. разд '!I432</f>
        <v>0</v>
      </c>
      <c r="J521" s="393">
        <f>'8. разд '!J432</f>
        <v>200000</v>
      </c>
      <c r="K521" s="393">
        <f>'8. разд '!K432</f>
        <v>0</v>
      </c>
    </row>
    <row r="522" spans="1:11" ht="25.5" x14ac:dyDescent="0.25">
      <c r="A522" s="50" t="s">
        <v>355</v>
      </c>
      <c r="B522" s="34" t="s">
        <v>817</v>
      </c>
      <c r="C522" s="34"/>
      <c r="D522" s="14"/>
      <c r="E522" s="14"/>
      <c r="F522" s="393">
        <f>F523</f>
        <v>22500</v>
      </c>
      <c r="G522" s="393">
        <f t="shared" ref="G522:K524" si="188">G523</f>
        <v>0</v>
      </c>
      <c r="H522" s="393">
        <f t="shared" si="188"/>
        <v>0</v>
      </c>
      <c r="I522" s="393">
        <f t="shared" si="188"/>
        <v>0</v>
      </c>
      <c r="J522" s="393">
        <f t="shared" si="188"/>
        <v>22500</v>
      </c>
      <c r="K522" s="393">
        <f t="shared" si="188"/>
        <v>0</v>
      </c>
    </row>
    <row r="523" spans="1:11" ht="25.5" x14ac:dyDescent="0.25">
      <c r="A523" s="384" t="s">
        <v>16</v>
      </c>
      <c r="B523" s="34" t="s">
        <v>817</v>
      </c>
      <c r="C523" s="34" t="s">
        <v>15</v>
      </c>
      <c r="D523" s="14"/>
      <c r="E523" s="14"/>
      <c r="F523" s="393">
        <f>F524</f>
        <v>22500</v>
      </c>
      <c r="G523" s="393">
        <f t="shared" si="188"/>
        <v>0</v>
      </c>
      <c r="H523" s="393">
        <f t="shared" si="188"/>
        <v>0</v>
      </c>
      <c r="I523" s="393">
        <f t="shared" si="188"/>
        <v>0</v>
      </c>
      <c r="J523" s="393">
        <f t="shared" si="188"/>
        <v>22500</v>
      </c>
      <c r="K523" s="393">
        <f t="shared" si="188"/>
        <v>0</v>
      </c>
    </row>
    <row r="524" spans="1:11" x14ac:dyDescent="0.25">
      <c r="A524" s="50" t="s">
        <v>735</v>
      </c>
      <c r="B524" s="34" t="s">
        <v>817</v>
      </c>
      <c r="C524" s="34" t="s">
        <v>15</v>
      </c>
      <c r="D524" s="14" t="s">
        <v>45</v>
      </c>
      <c r="E524" s="14"/>
      <c r="F524" s="393">
        <f>F525</f>
        <v>22500</v>
      </c>
      <c r="G524" s="393">
        <f t="shared" si="188"/>
        <v>0</v>
      </c>
      <c r="H524" s="393">
        <f t="shared" si="188"/>
        <v>0</v>
      </c>
      <c r="I524" s="393">
        <f t="shared" si="188"/>
        <v>0</v>
      </c>
      <c r="J524" s="393">
        <f t="shared" si="188"/>
        <v>22500</v>
      </c>
      <c r="K524" s="393">
        <f t="shared" si="188"/>
        <v>0</v>
      </c>
    </row>
    <row r="525" spans="1:11" x14ac:dyDescent="0.25">
      <c r="A525" s="50" t="s">
        <v>51</v>
      </c>
      <c r="B525" s="34" t="s">
        <v>817</v>
      </c>
      <c r="C525" s="34" t="s">
        <v>15</v>
      </c>
      <c r="D525" s="14" t="s">
        <v>45</v>
      </c>
      <c r="E525" s="14" t="s">
        <v>39</v>
      </c>
      <c r="F525" s="393">
        <f>'8. разд '!F434</f>
        <v>22500</v>
      </c>
      <c r="G525" s="393">
        <f>'8. разд '!G434</f>
        <v>0</v>
      </c>
      <c r="H525" s="393">
        <f>'8. разд '!H434</f>
        <v>0</v>
      </c>
      <c r="I525" s="393">
        <f>'8. разд '!I434</f>
        <v>0</v>
      </c>
      <c r="J525" s="393">
        <f>'8. разд '!J434</f>
        <v>22500</v>
      </c>
      <c r="K525" s="393">
        <f>'8. разд '!K434</f>
        <v>0</v>
      </c>
    </row>
    <row r="526" spans="1:11" ht="51" x14ac:dyDescent="0.25">
      <c r="A526" s="50" t="s">
        <v>633</v>
      </c>
      <c r="B526" s="34" t="s">
        <v>636</v>
      </c>
      <c r="C526" s="34"/>
      <c r="D526" s="14"/>
      <c r="E526" s="14"/>
      <c r="F526" s="393">
        <f>F527</f>
        <v>5000000</v>
      </c>
      <c r="G526" s="393">
        <f t="shared" ref="G526:K529" si="189">G527</f>
        <v>0</v>
      </c>
      <c r="H526" s="393">
        <f t="shared" si="189"/>
        <v>0</v>
      </c>
      <c r="I526" s="393">
        <f t="shared" si="189"/>
        <v>0</v>
      </c>
      <c r="J526" s="393">
        <f t="shared" si="189"/>
        <v>5000000</v>
      </c>
      <c r="K526" s="393">
        <f t="shared" si="189"/>
        <v>0</v>
      </c>
    </row>
    <row r="527" spans="1:11" ht="25.5" x14ac:dyDescent="0.25">
      <c r="A527" s="50" t="s">
        <v>355</v>
      </c>
      <c r="B527" s="34" t="s">
        <v>637</v>
      </c>
      <c r="C527" s="34"/>
      <c r="D527" s="14"/>
      <c r="E527" s="14"/>
      <c r="F527" s="393">
        <f>F528</f>
        <v>5000000</v>
      </c>
      <c r="G527" s="393">
        <f t="shared" si="189"/>
        <v>0</v>
      </c>
      <c r="H527" s="393">
        <f t="shared" si="189"/>
        <v>0</v>
      </c>
      <c r="I527" s="393">
        <f t="shared" si="189"/>
        <v>0</v>
      </c>
      <c r="J527" s="393">
        <f t="shared" si="189"/>
        <v>5000000</v>
      </c>
      <c r="K527" s="393">
        <f t="shared" si="189"/>
        <v>0</v>
      </c>
    </row>
    <row r="528" spans="1:11" ht="25.5" x14ac:dyDescent="0.25">
      <c r="A528" s="384" t="s">
        <v>16</v>
      </c>
      <c r="B528" s="34" t="s">
        <v>637</v>
      </c>
      <c r="C528" s="34" t="s">
        <v>15</v>
      </c>
      <c r="D528" s="14"/>
      <c r="E528" s="14"/>
      <c r="F528" s="393">
        <f>F529</f>
        <v>5000000</v>
      </c>
      <c r="G528" s="393">
        <f t="shared" si="189"/>
        <v>0</v>
      </c>
      <c r="H528" s="393">
        <f t="shared" si="189"/>
        <v>0</v>
      </c>
      <c r="I528" s="393">
        <f t="shared" si="189"/>
        <v>0</v>
      </c>
      <c r="J528" s="393">
        <f t="shared" si="189"/>
        <v>5000000</v>
      </c>
      <c r="K528" s="393">
        <f t="shared" si="189"/>
        <v>0</v>
      </c>
    </row>
    <row r="529" spans="1:11" x14ac:dyDescent="0.25">
      <c r="A529" s="50" t="s">
        <v>735</v>
      </c>
      <c r="B529" s="34" t="s">
        <v>637</v>
      </c>
      <c r="C529" s="34" t="s">
        <v>15</v>
      </c>
      <c r="D529" s="14" t="s">
        <v>45</v>
      </c>
      <c r="E529" s="14"/>
      <c r="F529" s="393">
        <f>F530</f>
        <v>5000000</v>
      </c>
      <c r="G529" s="393">
        <f t="shared" si="189"/>
        <v>0</v>
      </c>
      <c r="H529" s="393">
        <f t="shared" si="189"/>
        <v>0</v>
      </c>
      <c r="I529" s="393">
        <f t="shared" si="189"/>
        <v>0</v>
      </c>
      <c r="J529" s="393">
        <f t="shared" si="189"/>
        <v>5000000</v>
      </c>
      <c r="K529" s="393">
        <f t="shared" si="189"/>
        <v>0</v>
      </c>
    </row>
    <row r="530" spans="1:11" x14ac:dyDescent="0.25">
      <c r="A530" s="50" t="s">
        <v>51</v>
      </c>
      <c r="B530" s="34" t="s">
        <v>637</v>
      </c>
      <c r="C530" s="34" t="s">
        <v>15</v>
      </c>
      <c r="D530" s="14" t="s">
        <v>45</v>
      </c>
      <c r="E530" s="14" t="s">
        <v>39</v>
      </c>
      <c r="F530" s="393">
        <f>'8. разд '!F437</f>
        <v>5000000</v>
      </c>
      <c r="G530" s="393">
        <f>'8. разд '!G437</f>
        <v>0</v>
      </c>
      <c r="H530" s="393">
        <f>'8. разд '!H437</f>
        <v>0</v>
      </c>
      <c r="I530" s="393">
        <f>'8. разд '!I437</f>
        <v>0</v>
      </c>
      <c r="J530" s="393">
        <f>'8. разд '!J437</f>
        <v>5000000</v>
      </c>
      <c r="K530" s="393">
        <f>'8. разд '!K437</f>
        <v>0</v>
      </c>
    </row>
    <row r="531" spans="1:11" ht="38.25" x14ac:dyDescent="0.25">
      <c r="A531" s="384" t="s">
        <v>508</v>
      </c>
      <c r="B531" s="34" t="s">
        <v>638</v>
      </c>
      <c r="C531" s="34"/>
      <c r="D531" s="14"/>
      <c r="E531" s="14"/>
      <c r="F531" s="393">
        <f>F532</f>
        <v>1500000</v>
      </c>
      <c r="G531" s="393">
        <f t="shared" ref="G531:K535" si="190">G532</f>
        <v>0</v>
      </c>
      <c r="H531" s="393">
        <f t="shared" si="190"/>
        <v>0</v>
      </c>
      <c r="I531" s="393">
        <f t="shared" si="190"/>
        <v>0</v>
      </c>
      <c r="J531" s="393">
        <f t="shared" si="190"/>
        <v>1500000</v>
      </c>
      <c r="K531" s="393">
        <f t="shared" si="190"/>
        <v>0</v>
      </c>
    </row>
    <row r="532" spans="1:11" ht="38.25" x14ac:dyDescent="0.25">
      <c r="A532" s="384" t="s">
        <v>813</v>
      </c>
      <c r="B532" s="34" t="s">
        <v>639</v>
      </c>
      <c r="C532" s="34"/>
      <c r="D532" s="14"/>
      <c r="E532" s="14"/>
      <c r="F532" s="393">
        <f>F533</f>
        <v>1500000</v>
      </c>
      <c r="G532" s="393">
        <f t="shared" si="190"/>
        <v>0</v>
      </c>
      <c r="H532" s="393">
        <f t="shared" si="190"/>
        <v>0</v>
      </c>
      <c r="I532" s="393">
        <f t="shared" si="190"/>
        <v>0</v>
      </c>
      <c r="J532" s="393">
        <f t="shared" si="190"/>
        <v>1500000</v>
      </c>
      <c r="K532" s="393">
        <f t="shared" si="190"/>
        <v>0</v>
      </c>
    </row>
    <row r="533" spans="1:11" ht="25.5" x14ac:dyDescent="0.25">
      <c r="A533" s="50" t="s">
        <v>355</v>
      </c>
      <c r="B533" s="34" t="s">
        <v>640</v>
      </c>
      <c r="C533" s="34"/>
      <c r="D533" s="14"/>
      <c r="E533" s="14"/>
      <c r="F533" s="393">
        <f>F534</f>
        <v>1500000</v>
      </c>
      <c r="G533" s="393">
        <f t="shared" si="190"/>
        <v>0</v>
      </c>
      <c r="H533" s="393">
        <f t="shared" si="190"/>
        <v>0</v>
      </c>
      <c r="I533" s="393">
        <f t="shared" si="190"/>
        <v>0</v>
      </c>
      <c r="J533" s="393">
        <f t="shared" si="190"/>
        <v>1500000</v>
      </c>
      <c r="K533" s="393">
        <f t="shared" si="190"/>
        <v>0</v>
      </c>
    </row>
    <row r="534" spans="1:11" ht="25.5" x14ac:dyDescent="0.25">
      <c r="A534" s="384" t="s">
        <v>16</v>
      </c>
      <c r="B534" s="34" t="s">
        <v>640</v>
      </c>
      <c r="C534" s="34" t="s">
        <v>15</v>
      </c>
      <c r="D534" s="14"/>
      <c r="E534" s="14"/>
      <c r="F534" s="393">
        <f>F535</f>
        <v>1500000</v>
      </c>
      <c r="G534" s="393">
        <f t="shared" si="190"/>
        <v>0</v>
      </c>
      <c r="H534" s="393">
        <f t="shared" si="190"/>
        <v>0</v>
      </c>
      <c r="I534" s="393">
        <f t="shared" si="190"/>
        <v>0</v>
      </c>
      <c r="J534" s="393">
        <f t="shared" si="190"/>
        <v>1500000</v>
      </c>
      <c r="K534" s="393">
        <f t="shared" si="190"/>
        <v>0</v>
      </c>
    </row>
    <row r="535" spans="1:11" x14ac:dyDescent="0.25">
      <c r="A535" s="50" t="s">
        <v>735</v>
      </c>
      <c r="B535" s="34" t="s">
        <v>640</v>
      </c>
      <c r="C535" s="34" t="s">
        <v>15</v>
      </c>
      <c r="D535" s="14" t="s">
        <v>45</v>
      </c>
      <c r="E535" s="14"/>
      <c r="F535" s="393">
        <f>F536</f>
        <v>1500000</v>
      </c>
      <c r="G535" s="393">
        <f t="shared" si="190"/>
        <v>0</v>
      </c>
      <c r="H535" s="393">
        <f t="shared" si="190"/>
        <v>0</v>
      </c>
      <c r="I535" s="393">
        <f t="shared" si="190"/>
        <v>0</v>
      </c>
      <c r="J535" s="393">
        <f t="shared" si="190"/>
        <v>1500000</v>
      </c>
      <c r="K535" s="393">
        <f t="shared" si="190"/>
        <v>0</v>
      </c>
    </row>
    <row r="536" spans="1:11" x14ac:dyDescent="0.25">
      <c r="A536" s="50" t="s">
        <v>51</v>
      </c>
      <c r="B536" s="34" t="s">
        <v>640</v>
      </c>
      <c r="C536" s="34" t="s">
        <v>15</v>
      </c>
      <c r="D536" s="14" t="s">
        <v>45</v>
      </c>
      <c r="E536" s="14" t="s">
        <v>39</v>
      </c>
      <c r="F536" s="393">
        <f>'8. разд '!F441</f>
        <v>1500000</v>
      </c>
      <c r="G536" s="393">
        <f>'8. разд '!G441</f>
        <v>0</v>
      </c>
      <c r="H536" s="393">
        <f>'8. разд '!H441</f>
        <v>0</v>
      </c>
      <c r="I536" s="393">
        <f>'8. разд '!I441</f>
        <v>0</v>
      </c>
      <c r="J536" s="393">
        <f>'8. разд '!J441</f>
        <v>1500000</v>
      </c>
      <c r="K536" s="393">
        <f>'8. разд '!K441</f>
        <v>0</v>
      </c>
    </row>
    <row r="537" spans="1:11" ht="25.5" x14ac:dyDescent="0.25">
      <c r="A537" s="384" t="s">
        <v>509</v>
      </c>
      <c r="B537" s="34" t="s">
        <v>621</v>
      </c>
      <c r="C537" s="34"/>
      <c r="D537" s="14"/>
      <c r="E537" s="14"/>
      <c r="F537" s="393">
        <f>F538+F555</f>
        <v>47485884.450000003</v>
      </c>
      <c r="G537" s="393">
        <f t="shared" ref="G537:K537" si="191">G538+G555</f>
        <v>12162561.869999999</v>
      </c>
      <c r="H537" s="393">
        <f t="shared" si="191"/>
        <v>-75000</v>
      </c>
      <c r="I537" s="393">
        <f t="shared" si="191"/>
        <v>0</v>
      </c>
      <c r="J537" s="393">
        <f t="shared" si="191"/>
        <v>47410884.450000003</v>
      </c>
      <c r="K537" s="393">
        <f t="shared" si="191"/>
        <v>12162561.869999999</v>
      </c>
    </row>
    <row r="538" spans="1:11" ht="38.25" x14ac:dyDescent="0.25">
      <c r="A538" s="384" t="s">
        <v>623</v>
      </c>
      <c r="B538" s="34" t="s">
        <v>622</v>
      </c>
      <c r="C538" s="34"/>
      <c r="D538" s="14"/>
      <c r="E538" s="14"/>
      <c r="F538" s="393">
        <f>F543+F547+F539+F551</f>
        <v>33416584.449999999</v>
      </c>
      <c r="G538" s="393">
        <f t="shared" ref="G538:K538" si="192">G543+G547+G539+G551</f>
        <v>12162561.869999999</v>
      </c>
      <c r="H538" s="393">
        <f t="shared" si="192"/>
        <v>-75000</v>
      </c>
      <c r="I538" s="393">
        <f t="shared" si="192"/>
        <v>0</v>
      </c>
      <c r="J538" s="393">
        <f t="shared" si="192"/>
        <v>33341584.449999999</v>
      </c>
      <c r="K538" s="393">
        <f t="shared" si="192"/>
        <v>12162561.869999999</v>
      </c>
    </row>
    <row r="539" spans="1:11" ht="51" x14ac:dyDescent="0.25">
      <c r="A539" s="384" t="s">
        <v>1027</v>
      </c>
      <c r="B539" s="34" t="s">
        <v>844</v>
      </c>
      <c r="C539" s="34"/>
      <c r="D539" s="14"/>
      <c r="E539" s="14"/>
      <c r="F539" s="393">
        <f>F540</f>
        <v>12162561.869999999</v>
      </c>
      <c r="G539" s="393">
        <f t="shared" ref="G539:K541" si="193">G540</f>
        <v>12162561.869999999</v>
      </c>
      <c r="H539" s="393">
        <f t="shared" si="193"/>
        <v>0</v>
      </c>
      <c r="I539" s="393">
        <f t="shared" si="193"/>
        <v>0</v>
      </c>
      <c r="J539" s="393">
        <f t="shared" si="193"/>
        <v>12162561.869999999</v>
      </c>
      <c r="K539" s="393">
        <f t="shared" si="193"/>
        <v>12162561.869999999</v>
      </c>
    </row>
    <row r="540" spans="1:11" ht="25.5" x14ac:dyDescent="0.25">
      <c r="A540" s="384" t="s">
        <v>16</v>
      </c>
      <c r="B540" s="34" t="s">
        <v>844</v>
      </c>
      <c r="C540" s="34" t="s">
        <v>15</v>
      </c>
      <c r="D540" s="14"/>
      <c r="E540" s="14"/>
      <c r="F540" s="393">
        <f>F541</f>
        <v>12162561.869999999</v>
      </c>
      <c r="G540" s="393">
        <f t="shared" si="193"/>
        <v>12162561.869999999</v>
      </c>
      <c r="H540" s="393">
        <f t="shared" si="193"/>
        <v>0</v>
      </c>
      <c r="I540" s="393">
        <f t="shared" si="193"/>
        <v>0</v>
      </c>
      <c r="J540" s="393">
        <f t="shared" si="193"/>
        <v>12162561.869999999</v>
      </c>
      <c r="K540" s="393">
        <f t="shared" si="193"/>
        <v>12162561.869999999</v>
      </c>
    </row>
    <row r="541" spans="1:11" x14ac:dyDescent="0.25">
      <c r="A541" s="384" t="s">
        <v>735</v>
      </c>
      <c r="B541" s="34" t="s">
        <v>844</v>
      </c>
      <c r="C541" s="34" t="s">
        <v>15</v>
      </c>
      <c r="D541" s="14" t="s">
        <v>45</v>
      </c>
      <c r="E541" s="14"/>
      <c r="F541" s="393">
        <f>F542</f>
        <v>12162561.869999999</v>
      </c>
      <c r="G541" s="393">
        <f t="shared" si="193"/>
        <v>12162561.869999999</v>
      </c>
      <c r="H541" s="393">
        <f t="shared" si="193"/>
        <v>0</v>
      </c>
      <c r="I541" s="393">
        <f t="shared" si="193"/>
        <v>0</v>
      </c>
      <c r="J541" s="393">
        <f t="shared" si="193"/>
        <v>12162561.869999999</v>
      </c>
      <c r="K541" s="393">
        <f t="shared" si="193"/>
        <v>12162561.869999999</v>
      </c>
    </row>
    <row r="542" spans="1:11" x14ac:dyDescent="0.25">
      <c r="A542" s="384" t="s">
        <v>52</v>
      </c>
      <c r="B542" s="34" t="s">
        <v>844</v>
      </c>
      <c r="C542" s="34" t="s">
        <v>15</v>
      </c>
      <c r="D542" s="14" t="s">
        <v>45</v>
      </c>
      <c r="E542" s="14" t="s">
        <v>21</v>
      </c>
      <c r="F542" s="393">
        <f>'8. разд '!F415</f>
        <v>12162561.869999999</v>
      </c>
      <c r="G542" s="393">
        <f>'8. разд '!G415</f>
        <v>12162561.869999999</v>
      </c>
      <c r="H542" s="393">
        <f>'8. разд '!H415</f>
        <v>0</v>
      </c>
      <c r="I542" s="393">
        <f>'8. разд '!I415</f>
        <v>0</v>
      </c>
      <c r="J542" s="393">
        <f>'8. разд '!J415</f>
        <v>12162561.869999999</v>
      </c>
      <c r="K542" s="393">
        <f>'8. разд '!K415</f>
        <v>12162561.869999999</v>
      </c>
    </row>
    <row r="543" spans="1:11" ht="38.25" x14ac:dyDescent="0.25">
      <c r="A543" s="50" t="s">
        <v>1068</v>
      </c>
      <c r="B543" s="34" t="s">
        <v>722</v>
      </c>
      <c r="C543" s="34"/>
      <c r="D543" s="14"/>
      <c r="E543" s="14"/>
      <c r="F543" s="393">
        <f>F544</f>
        <v>2167972.13</v>
      </c>
      <c r="G543" s="393">
        <f t="shared" ref="G543:K545" si="194">G544</f>
        <v>0</v>
      </c>
      <c r="H543" s="393">
        <f t="shared" si="194"/>
        <v>0</v>
      </c>
      <c r="I543" s="393">
        <f t="shared" si="194"/>
        <v>0</v>
      </c>
      <c r="J543" s="393">
        <f t="shared" si="194"/>
        <v>2167972.13</v>
      </c>
      <c r="K543" s="393">
        <f t="shared" si="194"/>
        <v>0</v>
      </c>
    </row>
    <row r="544" spans="1:11" ht="25.5" x14ac:dyDescent="0.25">
      <c r="A544" s="384" t="s">
        <v>16</v>
      </c>
      <c r="B544" s="34" t="s">
        <v>722</v>
      </c>
      <c r="C544" s="34" t="s">
        <v>15</v>
      </c>
      <c r="D544" s="14"/>
      <c r="E544" s="14"/>
      <c r="F544" s="393">
        <f>F545</f>
        <v>2167972.13</v>
      </c>
      <c r="G544" s="393">
        <f t="shared" si="194"/>
        <v>0</v>
      </c>
      <c r="H544" s="393">
        <f t="shared" si="194"/>
        <v>0</v>
      </c>
      <c r="I544" s="393">
        <f t="shared" si="194"/>
        <v>0</v>
      </c>
      <c r="J544" s="393">
        <f t="shared" si="194"/>
        <v>2167972.13</v>
      </c>
      <c r="K544" s="393">
        <f t="shared" si="194"/>
        <v>0</v>
      </c>
    </row>
    <row r="545" spans="1:11" x14ac:dyDescent="0.25">
      <c r="A545" s="384" t="s">
        <v>735</v>
      </c>
      <c r="B545" s="34" t="s">
        <v>722</v>
      </c>
      <c r="C545" s="34" t="s">
        <v>15</v>
      </c>
      <c r="D545" s="14" t="s">
        <v>45</v>
      </c>
      <c r="E545" s="14"/>
      <c r="F545" s="393">
        <f>F546</f>
        <v>2167972.13</v>
      </c>
      <c r="G545" s="393">
        <f t="shared" si="194"/>
        <v>0</v>
      </c>
      <c r="H545" s="393">
        <f t="shared" si="194"/>
        <v>0</v>
      </c>
      <c r="I545" s="393">
        <f t="shared" si="194"/>
        <v>0</v>
      </c>
      <c r="J545" s="393">
        <f t="shared" si="194"/>
        <v>2167972.13</v>
      </c>
      <c r="K545" s="393">
        <f t="shared" si="194"/>
        <v>0</v>
      </c>
    </row>
    <row r="546" spans="1:11" x14ac:dyDescent="0.25">
      <c r="A546" s="384" t="s">
        <v>52</v>
      </c>
      <c r="B546" s="34" t="s">
        <v>722</v>
      </c>
      <c r="C546" s="34" t="s">
        <v>15</v>
      </c>
      <c r="D546" s="14" t="s">
        <v>45</v>
      </c>
      <c r="E546" s="14" t="s">
        <v>21</v>
      </c>
      <c r="F546" s="393">
        <f>'8. разд '!F417</f>
        <v>2167972.13</v>
      </c>
      <c r="G546" s="393">
        <f>'8. разд '!G417</f>
        <v>0</v>
      </c>
      <c r="H546" s="393">
        <f>'8. разд '!H417</f>
        <v>0</v>
      </c>
      <c r="I546" s="393">
        <f>'8. разд '!I417</f>
        <v>0</v>
      </c>
      <c r="J546" s="393">
        <f>'8. разд '!J417</f>
        <v>2167972.13</v>
      </c>
      <c r="K546" s="393">
        <f>'8. разд '!K417</f>
        <v>0</v>
      </c>
    </row>
    <row r="547" spans="1:11" ht="25.5" x14ac:dyDescent="0.25">
      <c r="A547" s="50" t="s">
        <v>624</v>
      </c>
      <c r="B547" s="34" t="s">
        <v>625</v>
      </c>
      <c r="C547" s="34"/>
      <c r="D547" s="14"/>
      <c r="E547" s="14"/>
      <c r="F547" s="393">
        <f>F548</f>
        <v>1580000</v>
      </c>
      <c r="G547" s="393">
        <f t="shared" ref="G547:K549" si="195">G548</f>
        <v>0</v>
      </c>
      <c r="H547" s="393">
        <f t="shared" si="195"/>
        <v>-75000</v>
      </c>
      <c r="I547" s="393">
        <f t="shared" si="195"/>
        <v>0</v>
      </c>
      <c r="J547" s="393">
        <f t="shared" si="195"/>
        <v>1505000</v>
      </c>
      <c r="K547" s="393">
        <f t="shared" si="195"/>
        <v>0</v>
      </c>
    </row>
    <row r="548" spans="1:11" ht="25.5" x14ac:dyDescent="0.25">
      <c r="A548" s="384" t="s">
        <v>16</v>
      </c>
      <c r="B548" s="34" t="s">
        <v>625</v>
      </c>
      <c r="C548" s="34" t="s">
        <v>15</v>
      </c>
      <c r="D548" s="14"/>
      <c r="E548" s="14"/>
      <c r="F548" s="393">
        <f>F549</f>
        <v>1580000</v>
      </c>
      <c r="G548" s="393">
        <f t="shared" si="195"/>
        <v>0</v>
      </c>
      <c r="H548" s="393">
        <f t="shared" si="195"/>
        <v>-75000</v>
      </c>
      <c r="I548" s="393">
        <f t="shared" si="195"/>
        <v>0</v>
      </c>
      <c r="J548" s="393">
        <f t="shared" si="195"/>
        <v>1505000</v>
      </c>
      <c r="K548" s="393">
        <f t="shared" si="195"/>
        <v>0</v>
      </c>
    </row>
    <row r="549" spans="1:11" x14ac:dyDescent="0.25">
      <c r="A549" s="384" t="s">
        <v>735</v>
      </c>
      <c r="B549" s="34" t="s">
        <v>625</v>
      </c>
      <c r="C549" s="34" t="s">
        <v>15</v>
      </c>
      <c r="D549" s="14" t="s">
        <v>45</v>
      </c>
      <c r="E549" s="14"/>
      <c r="F549" s="393">
        <f>F550</f>
        <v>1580000</v>
      </c>
      <c r="G549" s="393">
        <f t="shared" si="195"/>
        <v>0</v>
      </c>
      <c r="H549" s="393">
        <f t="shared" si="195"/>
        <v>-75000</v>
      </c>
      <c r="I549" s="393">
        <f t="shared" si="195"/>
        <v>0</v>
      </c>
      <c r="J549" s="393">
        <f t="shared" si="195"/>
        <v>1505000</v>
      </c>
      <c r="K549" s="393">
        <f t="shared" si="195"/>
        <v>0</v>
      </c>
    </row>
    <row r="550" spans="1:11" x14ac:dyDescent="0.25">
      <c r="A550" s="384" t="s">
        <v>52</v>
      </c>
      <c r="B550" s="34" t="s">
        <v>625</v>
      </c>
      <c r="C550" s="34" t="s">
        <v>15</v>
      </c>
      <c r="D550" s="14" t="s">
        <v>45</v>
      </c>
      <c r="E550" s="14" t="s">
        <v>21</v>
      </c>
      <c r="F550" s="393">
        <f>'8. разд '!F419</f>
        <v>1580000</v>
      </c>
      <c r="G550" s="393">
        <f>'8. разд '!G419</f>
        <v>0</v>
      </c>
      <c r="H550" s="393">
        <f>'8. разд '!H419</f>
        <v>-75000</v>
      </c>
      <c r="I550" s="393">
        <f>'8. разд '!I419</f>
        <v>0</v>
      </c>
      <c r="J550" s="393">
        <f>'8. разд '!J419</f>
        <v>1505000</v>
      </c>
      <c r="K550" s="393">
        <f>'8. разд '!K419</f>
        <v>0</v>
      </c>
    </row>
    <row r="551" spans="1:11" ht="38.25" x14ac:dyDescent="0.25">
      <c r="A551" s="384" t="s">
        <v>1121</v>
      </c>
      <c r="B551" s="34" t="s">
        <v>845</v>
      </c>
      <c r="C551" s="34"/>
      <c r="D551" s="14"/>
      <c r="E551" s="14"/>
      <c r="F551" s="393">
        <f>F552</f>
        <v>17506050.449999999</v>
      </c>
      <c r="G551" s="393">
        <f t="shared" ref="G551:K553" si="196">G552</f>
        <v>0</v>
      </c>
      <c r="H551" s="393">
        <f t="shared" si="196"/>
        <v>0</v>
      </c>
      <c r="I551" s="393">
        <f t="shared" si="196"/>
        <v>0</v>
      </c>
      <c r="J551" s="393">
        <f t="shared" si="196"/>
        <v>17506050.449999999</v>
      </c>
      <c r="K551" s="393">
        <f t="shared" si="196"/>
        <v>0</v>
      </c>
    </row>
    <row r="552" spans="1:11" ht="25.5" x14ac:dyDescent="0.25">
      <c r="A552" s="384" t="s">
        <v>16</v>
      </c>
      <c r="B552" s="34" t="s">
        <v>845</v>
      </c>
      <c r="C552" s="34" t="s">
        <v>15</v>
      </c>
      <c r="D552" s="14"/>
      <c r="E552" s="14"/>
      <c r="F552" s="393">
        <f>F553</f>
        <v>17506050.449999999</v>
      </c>
      <c r="G552" s="393">
        <f t="shared" si="196"/>
        <v>0</v>
      </c>
      <c r="H552" s="393">
        <f t="shared" si="196"/>
        <v>0</v>
      </c>
      <c r="I552" s="393">
        <f t="shared" si="196"/>
        <v>0</v>
      </c>
      <c r="J552" s="393">
        <f t="shared" si="196"/>
        <v>17506050.449999999</v>
      </c>
      <c r="K552" s="393">
        <f t="shared" si="196"/>
        <v>0</v>
      </c>
    </row>
    <row r="553" spans="1:11" x14ac:dyDescent="0.25">
      <c r="A553" s="384" t="s">
        <v>735</v>
      </c>
      <c r="B553" s="34" t="s">
        <v>845</v>
      </c>
      <c r="C553" s="34" t="s">
        <v>15</v>
      </c>
      <c r="D553" s="14" t="s">
        <v>45</v>
      </c>
      <c r="E553" s="14"/>
      <c r="F553" s="393">
        <f>F554</f>
        <v>17506050.449999999</v>
      </c>
      <c r="G553" s="393">
        <f t="shared" si="196"/>
        <v>0</v>
      </c>
      <c r="H553" s="393">
        <f t="shared" si="196"/>
        <v>0</v>
      </c>
      <c r="I553" s="393">
        <f t="shared" si="196"/>
        <v>0</v>
      </c>
      <c r="J553" s="393">
        <f t="shared" si="196"/>
        <v>17506050.449999999</v>
      </c>
      <c r="K553" s="393">
        <f t="shared" si="196"/>
        <v>0</v>
      </c>
    </row>
    <row r="554" spans="1:11" x14ac:dyDescent="0.25">
      <c r="A554" s="384" t="s">
        <v>52</v>
      </c>
      <c r="B554" s="34" t="s">
        <v>845</v>
      </c>
      <c r="C554" s="34" t="s">
        <v>15</v>
      </c>
      <c r="D554" s="14" t="s">
        <v>45</v>
      </c>
      <c r="E554" s="14" t="s">
        <v>21</v>
      </c>
      <c r="F554" s="393">
        <f>'8. разд '!F421</f>
        <v>17506050.449999999</v>
      </c>
      <c r="G554" s="393">
        <f>'8. разд '!G421</f>
        <v>0</v>
      </c>
      <c r="H554" s="393">
        <f>'8. разд '!H421</f>
        <v>0</v>
      </c>
      <c r="I554" s="393">
        <f>'8. разд '!I421</f>
        <v>0</v>
      </c>
      <c r="J554" s="393">
        <f>'8. разд '!J421</f>
        <v>17506050.449999999</v>
      </c>
      <c r="K554" s="393">
        <f>'8. разд '!K421</f>
        <v>0</v>
      </c>
    </row>
    <row r="555" spans="1:11" ht="25.5" x14ac:dyDescent="0.25">
      <c r="A555" s="384" t="s">
        <v>626</v>
      </c>
      <c r="B555" s="34" t="s">
        <v>628</v>
      </c>
      <c r="C555" s="34"/>
      <c r="D555" s="14"/>
      <c r="E555" s="14"/>
      <c r="F555" s="393">
        <f>F556+F560+F564</f>
        <v>14069300</v>
      </c>
      <c r="G555" s="393">
        <f t="shared" ref="G555:K555" si="197">G556+G560+G564</f>
        <v>0</v>
      </c>
      <c r="H555" s="393">
        <f t="shared" si="197"/>
        <v>0</v>
      </c>
      <c r="I555" s="393">
        <f t="shared" si="197"/>
        <v>0</v>
      </c>
      <c r="J555" s="393">
        <f t="shared" si="197"/>
        <v>14069300</v>
      </c>
      <c r="K555" s="393">
        <f t="shared" si="197"/>
        <v>0</v>
      </c>
    </row>
    <row r="556" spans="1:11" ht="25.5" x14ac:dyDescent="0.25">
      <c r="A556" s="384" t="s">
        <v>724</v>
      </c>
      <c r="B556" s="34" t="s">
        <v>725</v>
      </c>
      <c r="C556" s="34"/>
      <c r="D556" s="14"/>
      <c r="E556" s="14"/>
      <c r="F556" s="393">
        <f>F557</f>
        <v>0</v>
      </c>
      <c r="G556" s="393">
        <f t="shared" ref="G556:K558" si="198">G557</f>
        <v>0</v>
      </c>
      <c r="H556" s="393">
        <f t="shared" si="198"/>
        <v>0</v>
      </c>
      <c r="I556" s="393">
        <f t="shared" si="198"/>
        <v>0</v>
      </c>
      <c r="J556" s="393">
        <f t="shared" si="198"/>
        <v>0</v>
      </c>
      <c r="K556" s="393">
        <f t="shared" si="198"/>
        <v>0</v>
      </c>
    </row>
    <row r="557" spans="1:11" ht="25.5" x14ac:dyDescent="0.25">
      <c r="A557" s="384" t="s">
        <v>16</v>
      </c>
      <c r="B557" s="34" t="s">
        <v>725</v>
      </c>
      <c r="C557" s="34" t="s">
        <v>15</v>
      </c>
      <c r="D557" s="14"/>
      <c r="E557" s="14"/>
      <c r="F557" s="393">
        <f>F558</f>
        <v>0</v>
      </c>
      <c r="G557" s="393">
        <f t="shared" si="198"/>
        <v>0</v>
      </c>
      <c r="H557" s="393">
        <f t="shared" si="198"/>
        <v>0</v>
      </c>
      <c r="I557" s="393">
        <f t="shared" si="198"/>
        <v>0</v>
      </c>
      <c r="J557" s="393">
        <f t="shared" si="198"/>
        <v>0</v>
      </c>
      <c r="K557" s="393">
        <f t="shared" si="198"/>
        <v>0</v>
      </c>
    </row>
    <row r="558" spans="1:11" x14ac:dyDescent="0.25">
      <c r="A558" s="384" t="s">
        <v>735</v>
      </c>
      <c r="B558" s="34" t="s">
        <v>725</v>
      </c>
      <c r="C558" s="34" t="s">
        <v>15</v>
      </c>
      <c r="D558" s="14" t="s">
        <v>45</v>
      </c>
      <c r="E558" s="14"/>
      <c r="F558" s="393">
        <f>F559</f>
        <v>0</v>
      </c>
      <c r="G558" s="393">
        <f t="shared" si="198"/>
        <v>0</v>
      </c>
      <c r="H558" s="393">
        <f t="shared" si="198"/>
        <v>0</v>
      </c>
      <c r="I558" s="393">
        <f t="shared" si="198"/>
        <v>0</v>
      </c>
      <c r="J558" s="393">
        <f t="shared" si="198"/>
        <v>0</v>
      </c>
      <c r="K558" s="393">
        <f t="shared" si="198"/>
        <v>0</v>
      </c>
    </row>
    <row r="559" spans="1:11" x14ac:dyDescent="0.25">
      <c r="A559" s="384" t="s">
        <v>52</v>
      </c>
      <c r="B559" s="34" t="s">
        <v>725</v>
      </c>
      <c r="C559" s="34" t="s">
        <v>15</v>
      </c>
      <c r="D559" s="14" t="s">
        <v>45</v>
      </c>
      <c r="E559" s="14" t="s">
        <v>21</v>
      </c>
      <c r="F559" s="393">
        <f>'8. разд '!F424</f>
        <v>0</v>
      </c>
      <c r="G559" s="393">
        <f>'8. разд '!G424</f>
        <v>0</v>
      </c>
      <c r="H559" s="393">
        <f>'8. разд '!H424</f>
        <v>0</v>
      </c>
      <c r="I559" s="393">
        <f>'8. разд '!I424</f>
        <v>0</v>
      </c>
      <c r="J559" s="393">
        <f>'8. разд '!J424</f>
        <v>0</v>
      </c>
      <c r="K559" s="393">
        <f>'8. разд '!K424</f>
        <v>0</v>
      </c>
    </row>
    <row r="560" spans="1:11" ht="25.5" x14ac:dyDescent="0.25">
      <c r="A560" s="384" t="s">
        <v>726</v>
      </c>
      <c r="B560" s="34" t="s">
        <v>727</v>
      </c>
      <c r="C560" s="34"/>
      <c r="D560" s="14"/>
      <c r="E560" s="14"/>
      <c r="F560" s="393">
        <f>F561</f>
        <v>14069300</v>
      </c>
      <c r="G560" s="393">
        <f t="shared" ref="G560:K562" si="199">G561</f>
        <v>0</v>
      </c>
      <c r="H560" s="393">
        <f t="shared" si="199"/>
        <v>0</v>
      </c>
      <c r="I560" s="393">
        <f t="shared" si="199"/>
        <v>0</v>
      </c>
      <c r="J560" s="393">
        <f t="shared" si="199"/>
        <v>14069300</v>
      </c>
      <c r="K560" s="393">
        <f t="shared" si="199"/>
        <v>0</v>
      </c>
    </row>
    <row r="561" spans="1:11" ht="25.5" x14ac:dyDescent="0.25">
      <c r="A561" s="384" t="s">
        <v>16</v>
      </c>
      <c r="B561" s="34" t="s">
        <v>727</v>
      </c>
      <c r="C561" s="34" t="s">
        <v>15</v>
      </c>
      <c r="D561" s="14"/>
      <c r="E561" s="14"/>
      <c r="F561" s="393">
        <f>F562</f>
        <v>14069300</v>
      </c>
      <c r="G561" s="393">
        <f t="shared" si="199"/>
        <v>0</v>
      </c>
      <c r="H561" s="393">
        <f t="shared" si="199"/>
        <v>0</v>
      </c>
      <c r="I561" s="393">
        <f t="shared" si="199"/>
        <v>0</v>
      </c>
      <c r="J561" s="393">
        <f t="shared" si="199"/>
        <v>14069300</v>
      </c>
      <c r="K561" s="393">
        <f t="shared" si="199"/>
        <v>0</v>
      </c>
    </row>
    <row r="562" spans="1:11" x14ac:dyDescent="0.25">
      <c r="A562" s="50" t="s">
        <v>735</v>
      </c>
      <c r="B562" s="34" t="s">
        <v>727</v>
      </c>
      <c r="C562" s="34" t="s">
        <v>15</v>
      </c>
      <c r="D562" s="14" t="s">
        <v>45</v>
      </c>
      <c r="E562" s="14"/>
      <c r="F562" s="393">
        <f>F563</f>
        <v>14069300</v>
      </c>
      <c r="G562" s="393">
        <f t="shared" si="199"/>
        <v>0</v>
      </c>
      <c r="H562" s="393">
        <f t="shared" si="199"/>
        <v>0</v>
      </c>
      <c r="I562" s="393">
        <f t="shared" si="199"/>
        <v>0</v>
      </c>
      <c r="J562" s="393">
        <f t="shared" si="199"/>
        <v>14069300</v>
      </c>
      <c r="K562" s="393">
        <f t="shared" si="199"/>
        <v>0</v>
      </c>
    </row>
    <row r="563" spans="1:11" x14ac:dyDescent="0.25">
      <c r="A563" s="50" t="s">
        <v>51</v>
      </c>
      <c r="B563" s="34" t="s">
        <v>727</v>
      </c>
      <c r="C563" s="34" t="s">
        <v>15</v>
      </c>
      <c r="D563" s="14" t="s">
        <v>45</v>
      </c>
      <c r="E563" s="14" t="s">
        <v>39</v>
      </c>
      <c r="F563" s="393">
        <f>'8. разд '!F445</f>
        <v>14069300</v>
      </c>
      <c r="G563" s="393">
        <f>'8. разд '!G445</f>
        <v>0</v>
      </c>
      <c r="H563" s="393">
        <f>'8. разд '!H445</f>
        <v>0</v>
      </c>
      <c r="I563" s="393">
        <f>'8. разд '!I445</f>
        <v>0</v>
      </c>
      <c r="J563" s="393">
        <f>'8. разд '!J445</f>
        <v>14069300</v>
      </c>
      <c r="K563" s="393">
        <f>'8. разд '!K445</f>
        <v>0</v>
      </c>
    </row>
    <row r="564" spans="1:11" ht="25.5" x14ac:dyDescent="0.25">
      <c r="A564" s="50" t="s">
        <v>627</v>
      </c>
      <c r="B564" s="34" t="s">
        <v>629</v>
      </c>
      <c r="C564" s="34"/>
      <c r="D564" s="14"/>
      <c r="E564" s="14"/>
      <c r="F564" s="393">
        <f>F565</f>
        <v>0</v>
      </c>
      <c r="G564" s="393">
        <f t="shared" ref="G564:K566" si="200">G565</f>
        <v>0</v>
      </c>
      <c r="H564" s="393">
        <f t="shared" si="200"/>
        <v>0</v>
      </c>
      <c r="I564" s="393">
        <f t="shared" si="200"/>
        <v>0</v>
      </c>
      <c r="J564" s="393">
        <f t="shared" si="200"/>
        <v>0</v>
      </c>
      <c r="K564" s="393">
        <f t="shared" si="200"/>
        <v>0</v>
      </c>
    </row>
    <row r="565" spans="1:11" ht="25.5" x14ac:dyDescent="0.25">
      <c r="A565" s="384" t="s">
        <v>16</v>
      </c>
      <c r="B565" s="34" t="s">
        <v>629</v>
      </c>
      <c r="C565" s="34" t="s">
        <v>15</v>
      </c>
      <c r="D565" s="14"/>
      <c r="E565" s="14"/>
      <c r="F565" s="393">
        <f>F566</f>
        <v>0</v>
      </c>
      <c r="G565" s="393">
        <f t="shared" si="200"/>
        <v>0</v>
      </c>
      <c r="H565" s="393">
        <f t="shared" si="200"/>
        <v>0</v>
      </c>
      <c r="I565" s="393">
        <f t="shared" si="200"/>
        <v>0</v>
      </c>
      <c r="J565" s="393">
        <f t="shared" si="200"/>
        <v>0</v>
      </c>
      <c r="K565" s="393">
        <f t="shared" si="200"/>
        <v>0</v>
      </c>
    </row>
    <row r="566" spans="1:11" x14ac:dyDescent="0.25">
      <c r="A566" s="384" t="s">
        <v>735</v>
      </c>
      <c r="B566" s="34" t="s">
        <v>629</v>
      </c>
      <c r="C566" s="34" t="s">
        <v>15</v>
      </c>
      <c r="D566" s="14" t="s">
        <v>45</v>
      </c>
      <c r="E566" s="14"/>
      <c r="F566" s="393">
        <f>F567</f>
        <v>0</v>
      </c>
      <c r="G566" s="393">
        <f t="shared" si="200"/>
        <v>0</v>
      </c>
      <c r="H566" s="393">
        <f t="shared" si="200"/>
        <v>0</v>
      </c>
      <c r="I566" s="393">
        <f t="shared" si="200"/>
        <v>0</v>
      </c>
      <c r="J566" s="393">
        <f t="shared" si="200"/>
        <v>0</v>
      </c>
      <c r="K566" s="393">
        <f t="shared" si="200"/>
        <v>0</v>
      </c>
    </row>
    <row r="567" spans="1:11" x14ac:dyDescent="0.25">
      <c r="A567" s="384" t="s">
        <v>52</v>
      </c>
      <c r="B567" s="34" t="s">
        <v>629</v>
      </c>
      <c r="C567" s="34" t="s">
        <v>15</v>
      </c>
      <c r="D567" s="14" t="s">
        <v>45</v>
      </c>
      <c r="E567" s="14" t="s">
        <v>21</v>
      </c>
      <c r="F567" s="393">
        <f>'8. разд '!F426</f>
        <v>0</v>
      </c>
      <c r="G567" s="393">
        <f>'8. разд '!G426</f>
        <v>0</v>
      </c>
      <c r="H567" s="393">
        <f>'8. разд '!H426</f>
        <v>0</v>
      </c>
      <c r="I567" s="393">
        <f>'8. разд '!I426</f>
        <v>0</v>
      </c>
      <c r="J567" s="393">
        <f>'8. разд '!J426</f>
        <v>0</v>
      </c>
      <c r="K567" s="393">
        <f>'8. разд '!K426</f>
        <v>0</v>
      </c>
    </row>
    <row r="568" spans="1:11" ht="38.25" x14ac:dyDescent="0.25">
      <c r="A568" s="384" t="s">
        <v>511</v>
      </c>
      <c r="B568" s="34" t="s">
        <v>603</v>
      </c>
      <c r="C568" s="34"/>
      <c r="D568" s="14"/>
      <c r="E568" s="14"/>
      <c r="F568" s="393">
        <f>F569+F598+F611+F628+F645+F658</f>
        <v>34454432.590000004</v>
      </c>
      <c r="G568" s="393">
        <f t="shared" ref="G568:K568" si="201">G569+G598+G611+G628+G645+G658</f>
        <v>7579871.2199999997</v>
      </c>
      <c r="H568" s="393">
        <f t="shared" si="201"/>
        <v>355000</v>
      </c>
      <c r="I568" s="393">
        <f t="shared" si="201"/>
        <v>0</v>
      </c>
      <c r="J568" s="393">
        <f t="shared" si="201"/>
        <v>34809432.590000004</v>
      </c>
      <c r="K568" s="393">
        <f t="shared" si="201"/>
        <v>7579871.2199999997</v>
      </c>
    </row>
    <row r="569" spans="1:11" ht="38.25" x14ac:dyDescent="0.25">
      <c r="A569" s="384" t="s">
        <v>659</v>
      </c>
      <c r="B569" s="34" t="s">
        <v>661</v>
      </c>
      <c r="C569" s="34"/>
      <c r="D569" s="14"/>
      <c r="E569" s="14"/>
      <c r="F569" s="393">
        <f>F570+F574+F578+F586+F590+F594+F582</f>
        <v>8561246.6400000006</v>
      </c>
      <c r="G569" s="393">
        <f t="shared" ref="G569:K569" si="202">G570+G574+G578+G586+G590+G594+G582</f>
        <v>0</v>
      </c>
      <c r="H569" s="393">
        <f t="shared" si="202"/>
        <v>295000</v>
      </c>
      <c r="I569" s="393">
        <f t="shared" si="202"/>
        <v>0</v>
      </c>
      <c r="J569" s="393">
        <f t="shared" si="202"/>
        <v>8856246.6400000006</v>
      </c>
      <c r="K569" s="393">
        <f t="shared" si="202"/>
        <v>0</v>
      </c>
    </row>
    <row r="570" spans="1:11" ht="38.25" x14ac:dyDescent="0.25">
      <c r="A570" s="384" t="s">
        <v>1119</v>
      </c>
      <c r="B570" s="34" t="s">
        <v>979</v>
      </c>
      <c r="C570" s="34"/>
      <c r="D570" s="14"/>
      <c r="E570" s="14"/>
      <c r="F570" s="393">
        <f>F571</f>
        <v>0</v>
      </c>
      <c r="G570" s="393">
        <f t="shared" ref="G570:K572" si="203">G571</f>
        <v>0</v>
      </c>
      <c r="H570" s="393">
        <f t="shared" si="203"/>
        <v>0</v>
      </c>
      <c r="I570" s="393">
        <f t="shared" si="203"/>
        <v>0</v>
      </c>
      <c r="J570" s="393">
        <f t="shared" si="203"/>
        <v>0</v>
      </c>
      <c r="K570" s="393">
        <f t="shared" si="203"/>
        <v>0</v>
      </c>
    </row>
    <row r="571" spans="1:11" ht="25.5" x14ac:dyDescent="0.25">
      <c r="A571" s="384" t="s">
        <v>16</v>
      </c>
      <c r="B571" s="34" t="s">
        <v>979</v>
      </c>
      <c r="C571" s="34" t="s">
        <v>15</v>
      </c>
      <c r="D571" s="14"/>
      <c r="E571" s="14"/>
      <c r="F571" s="393">
        <f>F572</f>
        <v>0</v>
      </c>
      <c r="G571" s="393">
        <f t="shared" si="203"/>
        <v>0</v>
      </c>
      <c r="H571" s="393">
        <f t="shared" si="203"/>
        <v>0</v>
      </c>
      <c r="I571" s="393">
        <f t="shared" si="203"/>
        <v>0</v>
      </c>
      <c r="J571" s="393">
        <f t="shared" si="203"/>
        <v>0</v>
      </c>
      <c r="K571" s="393">
        <f t="shared" si="203"/>
        <v>0</v>
      </c>
    </row>
    <row r="572" spans="1:11" x14ac:dyDescent="0.25">
      <c r="A572" s="384" t="s">
        <v>735</v>
      </c>
      <c r="B572" s="34" t="s">
        <v>979</v>
      </c>
      <c r="C572" s="34" t="s">
        <v>15</v>
      </c>
      <c r="D572" s="14" t="s">
        <v>45</v>
      </c>
      <c r="E572" s="14"/>
      <c r="F572" s="393">
        <f>F573</f>
        <v>0</v>
      </c>
      <c r="G572" s="393">
        <f t="shared" si="203"/>
        <v>0</v>
      </c>
      <c r="H572" s="393">
        <f t="shared" si="203"/>
        <v>0</v>
      </c>
      <c r="I572" s="393">
        <f t="shared" si="203"/>
        <v>0</v>
      </c>
      <c r="J572" s="393">
        <f t="shared" si="203"/>
        <v>0</v>
      </c>
      <c r="K572" s="393">
        <f t="shared" si="203"/>
        <v>0</v>
      </c>
    </row>
    <row r="573" spans="1:11" x14ac:dyDescent="0.25">
      <c r="A573" s="384" t="s">
        <v>49</v>
      </c>
      <c r="B573" s="34" t="s">
        <v>979</v>
      </c>
      <c r="C573" s="34" t="s">
        <v>15</v>
      </c>
      <c r="D573" s="14" t="s">
        <v>45</v>
      </c>
      <c r="E573" s="14" t="s">
        <v>36</v>
      </c>
      <c r="F573" s="393">
        <f>'8. разд '!F474</f>
        <v>0</v>
      </c>
      <c r="G573" s="393">
        <f>'8. разд '!G474</f>
        <v>0</v>
      </c>
      <c r="H573" s="393">
        <f>'8. разд '!H474</f>
        <v>0</v>
      </c>
      <c r="I573" s="393">
        <f>'8. разд '!I474</f>
        <v>0</v>
      </c>
      <c r="J573" s="393">
        <f>'8. разд '!J474</f>
        <v>0</v>
      </c>
      <c r="K573" s="393">
        <f>'8. разд '!K474</f>
        <v>0</v>
      </c>
    </row>
    <row r="574" spans="1:11" ht="25.5" x14ac:dyDescent="0.25">
      <c r="A574" s="384" t="s">
        <v>660</v>
      </c>
      <c r="B574" s="34" t="s">
        <v>662</v>
      </c>
      <c r="C574" s="34"/>
      <c r="D574" s="14"/>
      <c r="E574" s="14"/>
      <c r="F574" s="393">
        <f>F575</f>
        <v>7969752.6799999997</v>
      </c>
      <c r="G574" s="393">
        <f t="shared" ref="G574:K576" si="204">G575</f>
        <v>0</v>
      </c>
      <c r="H574" s="393">
        <f t="shared" si="204"/>
        <v>295000</v>
      </c>
      <c r="I574" s="393">
        <f t="shared" si="204"/>
        <v>0</v>
      </c>
      <c r="J574" s="393">
        <f t="shared" si="204"/>
        <v>8264752.6799999997</v>
      </c>
      <c r="K574" s="393">
        <f t="shared" si="204"/>
        <v>0</v>
      </c>
    </row>
    <row r="575" spans="1:11" ht="25.5" x14ac:dyDescent="0.25">
      <c r="A575" s="384" t="s">
        <v>16</v>
      </c>
      <c r="B575" s="34" t="s">
        <v>662</v>
      </c>
      <c r="C575" s="34" t="s">
        <v>15</v>
      </c>
      <c r="D575" s="14"/>
      <c r="E575" s="14"/>
      <c r="F575" s="393">
        <f>F576</f>
        <v>7969752.6799999997</v>
      </c>
      <c r="G575" s="393">
        <f t="shared" si="204"/>
        <v>0</v>
      </c>
      <c r="H575" s="393">
        <f t="shared" si="204"/>
        <v>295000</v>
      </c>
      <c r="I575" s="393">
        <f t="shared" si="204"/>
        <v>0</v>
      </c>
      <c r="J575" s="393">
        <f t="shared" si="204"/>
        <v>8264752.6799999997</v>
      </c>
      <c r="K575" s="393">
        <f t="shared" si="204"/>
        <v>0</v>
      </c>
    </row>
    <row r="576" spans="1:11" x14ac:dyDescent="0.25">
      <c r="A576" s="384" t="s">
        <v>735</v>
      </c>
      <c r="B576" s="34" t="s">
        <v>662</v>
      </c>
      <c r="C576" s="34" t="s">
        <v>15</v>
      </c>
      <c r="D576" s="14" t="s">
        <v>45</v>
      </c>
      <c r="E576" s="14"/>
      <c r="F576" s="393">
        <f>F577</f>
        <v>7969752.6799999997</v>
      </c>
      <c r="G576" s="393">
        <f t="shared" si="204"/>
        <v>0</v>
      </c>
      <c r="H576" s="393">
        <f t="shared" si="204"/>
        <v>295000</v>
      </c>
      <c r="I576" s="393">
        <f t="shared" si="204"/>
        <v>0</v>
      </c>
      <c r="J576" s="393">
        <f t="shared" si="204"/>
        <v>8264752.6799999997</v>
      </c>
      <c r="K576" s="393">
        <f t="shared" si="204"/>
        <v>0</v>
      </c>
    </row>
    <row r="577" spans="1:11" x14ac:dyDescent="0.25">
      <c r="A577" s="384" t="s">
        <v>49</v>
      </c>
      <c r="B577" s="34" t="s">
        <v>662</v>
      </c>
      <c r="C577" s="34" t="s">
        <v>15</v>
      </c>
      <c r="D577" s="14" t="s">
        <v>45</v>
      </c>
      <c r="E577" s="14" t="s">
        <v>36</v>
      </c>
      <c r="F577" s="393">
        <f>'8. разд '!F476</f>
        <v>7969752.6799999997</v>
      </c>
      <c r="G577" s="393">
        <f>'8. разд '!G476</f>
        <v>0</v>
      </c>
      <c r="H577" s="393">
        <f>'8. разд '!H476</f>
        <v>295000</v>
      </c>
      <c r="I577" s="393">
        <f>'8. разд '!I476</f>
        <v>0</v>
      </c>
      <c r="J577" s="393">
        <f>'8. разд '!J476</f>
        <v>8264752.6799999997</v>
      </c>
      <c r="K577" s="393">
        <f>'8. разд '!K476</f>
        <v>0</v>
      </c>
    </row>
    <row r="578" spans="1:11" x14ac:dyDescent="0.25">
      <c r="A578" s="384" t="s">
        <v>855</v>
      </c>
      <c r="B578" s="34" t="s">
        <v>856</v>
      </c>
      <c r="C578" s="34"/>
      <c r="D578" s="14"/>
      <c r="E578" s="14"/>
      <c r="F578" s="393">
        <f>F579</f>
        <v>500000</v>
      </c>
      <c r="G578" s="393">
        <f t="shared" ref="G578:K580" si="205">G579</f>
        <v>0</v>
      </c>
      <c r="H578" s="393">
        <f t="shared" si="205"/>
        <v>0</v>
      </c>
      <c r="I578" s="393">
        <f t="shared" si="205"/>
        <v>0</v>
      </c>
      <c r="J578" s="393">
        <f t="shared" si="205"/>
        <v>500000</v>
      </c>
      <c r="K578" s="393">
        <f t="shared" si="205"/>
        <v>0</v>
      </c>
    </row>
    <row r="579" spans="1:11" ht="25.5" x14ac:dyDescent="0.25">
      <c r="A579" s="384" t="s">
        <v>16</v>
      </c>
      <c r="B579" s="34" t="s">
        <v>856</v>
      </c>
      <c r="C579" s="34" t="s">
        <v>15</v>
      </c>
      <c r="D579" s="14"/>
      <c r="E579" s="14"/>
      <c r="F579" s="393">
        <f>F580</f>
        <v>500000</v>
      </c>
      <c r="G579" s="393">
        <f t="shared" si="205"/>
        <v>0</v>
      </c>
      <c r="H579" s="393">
        <f t="shared" si="205"/>
        <v>0</v>
      </c>
      <c r="I579" s="393">
        <f t="shared" si="205"/>
        <v>0</v>
      </c>
      <c r="J579" s="393">
        <f t="shared" si="205"/>
        <v>500000</v>
      </c>
      <c r="K579" s="393">
        <f t="shared" si="205"/>
        <v>0</v>
      </c>
    </row>
    <row r="580" spans="1:11" x14ac:dyDescent="0.25">
      <c r="A580" s="384" t="s">
        <v>735</v>
      </c>
      <c r="B580" s="34" t="s">
        <v>856</v>
      </c>
      <c r="C580" s="34" t="s">
        <v>15</v>
      </c>
      <c r="D580" s="14" t="s">
        <v>45</v>
      </c>
      <c r="E580" s="14"/>
      <c r="F580" s="393">
        <f>F581</f>
        <v>500000</v>
      </c>
      <c r="G580" s="393">
        <f t="shared" si="205"/>
        <v>0</v>
      </c>
      <c r="H580" s="393">
        <f t="shared" si="205"/>
        <v>0</v>
      </c>
      <c r="I580" s="393">
        <f t="shared" si="205"/>
        <v>0</v>
      </c>
      <c r="J580" s="393">
        <f t="shared" si="205"/>
        <v>500000</v>
      </c>
      <c r="K580" s="393">
        <f t="shared" si="205"/>
        <v>0</v>
      </c>
    </row>
    <row r="581" spans="1:11" x14ac:dyDescent="0.25">
      <c r="A581" s="384" t="s">
        <v>49</v>
      </c>
      <c r="B581" s="34" t="s">
        <v>856</v>
      </c>
      <c r="C581" s="34" t="s">
        <v>15</v>
      </c>
      <c r="D581" s="14" t="s">
        <v>45</v>
      </c>
      <c r="E581" s="14" t="s">
        <v>36</v>
      </c>
      <c r="F581" s="393">
        <f>'8. разд '!F478</f>
        <v>500000</v>
      </c>
      <c r="G581" s="393">
        <f>'8. разд '!G478</f>
        <v>0</v>
      </c>
      <c r="H581" s="393">
        <f>'8. разд '!H478</f>
        <v>0</v>
      </c>
      <c r="I581" s="393">
        <f>'8. разд '!I478</f>
        <v>0</v>
      </c>
      <c r="J581" s="393">
        <f>'8. разд '!J478</f>
        <v>500000</v>
      </c>
      <c r="K581" s="393">
        <f>'8. разд '!K478</f>
        <v>0</v>
      </c>
    </row>
    <row r="582" spans="1:11" s="376" customFormat="1" ht="25.5" x14ac:dyDescent="0.25">
      <c r="A582" s="384" t="s">
        <v>1260</v>
      </c>
      <c r="B582" s="372" t="s">
        <v>1261</v>
      </c>
      <c r="C582" s="372"/>
      <c r="D582" s="14"/>
      <c r="E582" s="14"/>
      <c r="F582" s="393">
        <f>F583</f>
        <v>69765.960000000006</v>
      </c>
      <c r="G582" s="393">
        <f t="shared" ref="G582:K584" si="206">G583</f>
        <v>0</v>
      </c>
      <c r="H582" s="393">
        <f t="shared" si="206"/>
        <v>0</v>
      </c>
      <c r="I582" s="393">
        <f t="shared" si="206"/>
        <v>0</v>
      </c>
      <c r="J582" s="393">
        <f t="shared" si="206"/>
        <v>69765.960000000006</v>
      </c>
      <c r="K582" s="393">
        <f t="shared" si="206"/>
        <v>0</v>
      </c>
    </row>
    <row r="583" spans="1:11" s="376" customFormat="1" ht="25.5" x14ac:dyDescent="0.25">
      <c r="A583" s="384" t="s">
        <v>16</v>
      </c>
      <c r="B583" s="372" t="s">
        <v>1261</v>
      </c>
      <c r="C583" s="372" t="s">
        <v>15</v>
      </c>
      <c r="D583" s="14"/>
      <c r="E583" s="14"/>
      <c r="F583" s="393">
        <f>F584</f>
        <v>69765.960000000006</v>
      </c>
      <c r="G583" s="393">
        <f t="shared" si="206"/>
        <v>0</v>
      </c>
      <c r="H583" s="393">
        <f t="shared" si="206"/>
        <v>0</v>
      </c>
      <c r="I583" s="393">
        <f t="shared" si="206"/>
        <v>0</v>
      </c>
      <c r="J583" s="393">
        <f t="shared" si="206"/>
        <v>69765.960000000006</v>
      </c>
      <c r="K583" s="393">
        <f t="shared" si="206"/>
        <v>0</v>
      </c>
    </row>
    <row r="584" spans="1:11" s="376" customFormat="1" x14ac:dyDescent="0.25">
      <c r="A584" s="384" t="s">
        <v>735</v>
      </c>
      <c r="B584" s="372" t="s">
        <v>1261</v>
      </c>
      <c r="C584" s="372" t="s">
        <v>15</v>
      </c>
      <c r="D584" s="14" t="s">
        <v>45</v>
      </c>
      <c r="E584" s="14"/>
      <c r="F584" s="393">
        <f>F585</f>
        <v>69765.960000000006</v>
      </c>
      <c r="G584" s="393">
        <f t="shared" si="206"/>
        <v>0</v>
      </c>
      <c r="H584" s="393">
        <f t="shared" si="206"/>
        <v>0</v>
      </c>
      <c r="I584" s="393">
        <f t="shared" si="206"/>
        <v>0</v>
      </c>
      <c r="J584" s="393">
        <f t="shared" si="206"/>
        <v>69765.960000000006</v>
      </c>
      <c r="K584" s="393">
        <f t="shared" si="206"/>
        <v>0</v>
      </c>
    </row>
    <row r="585" spans="1:11" s="376" customFormat="1" x14ac:dyDescent="0.25">
      <c r="A585" s="384" t="s">
        <v>49</v>
      </c>
      <c r="B585" s="372" t="s">
        <v>1261</v>
      </c>
      <c r="C585" s="372" t="s">
        <v>15</v>
      </c>
      <c r="D585" s="14" t="s">
        <v>45</v>
      </c>
      <c r="E585" s="14" t="s">
        <v>36</v>
      </c>
      <c r="F585" s="393">
        <f>'8. разд '!F480</f>
        <v>69765.960000000006</v>
      </c>
      <c r="G585" s="393">
        <f>'8. разд '!G480</f>
        <v>0</v>
      </c>
      <c r="H585" s="393">
        <f>'8. разд '!H480</f>
        <v>0</v>
      </c>
      <c r="I585" s="393">
        <f>'8. разд '!I480</f>
        <v>0</v>
      </c>
      <c r="J585" s="393">
        <f>'8. разд '!J480</f>
        <v>69765.960000000006</v>
      </c>
      <c r="K585" s="393">
        <f>'8. разд '!K480</f>
        <v>0</v>
      </c>
    </row>
    <row r="586" spans="1:11" ht="25.5" x14ac:dyDescent="0.25">
      <c r="A586" s="384" t="s">
        <v>789</v>
      </c>
      <c r="B586" s="34" t="s">
        <v>977</v>
      </c>
      <c r="C586" s="34"/>
      <c r="D586" s="14"/>
      <c r="E586" s="14"/>
      <c r="F586" s="393">
        <f>F587</f>
        <v>21728</v>
      </c>
      <c r="G586" s="393">
        <f t="shared" ref="G586:K588" si="207">G587</f>
        <v>0</v>
      </c>
      <c r="H586" s="393">
        <f t="shared" si="207"/>
        <v>0</v>
      </c>
      <c r="I586" s="393">
        <f t="shared" si="207"/>
        <v>0</v>
      </c>
      <c r="J586" s="393">
        <f t="shared" si="207"/>
        <v>21728</v>
      </c>
      <c r="K586" s="393">
        <f t="shared" si="207"/>
        <v>0</v>
      </c>
    </row>
    <row r="587" spans="1:11" ht="25.5" x14ac:dyDescent="0.25">
      <c r="A587" s="384" t="s">
        <v>16</v>
      </c>
      <c r="B587" s="34" t="s">
        <v>977</v>
      </c>
      <c r="C587" s="34" t="s">
        <v>15</v>
      </c>
      <c r="D587" s="14"/>
      <c r="E587" s="14"/>
      <c r="F587" s="393">
        <f>F588</f>
        <v>21728</v>
      </c>
      <c r="G587" s="393">
        <f t="shared" si="207"/>
        <v>0</v>
      </c>
      <c r="H587" s="393">
        <f t="shared" si="207"/>
        <v>0</v>
      </c>
      <c r="I587" s="393">
        <f t="shared" si="207"/>
        <v>0</v>
      </c>
      <c r="J587" s="393">
        <f t="shared" si="207"/>
        <v>21728</v>
      </c>
      <c r="K587" s="393">
        <f t="shared" si="207"/>
        <v>0</v>
      </c>
    </row>
    <row r="588" spans="1:11" x14ac:dyDescent="0.25">
      <c r="A588" s="384" t="s">
        <v>735</v>
      </c>
      <c r="B588" s="34" t="s">
        <v>977</v>
      </c>
      <c r="C588" s="34" t="s">
        <v>15</v>
      </c>
      <c r="D588" s="14" t="s">
        <v>45</v>
      </c>
      <c r="E588" s="14"/>
      <c r="F588" s="393">
        <f>F589</f>
        <v>21728</v>
      </c>
      <c r="G588" s="393">
        <f t="shared" si="207"/>
        <v>0</v>
      </c>
      <c r="H588" s="393">
        <f t="shared" si="207"/>
        <v>0</v>
      </c>
      <c r="I588" s="393">
        <f t="shared" si="207"/>
        <v>0</v>
      </c>
      <c r="J588" s="393">
        <f t="shared" si="207"/>
        <v>21728</v>
      </c>
      <c r="K588" s="393">
        <f t="shared" si="207"/>
        <v>0</v>
      </c>
    </row>
    <row r="589" spans="1:11" x14ac:dyDescent="0.25">
      <c r="A589" s="384" t="s">
        <v>49</v>
      </c>
      <c r="B589" s="34" t="s">
        <v>977</v>
      </c>
      <c r="C589" s="34" t="s">
        <v>15</v>
      </c>
      <c r="D589" s="14" t="s">
        <v>45</v>
      </c>
      <c r="E589" s="14" t="s">
        <v>36</v>
      </c>
      <c r="F589" s="393">
        <f>'8. разд '!F482</f>
        <v>21728</v>
      </c>
      <c r="G589" s="393">
        <f>'8. разд '!G482</f>
        <v>0</v>
      </c>
      <c r="H589" s="393">
        <f>'8. разд '!H482</f>
        <v>0</v>
      </c>
      <c r="I589" s="393">
        <f>'8. разд '!I482</f>
        <v>0</v>
      </c>
      <c r="J589" s="393">
        <f>'8. разд '!J482</f>
        <v>21728</v>
      </c>
      <c r="K589" s="393">
        <f>'8. разд '!K482</f>
        <v>0</v>
      </c>
    </row>
    <row r="590" spans="1:11" ht="25.5" x14ac:dyDescent="0.25">
      <c r="A590" s="384" t="s">
        <v>974</v>
      </c>
      <c r="B590" s="34" t="s">
        <v>975</v>
      </c>
      <c r="C590" s="34"/>
      <c r="D590" s="14"/>
      <c r="E590" s="14"/>
      <c r="F590" s="393">
        <f>F591</f>
        <v>0</v>
      </c>
      <c r="G590" s="393">
        <f t="shared" ref="G590:K592" si="208">G591</f>
        <v>0</v>
      </c>
      <c r="H590" s="393">
        <f t="shared" si="208"/>
        <v>0</v>
      </c>
      <c r="I590" s="393">
        <f t="shared" si="208"/>
        <v>0</v>
      </c>
      <c r="J590" s="393">
        <f t="shared" si="208"/>
        <v>0</v>
      </c>
      <c r="K590" s="393">
        <f t="shared" si="208"/>
        <v>0</v>
      </c>
    </row>
    <row r="591" spans="1:11" ht="25.5" x14ac:dyDescent="0.25">
      <c r="A591" s="384" t="s">
        <v>16</v>
      </c>
      <c r="B591" s="34" t="s">
        <v>975</v>
      </c>
      <c r="C591" s="34" t="s">
        <v>15</v>
      </c>
      <c r="D591" s="14"/>
      <c r="E591" s="14"/>
      <c r="F591" s="393">
        <f>F592</f>
        <v>0</v>
      </c>
      <c r="G591" s="393">
        <f t="shared" si="208"/>
        <v>0</v>
      </c>
      <c r="H591" s="393">
        <f t="shared" si="208"/>
        <v>0</v>
      </c>
      <c r="I591" s="393">
        <f t="shared" si="208"/>
        <v>0</v>
      </c>
      <c r="J591" s="393">
        <f t="shared" si="208"/>
        <v>0</v>
      </c>
      <c r="K591" s="393">
        <f t="shared" si="208"/>
        <v>0</v>
      </c>
    </row>
    <row r="592" spans="1:11" x14ac:dyDescent="0.25">
      <c r="A592" s="384" t="s">
        <v>735</v>
      </c>
      <c r="B592" s="34" t="s">
        <v>975</v>
      </c>
      <c r="C592" s="34" t="s">
        <v>15</v>
      </c>
      <c r="D592" s="14" t="s">
        <v>45</v>
      </c>
      <c r="E592" s="14"/>
      <c r="F592" s="393">
        <f>F593</f>
        <v>0</v>
      </c>
      <c r="G592" s="393">
        <f t="shared" si="208"/>
        <v>0</v>
      </c>
      <c r="H592" s="393">
        <f t="shared" si="208"/>
        <v>0</v>
      </c>
      <c r="I592" s="393">
        <f t="shared" si="208"/>
        <v>0</v>
      </c>
      <c r="J592" s="393">
        <f t="shared" si="208"/>
        <v>0</v>
      </c>
      <c r="K592" s="393">
        <f t="shared" si="208"/>
        <v>0</v>
      </c>
    </row>
    <row r="593" spans="1:11" x14ac:dyDescent="0.25">
      <c r="A593" s="384" t="s">
        <v>49</v>
      </c>
      <c r="B593" s="34" t="s">
        <v>975</v>
      </c>
      <c r="C593" s="34" t="s">
        <v>15</v>
      </c>
      <c r="D593" s="14" t="s">
        <v>45</v>
      </c>
      <c r="E593" s="14" t="s">
        <v>36</v>
      </c>
      <c r="F593" s="393">
        <f>'8. разд '!F484</f>
        <v>0</v>
      </c>
      <c r="G593" s="393">
        <f>'8. разд '!G484</f>
        <v>0</v>
      </c>
      <c r="H593" s="393">
        <f>'8. разд '!H484</f>
        <v>0</v>
      </c>
      <c r="I593" s="393">
        <f>'8. разд '!I484</f>
        <v>0</v>
      </c>
      <c r="J593" s="393">
        <f>'8. разд '!J484</f>
        <v>0</v>
      </c>
      <c r="K593" s="393">
        <f>'8. разд '!K484</f>
        <v>0</v>
      </c>
    </row>
    <row r="594" spans="1:11" ht="51" x14ac:dyDescent="0.25">
      <c r="A594" s="384" t="s">
        <v>1120</v>
      </c>
      <c r="B594" s="34" t="s">
        <v>980</v>
      </c>
      <c r="C594" s="34"/>
      <c r="D594" s="14"/>
      <c r="E594" s="14"/>
      <c r="F594" s="393">
        <f>F595</f>
        <v>0</v>
      </c>
      <c r="G594" s="393">
        <f t="shared" ref="G594:K596" si="209">G595</f>
        <v>0</v>
      </c>
      <c r="H594" s="393">
        <f t="shared" si="209"/>
        <v>0</v>
      </c>
      <c r="I594" s="393">
        <f t="shared" si="209"/>
        <v>0</v>
      </c>
      <c r="J594" s="393">
        <f t="shared" si="209"/>
        <v>0</v>
      </c>
      <c r="K594" s="393">
        <f t="shared" si="209"/>
        <v>0</v>
      </c>
    </row>
    <row r="595" spans="1:11" ht="25.5" x14ac:dyDescent="0.25">
      <c r="A595" s="384" t="s">
        <v>16</v>
      </c>
      <c r="B595" s="34" t="s">
        <v>980</v>
      </c>
      <c r="C595" s="34" t="s">
        <v>15</v>
      </c>
      <c r="D595" s="14"/>
      <c r="E595" s="14"/>
      <c r="F595" s="393">
        <f>F596</f>
        <v>0</v>
      </c>
      <c r="G595" s="393">
        <f t="shared" si="209"/>
        <v>0</v>
      </c>
      <c r="H595" s="393">
        <f t="shared" si="209"/>
        <v>0</v>
      </c>
      <c r="I595" s="393">
        <f t="shared" si="209"/>
        <v>0</v>
      </c>
      <c r="J595" s="393">
        <f t="shared" si="209"/>
        <v>0</v>
      </c>
      <c r="K595" s="393">
        <f t="shared" si="209"/>
        <v>0</v>
      </c>
    </row>
    <row r="596" spans="1:11" x14ac:dyDescent="0.25">
      <c r="A596" s="384" t="s">
        <v>735</v>
      </c>
      <c r="B596" s="34" t="s">
        <v>980</v>
      </c>
      <c r="C596" s="34" t="s">
        <v>15</v>
      </c>
      <c r="D596" s="14" t="s">
        <v>45</v>
      </c>
      <c r="E596" s="14"/>
      <c r="F596" s="393">
        <f>F597</f>
        <v>0</v>
      </c>
      <c r="G596" s="393">
        <f t="shared" si="209"/>
        <v>0</v>
      </c>
      <c r="H596" s="393">
        <f t="shared" si="209"/>
        <v>0</v>
      </c>
      <c r="I596" s="393">
        <f t="shared" si="209"/>
        <v>0</v>
      </c>
      <c r="J596" s="393">
        <f t="shared" si="209"/>
        <v>0</v>
      </c>
      <c r="K596" s="393">
        <f t="shared" si="209"/>
        <v>0</v>
      </c>
    </row>
    <row r="597" spans="1:11" x14ac:dyDescent="0.25">
      <c r="A597" s="384" t="s">
        <v>49</v>
      </c>
      <c r="B597" s="34" t="s">
        <v>980</v>
      </c>
      <c r="C597" s="34" t="s">
        <v>15</v>
      </c>
      <c r="D597" s="14" t="s">
        <v>45</v>
      </c>
      <c r="E597" s="14" t="s">
        <v>36</v>
      </c>
      <c r="F597" s="393">
        <f>'8. разд '!F486</f>
        <v>0</v>
      </c>
      <c r="G597" s="393">
        <f>'8. разд '!G486</f>
        <v>0</v>
      </c>
      <c r="H597" s="393">
        <f>'8. разд '!H486</f>
        <v>0</v>
      </c>
      <c r="I597" s="393">
        <f>'8. разд '!I486</f>
        <v>0</v>
      </c>
      <c r="J597" s="393">
        <f>'8. разд '!J486</f>
        <v>0</v>
      </c>
      <c r="K597" s="393">
        <f>'8. разд '!K486</f>
        <v>0</v>
      </c>
    </row>
    <row r="598" spans="1:11" ht="38.25" x14ac:dyDescent="0.25">
      <c r="A598" s="384" t="s">
        <v>601</v>
      </c>
      <c r="B598" s="34" t="s">
        <v>604</v>
      </c>
      <c r="C598" s="34"/>
      <c r="D598" s="34"/>
      <c r="E598" s="34"/>
      <c r="F598" s="393">
        <f>F599+F603+F607</f>
        <v>7324436</v>
      </c>
      <c r="G598" s="393">
        <f t="shared" ref="G598:K598" si="210">G599+G603+G607</f>
        <v>7324436</v>
      </c>
      <c r="H598" s="393">
        <f t="shared" si="210"/>
        <v>0</v>
      </c>
      <c r="I598" s="393">
        <f t="shared" si="210"/>
        <v>0</v>
      </c>
      <c r="J598" s="393">
        <f t="shared" si="210"/>
        <v>7324436</v>
      </c>
      <c r="K598" s="393">
        <f t="shared" si="210"/>
        <v>7324436</v>
      </c>
    </row>
    <row r="599" spans="1:11" ht="25.5" x14ac:dyDescent="0.25">
      <c r="A599" s="50" t="s">
        <v>946</v>
      </c>
      <c r="B599" s="34" t="s">
        <v>605</v>
      </c>
      <c r="C599" s="34"/>
      <c r="D599" s="34"/>
      <c r="E599" s="34"/>
      <c r="F599" s="393">
        <f>F600</f>
        <v>7306416</v>
      </c>
      <c r="G599" s="393">
        <f t="shared" ref="G599:K601" si="211">G600</f>
        <v>7306416</v>
      </c>
      <c r="H599" s="393">
        <f t="shared" si="211"/>
        <v>0</v>
      </c>
      <c r="I599" s="393">
        <f t="shared" si="211"/>
        <v>0</v>
      </c>
      <c r="J599" s="393">
        <f t="shared" si="211"/>
        <v>7306416</v>
      </c>
      <c r="K599" s="393">
        <f t="shared" si="211"/>
        <v>7306416</v>
      </c>
    </row>
    <row r="600" spans="1:11" ht="25.5" x14ac:dyDescent="0.25">
      <c r="A600" s="384" t="s">
        <v>16</v>
      </c>
      <c r="B600" s="34" t="s">
        <v>605</v>
      </c>
      <c r="C600" s="34" t="s">
        <v>15</v>
      </c>
      <c r="D600" s="34"/>
      <c r="E600" s="34"/>
      <c r="F600" s="393">
        <f>F601</f>
        <v>7306416</v>
      </c>
      <c r="G600" s="393">
        <f t="shared" si="211"/>
        <v>7306416</v>
      </c>
      <c r="H600" s="393">
        <f t="shared" si="211"/>
        <v>0</v>
      </c>
      <c r="I600" s="393">
        <f t="shared" si="211"/>
        <v>0</v>
      </c>
      <c r="J600" s="393">
        <f t="shared" si="211"/>
        <v>7306416</v>
      </c>
      <c r="K600" s="393">
        <f t="shared" si="211"/>
        <v>7306416</v>
      </c>
    </row>
    <row r="601" spans="1:11" x14ac:dyDescent="0.25">
      <c r="A601" s="384" t="s">
        <v>19</v>
      </c>
      <c r="B601" s="34" t="s">
        <v>605</v>
      </c>
      <c r="C601" s="34" t="s">
        <v>15</v>
      </c>
      <c r="D601" s="34" t="s">
        <v>2</v>
      </c>
      <c r="E601" s="34"/>
      <c r="F601" s="393">
        <f>F602</f>
        <v>7306416</v>
      </c>
      <c r="G601" s="393">
        <f t="shared" si="211"/>
        <v>7306416</v>
      </c>
      <c r="H601" s="393">
        <f t="shared" si="211"/>
        <v>0</v>
      </c>
      <c r="I601" s="393">
        <f t="shared" si="211"/>
        <v>0</v>
      </c>
      <c r="J601" s="393">
        <f t="shared" si="211"/>
        <v>7306416</v>
      </c>
      <c r="K601" s="393">
        <f t="shared" si="211"/>
        <v>7306416</v>
      </c>
    </row>
    <row r="602" spans="1:11" x14ac:dyDescent="0.25">
      <c r="A602" s="384" t="s">
        <v>308</v>
      </c>
      <c r="B602" s="34" t="s">
        <v>605</v>
      </c>
      <c r="C602" s="34" t="s">
        <v>15</v>
      </c>
      <c r="D602" s="34" t="s">
        <v>2</v>
      </c>
      <c r="E602" s="34" t="s">
        <v>45</v>
      </c>
      <c r="F602" s="393">
        <f>'8. разд '!F263</f>
        <v>7306416</v>
      </c>
      <c r="G602" s="393">
        <f>'8. разд '!G263</f>
        <v>7306416</v>
      </c>
      <c r="H602" s="393">
        <f>'8. разд '!H263</f>
        <v>0</v>
      </c>
      <c r="I602" s="393">
        <f>'8. разд '!I263</f>
        <v>0</v>
      </c>
      <c r="J602" s="393">
        <f>'8. разд '!J263</f>
        <v>7306416</v>
      </c>
      <c r="K602" s="393">
        <f>'8. разд '!K263</f>
        <v>7306416</v>
      </c>
    </row>
    <row r="603" spans="1:11" ht="51" x14ac:dyDescent="0.25">
      <c r="A603" s="50" t="s">
        <v>947</v>
      </c>
      <c r="B603" s="34" t="s">
        <v>606</v>
      </c>
      <c r="C603" s="34"/>
      <c r="D603" s="34"/>
      <c r="E603" s="34"/>
      <c r="F603" s="393">
        <f>F604</f>
        <v>18020</v>
      </c>
      <c r="G603" s="393">
        <f t="shared" ref="G603:K605" si="212">G604</f>
        <v>18020</v>
      </c>
      <c r="H603" s="393">
        <f t="shared" si="212"/>
        <v>0</v>
      </c>
      <c r="I603" s="393">
        <f t="shared" si="212"/>
        <v>0</v>
      </c>
      <c r="J603" s="393">
        <f t="shared" si="212"/>
        <v>18020</v>
      </c>
      <c r="K603" s="393">
        <f t="shared" si="212"/>
        <v>18020</v>
      </c>
    </row>
    <row r="604" spans="1:11" ht="25.5" x14ac:dyDescent="0.25">
      <c r="A604" s="384" t="s">
        <v>16</v>
      </c>
      <c r="B604" s="34" t="s">
        <v>606</v>
      </c>
      <c r="C604" s="34" t="s">
        <v>15</v>
      </c>
      <c r="D604" s="34"/>
      <c r="E604" s="34"/>
      <c r="F604" s="393">
        <f>F605</f>
        <v>18020</v>
      </c>
      <c r="G604" s="393">
        <f t="shared" si="212"/>
        <v>18020</v>
      </c>
      <c r="H604" s="393">
        <f t="shared" si="212"/>
        <v>0</v>
      </c>
      <c r="I604" s="393">
        <f t="shared" si="212"/>
        <v>0</v>
      </c>
      <c r="J604" s="393">
        <f t="shared" si="212"/>
        <v>18020</v>
      </c>
      <c r="K604" s="393">
        <f t="shared" si="212"/>
        <v>18020</v>
      </c>
    </row>
    <row r="605" spans="1:11" x14ac:dyDescent="0.25">
      <c r="A605" s="384" t="s">
        <v>19</v>
      </c>
      <c r="B605" s="34" t="s">
        <v>606</v>
      </c>
      <c r="C605" s="34" t="s">
        <v>15</v>
      </c>
      <c r="D605" s="34" t="s">
        <v>2</v>
      </c>
      <c r="E605" s="34"/>
      <c r="F605" s="393">
        <f>F606</f>
        <v>18020</v>
      </c>
      <c r="G605" s="393">
        <f t="shared" si="212"/>
        <v>18020</v>
      </c>
      <c r="H605" s="393">
        <f t="shared" si="212"/>
        <v>0</v>
      </c>
      <c r="I605" s="393">
        <f t="shared" si="212"/>
        <v>0</v>
      </c>
      <c r="J605" s="393">
        <f t="shared" si="212"/>
        <v>18020</v>
      </c>
      <c r="K605" s="393">
        <f t="shared" si="212"/>
        <v>18020</v>
      </c>
    </row>
    <row r="606" spans="1:11" x14ac:dyDescent="0.25">
      <c r="A606" s="384" t="s">
        <v>308</v>
      </c>
      <c r="B606" s="34" t="s">
        <v>606</v>
      </c>
      <c r="C606" s="34" t="s">
        <v>15</v>
      </c>
      <c r="D606" s="34" t="s">
        <v>2</v>
      </c>
      <c r="E606" s="34" t="s">
        <v>45</v>
      </c>
      <c r="F606" s="393">
        <f>'8. разд '!F265</f>
        <v>18020</v>
      </c>
      <c r="G606" s="393">
        <f>'8. разд '!G265</f>
        <v>18020</v>
      </c>
      <c r="H606" s="393">
        <f>'8. разд '!H265</f>
        <v>0</v>
      </c>
      <c r="I606" s="393">
        <f>'8. разд '!I265</f>
        <v>0</v>
      </c>
      <c r="J606" s="393">
        <f>'8. разд '!J265</f>
        <v>18020</v>
      </c>
      <c r="K606" s="393">
        <f>'8. разд '!K265</f>
        <v>18020</v>
      </c>
    </row>
    <row r="607" spans="1:11" ht="51" x14ac:dyDescent="0.25">
      <c r="A607" s="384" t="s">
        <v>787</v>
      </c>
      <c r="B607" s="34" t="s">
        <v>607</v>
      </c>
      <c r="C607" s="34"/>
      <c r="D607" s="34"/>
      <c r="E607" s="34"/>
      <c r="F607" s="393">
        <f>F608</f>
        <v>0</v>
      </c>
      <c r="G607" s="393">
        <f t="shared" ref="G607:K609" si="213">G608</f>
        <v>0</v>
      </c>
      <c r="H607" s="393">
        <f t="shared" si="213"/>
        <v>0</v>
      </c>
      <c r="I607" s="393">
        <f t="shared" si="213"/>
        <v>0</v>
      </c>
      <c r="J607" s="393">
        <f t="shared" si="213"/>
        <v>0</v>
      </c>
      <c r="K607" s="393">
        <f t="shared" si="213"/>
        <v>0</v>
      </c>
    </row>
    <row r="608" spans="1:11" ht="25.5" x14ac:dyDescent="0.25">
      <c r="A608" s="384" t="s">
        <v>16</v>
      </c>
      <c r="B608" s="34" t="s">
        <v>607</v>
      </c>
      <c r="C608" s="34" t="s">
        <v>15</v>
      </c>
      <c r="D608" s="34"/>
      <c r="E608" s="34"/>
      <c r="F608" s="393">
        <f>F609</f>
        <v>0</v>
      </c>
      <c r="G608" s="393">
        <f t="shared" si="213"/>
        <v>0</v>
      </c>
      <c r="H608" s="393">
        <f t="shared" si="213"/>
        <v>0</v>
      </c>
      <c r="I608" s="393">
        <f t="shared" si="213"/>
        <v>0</v>
      </c>
      <c r="J608" s="393">
        <f t="shared" si="213"/>
        <v>0</v>
      </c>
      <c r="K608" s="393">
        <f t="shared" si="213"/>
        <v>0</v>
      </c>
    </row>
    <row r="609" spans="1:11" x14ac:dyDescent="0.25">
      <c r="A609" s="384" t="s">
        <v>19</v>
      </c>
      <c r="B609" s="34" t="s">
        <v>607</v>
      </c>
      <c r="C609" s="34" t="s">
        <v>15</v>
      </c>
      <c r="D609" s="34" t="s">
        <v>2</v>
      </c>
      <c r="E609" s="34"/>
      <c r="F609" s="393">
        <f>F610</f>
        <v>0</v>
      </c>
      <c r="G609" s="393">
        <f t="shared" si="213"/>
        <v>0</v>
      </c>
      <c r="H609" s="393">
        <f t="shared" si="213"/>
        <v>0</v>
      </c>
      <c r="I609" s="393">
        <f t="shared" si="213"/>
        <v>0</v>
      </c>
      <c r="J609" s="393">
        <f t="shared" si="213"/>
        <v>0</v>
      </c>
      <c r="K609" s="393">
        <f t="shared" si="213"/>
        <v>0</v>
      </c>
    </row>
    <row r="610" spans="1:11" x14ac:dyDescent="0.25">
      <c r="A610" s="384" t="s">
        <v>308</v>
      </c>
      <c r="B610" s="34" t="s">
        <v>607</v>
      </c>
      <c r="C610" s="34" t="s">
        <v>15</v>
      </c>
      <c r="D610" s="34" t="s">
        <v>2</v>
      </c>
      <c r="E610" s="34" t="s">
        <v>45</v>
      </c>
      <c r="F610" s="393">
        <f>'8. разд '!F267</f>
        <v>0</v>
      </c>
      <c r="G610" s="393">
        <f>'8. разд '!G267</f>
        <v>0</v>
      </c>
      <c r="H610" s="393">
        <f>'8. разд '!H267</f>
        <v>0</v>
      </c>
      <c r="I610" s="393">
        <f>'8. разд '!I267</f>
        <v>0</v>
      </c>
      <c r="J610" s="393">
        <f>'8. разд '!J267</f>
        <v>0</v>
      </c>
      <c r="K610" s="393">
        <f>'8. разд '!K267</f>
        <v>0</v>
      </c>
    </row>
    <row r="611" spans="1:11" ht="38.25" x14ac:dyDescent="0.25">
      <c r="A611" s="384" t="s">
        <v>788</v>
      </c>
      <c r="B611" s="34" t="s">
        <v>791</v>
      </c>
      <c r="C611" s="34"/>
      <c r="D611" s="34"/>
      <c r="E611" s="34"/>
      <c r="F611" s="393">
        <f>F612+F620+F624+F616</f>
        <v>900000</v>
      </c>
      <c r="G611" s="393">
        <f t="shared" ref="G611:K611" si="214">G612+G620+G624+G616</f>
        <v>0</v>
      </c>
      <c r="H611" s="393">
        <f t="shared" si="214"/>
        <v>60000</v>
      </c>
      <c r="I611" s="393">
        <f t="shared" si="214"/>
        <v>0</v>
      </c>
      <c r="J611" s="393">
        <f t="shared" si="214"/>
        <v>960000</v>
      </c>
      <c r="K611" s="393">
        <f t="shared" si="214"/>
        <v>0</v>
      </c>
    </row>
    <row r="612" spans="1:11" ht="25.5" x14ac:dyDescent="0.25">
      <c r="A612" s="384" t="s">
        <v>660</v>
      </c>
      <c r="B612" s="34" t="s">
        <v>792</v>
      </c>
      <c r="C612" s="34"/>
      <c r="D612" s="34"/>
      <c r="E612" s="34"/>
      <c r="F612" s="393">
        <f>F613</f>
        <v>0</v>
      </c>
      <c r="G612" s="393">
        <f t="shared" ref="G612:K614" si="215">G613</f>
        <v>0</v>
      </c>
      <c r="H612" s="393">
        <f t="shared" si="215"/>
        <v>0</v>
      </c>
      <c r="I612" s="393">
        <f t="shared" si="215"/>
        <v>0</v>
      </c>
      <c r="J612" s="393">
        <f t="shared" si="215"/>
        <v>0</v>
      </c>
      <c r="K612" s="393">
        <f t="shared" si="215"/>
        <v>0</v>
      </c>
    </row>
    <row r="613" spans="1:11" ht="25.5" x14ac:dyDescent="0.25">
      <c r="A613" s="384" t="s">
        <v>16</v>
      </c>
      <c r="B613" s="34" t="s">
        <v>792</v>
      </c>
      <c r="C613" s="34" t="s">
        <v>15</v>
      </c>
      <c r="D613" s="14"/>
      <c r="E613" s="14"/>
      <c r="F613" s="393">
        <f>F614</f>
        <v>0</v>
      </c>
      <c r="G613" s="393">
        <f t="shared" si="215"/>
        <v>0</v>
      </c>
      <c r="H613" s="393">
        <f t="shared" si="215"/>
        <v>0</v>
      </c>
      <c r="I613" s="393">
        <f t="shared" si="215"/>
        <v>0</v>
      </c>
      <c r="J613" s="393">
        <f t="shared" si="215"/>
        <v>0</v>
      </c>
      <c r="K613" s="393">
        <f t="shared" si="215"/>
        <v>0</v>
      </c>
    </row>
    <row r="614" spans="1:11" x14ac:dyDescent="0.25">
      <c r="A614" s="384" t="s">
        <v>735</v>
      </c>
      <c r="B614" s="34" t="s">
        <v>792</v>
      </c>
      <c r="C614" s="34" t="s">
        <v>15</v>
      </c>
      <c r="D614" s="14" t="s">
        <v>45</v>
      </c>
      <c r="E614" s="14"/>
      <c r="F614" s="393">
        <f>F615</f>
        <v>0</v>
      </c>
      <c r="G614" s="393">
        <f t="shared" si="215"/>
        <v>0</v>
      </c>
      <c r="H614" s="393">
        <f t="shared" si="215"/>
        <v>0</v>
      </c>
      <c r="I614" s="393">
        <f t="shared" si="215"/>
        <v>0</v>
      </c>
      <c r="J614" s="393">
        <f t="shared" si="215"/>
        <v>0</v>
      </c>
      <c r="K614" s="393">
        <f t="shared" si="215"/>
        <v>0</v>
      </c>
    </row>
    <row r="615" spans="1:11" x14ac:dyDescent="0.25">
      <c r="A615" s="384" t="s">
        <v>49</v>
      </c>
      <c r="B615" s="34" t="s">
        <v>792</v>
      </c>
      <c r="C615" s="34" t="s">
        <v>15</v>
      </c>
      <c r="D615" s="14" t="s">
        <v>45</v>
      </c>
      <c r="E615" s="14" t="s">
        <v>36</v>
      </c>
      <c r="F615" s="393">
        <f>'8. разд '!F489</f>
        <v>0</v>
      </c>
      <c r="G615" s="393">
        <f>'8. разд '!G489</f>
        <v>0</v>
      </c>
      <c r="H615" s="393">
        <f>'8. разд '!H489</f>
        <v>0</v>
      </c>
      <c r="I615" s="393">
        <f>'8. разд '!I489</f>
        <v>0</v>
      </c>
      <c r="J615" s="393">
        <f>'8. разд '!J489</f>
        <v>0</v>
      </c>
      <c r="K615" s="393">
        <f>'8. разд '!K489</f>
        <v>0</v>
      </c>
    </row>
    <row r="616" spans="1:11" x14ac:dyDescent="0.25">
      <c r="A616" s="384" t="s">
        <v>855</v>
      </c>
      <c r="B616" s="34" t="s">
        <v>992</v>
      </c>
      <c r="C616" s="34"/>
      <c r="D616" s="14"/>
      <c r="E616" s="14"/>
      <c r="F616" s="393">
        <f>F617</f>
        <v>0</v>
      </c>
      <c r="G616" s="393">
        <f t="shared" ref="G616:K618" si="216">G617</f>
        <v>0</v>
      </c>
      <c r="H616" s="393">
        <f t="shared" si="216"/>
        <v>0</v>
      </c>
      <c r="I616" s="393">
        <f t="shared" si="216"/>
        <v>0</v>
      </c>
      <c r="J616" s="393">
        <f t="shared" si="216"/>
        <v>0</v>
      </c>
      <c r="K616" s="393">
        <f t="shared" si="216"/>
        <v>0</v>
      </c>
    </row>
    <row r="617" spans="1:11" ht="25.5" x14ac:dyDescent="0.25">
      <c r="A617" s="384" t="s">
        <v>16</v>
      </c>
      <c r="B617" s="34" t="s">
        <v>992</v>
      </c>
      <c r="C617" s="34" t="s">
        <v>15</v>
      </c>
      <c r="D617" s="14"/>
      <c r="E617" s="14"/>
      <c r="F617" s="393">
        <f>F618</f>
        <v>0</v>
      </c>
      <c r="G617" s="393">
        <f t="shared" si="216"/>
        <v>0</v>
      </c>
      <c r="H617" s="393">
        <f t="shared" si="216"/>
        <v>0</v>
      </c>
      <c r="I617" s="393">
        <f t="shared" si="216"/>
        <v>0</v>
      </c>
      <c r="J617" s="393">
        <f t="shared" si="216"/>
        <v>0</v>
      </c>
      <c r="K617" s="393">
        <f t="shared" si="216"/>
        <v>0</v>
      </c>
    </row>
    <row r="618" spans="1:11" x14ac:dyDescent="0.25">
      <c r="A618" s="384" t="s">
        <v>735</v>
      </c>
      <c r="B618" s="34" t="s">
        <v>992</v>
      </c>
      <c r="C618" s="34" t="s">
        <v>15</v>
      </c>
      <c r="D618" s="14" t="s">
        <v>45</v>
      </c>
      <c r="E618" s="14"/>
      <c r="F618" s="393">
        <f>F619</f>
        <v>0</v>
      </c>
      <c r="G618" s="393">
        <f t="shared" si="216"/>
        <v>0</v>
      </c>
      <c r="H618" s="393">
        <f t="shared" si="216"/>
        <v>0</v>
      </c>
      <c r="I618" s="393">
        <f t="shared" si="216"/>
        <v>0</v>
      </c>
      <c r="J618" s="393">
        <f t="shared" si="216"/>
        <v>0</v>
      </c>
      <c r="K618" s="393">
        <f t="shared" si="216"/>
        <v>0</v>
      </c>
    </row>
    <row r="619" spans="1:11" x14ac:dyDescent="0.25">
      <c r="A619" s="384" t="s">
        <v>49</v>
      </c>
      <c r="B619" s="34" t="s">
        <v>992</v>
      </c>
      <c r="C619" s="34" t="s">
        <v>15</v>
      </c>
      <c r="D619" s="14" t="s">
        <v>45</v>
      </c>
      <c r="E619" s="14" t="s">
        <v>36</v>
      </c>
      <c r="F619" s="393">
        <f>'8. разд '!F491</f>
        <v>0</v>
      </c>
      <c r="G619" s="393">
        <f>'8. разд '!G491</f>
        <v>0</v>
      </c>
      <c r="H619" s="393">
        <f>'8. разд '!H491</f>
        <v>0</v>
      </c>
      <c r="I619" s="393">
        <f>'8. разд '!I491</f>
        <v>0</v>
      </c>
      <c r="J619" s="393">
        <f>'8. разд '!J491</f>
        <v>0</v>
      </c>
      <c r="K619" s="393">
        <f>'8. разд '!K491</f>
        <v>0</v>
      </c>
    </row>
    <row r="620" spans="1:11" ht="25.5" x14ac:dyDescent="0.25">
      <c r="A620" s="384" t="s">
        <v>789</v>
      </c>
      <c r="B620" s="34" t="s">
        <v>790</v>
      </c>
      <c r="C620" s="34"/>
      <c r="D620" s="34"/>
      <c r="E620" s="34"/>
      <c r="F620" s="393">
        <f>F621</f>
        <v>550000</v>
      </c>
      <c r="G620" s="393">
        <f t="shared" ref="G620:K620" si="217">G621</f>
        <v>0</v>
      </c>
      <c r="H620" s="393">
        <f t="shared" si="217"/>
        <v>0</v>
      </c>
      <c r="I620" s="393">
        <f t="shared" si="217"/>
        <v>0</v>
      </c>
      <c r="J620" s="393">
        <f t="shared" si="217"/>
        <v>550000</v>
      </c>
      <c r="K620" s="393">
        <f t="shared" si="217"/>
        <v>0</v>
      </c>
    </row>
    <row r="621" spans="1:11" ht="25.5" x14ac:dyDescent="0.25">
      <c r="A621" s="384" t="s">
        <v>16</v>
      </c>
      <c r="B621" s="34" t="s">
        <v>790</v>
      </c>
      <c r="C621" s="34" t="s">
        <v>15</v>
      </c>
      <c r="D621" s="14"/>
      <c r="E621" s="14"/>
      <c r="F621" s="393">
        <f>F622</f>
        <v>550000</v>
      </c>
      <c r="G621" s="393">
        <f t="shared" ref="G621:K622" si="218">G622</f>
        <v>0</v>
      </c>
      <c r="H621" s="393">
        <f t="shared" si="218"/>
        <v>0</v>
      </c>
      <c r="I621" s="393">
        <f t="shared" si="218"/>
        <v>0</v>
      </c>
      <c r="J621" s="393">
        <f t="shared" si="218"/>
        <v>550000</v>
      </c>
      <c r="K621" s="393">
        <f t="shared" si="218"/>
        <v>0</v>
      </c>
    </row>
    <row r="622" spans="1:11" x14ac:dyDescent="0.25">
      <c r="A622" s="384" t="s">
        <v>735</v>
      </c>
      <c r="B622" s="34" t="s">
        <v>790</v>
      </c>
      <c r="C622" s="34" t="s">
        <v>15</v>
      </c>
      <c r="D622" s="14" t="s">
        <v>45</v>
      </c>
      <c r="E622" s="14"/>
      <c r="F622" s="393">
        <f>F623</f>
        <v>550000</v>
      </c>
      <c r="G622" s="393">
        <f t="shared" si="218"/>
        <v>0</v>
      </c>
      <c r="H622" s="393">
        <f t="shared" si="218"/>
        <v>0</v>
      </c>
      <c r="I622" s="393">
        <f t="shared" si="218"/>
        <v>0</v>
      </c>
      <c r="J622" s="393">
        <f t="shared" si="218"/>
        <v>550000</v>
      </c>
      <c r="K622" s="393">
        <f t="shared" si="218"/>
        <v>0</v>
      </c>
    </row>
    <row r="623" spans="1:11" x14ac:dyDescent="0.25">
      <c r="A623" s="384" t="s">
        <v>49</v>
      </c>
      <c r="B623" s="34" t="s">
        <v>790</v>
      </c>
      <c r="C623" s="34" t="s">
        <v>15</v>
      </c>
      <c r="D623" s="14" t="s">
        <v>45</v>
      </c>
      <c r="E623" s="14" t="s">
        <v>36</v>
      </c>
      <c r="F623" s="393">
        <f>'8. разд '!F493</f>
        <v>550000</v>
      </c>
      <c r="G623" s="393">
        <f>'8. разд '!G493</f>
        <v>0</v>
      </c>
      <c r="H623" s="393">
        <f>'8. разд '!H493</f>
        <v>0</v>
      </c>
      <c r="I623" s="393">
        <f>'8. разд '!I493</f>
        <v>0</v>
      </c>
      <c r="J623" s="393">
        <f>'8. разд '!J493</f>
        <v>550000</v>
      </c>
      <c r="K623" s="393">
        <f>'8. разд '!K493</f>
        <v>0</v>
      </c>
    </row>
    <row r="624" spans="1:11" ht="25.5" x14ac:dyDescent="0.25">
      <c r="A624" s="384" t="s">
        <v>355</v>
      </c>
      <c r="B624" s="34" t="s">
        <v>793</v>
      </c>
      <c r="C624" s="34"/>
      <c r="D624" s="14"/>
      <c r="E624" s="14"/>
      <c r="F624" s="393">
        <f>F625</f>
        <v>350000</v>
      </c>
      <c r="G624" s="393">
        <f t="shared" ref="G624:K626" si="219">G625</f>
        <v>0</v>
      </c>
      <c r="H624" s="393">
        <f t="shared" si="219"/>
        <v>60000</v>
      </c>
      <c r="I624" s="393">
        <f t="shared" si="219"/>
        <v>0</v>
      </c>
      <c r="J624" s="393">
        <f t="shared" si="219"/>
        <v>410000</v>
      </c>
      <c r="K624" s="393">
        <f t="shared" si="219"/>
        <v>0</v>
      </c>
    </row>
    <row r="625" spans="1:11" ht="25.5" x14ac:dyDescent="0.25">
      <c r="A625" s="384" t="s">
        <v>16</v>
      </c>
      <c r="B625" s="34" t="s">
        <v>793</v>
      </c>
      <c r="C625" s="34" t="s">
        <v>15</v>
      </c>
      <c r="D625" s="14"/>
      <c r="E625" s="14"/>
      <c r="F625" s="393">
        <f>F626</f>
        <v>350000</v>
      </c>
      <c r="G625" s="393">
        <f t="shared" si="219"/>
        <v>0</v>
      </c>
      <c r="H625" s="393">
        <f t="shared" si="219"/>
        <v>60000</v>
      </c>
      <c r="I625" s="393">
        <f t="shared" si="219"/>
        <v>0</v>
      </c>
      <c r="J625" s="393">
        <f t="shared" si="219"/>
        <v>410000</v>
      </c>
      <c r="K625" s="393">
        <f t="shared" si="219"/>
        <v>0</v>
      </c>
    </row>
    <row r="626" spans="1:11" x14ac:dyDescent="0.25">
      <c r="A626" s="384" t="s">
        <v>735</v>
      </c>
      <c r="B626" s="34" t="s">
        <v>793</v>
      </c>
      <c r="C626" s="34" t="s">
        <v>15</v>
      </c>
      <c r="D626" s="14" t="s">
        <v>45</v>
      </c>
      <c r="E626" s="14"/>
      <c r="F626" s="393">
        <f>F627</f>
        <v>350000</v>
      </c>
      <c r="G626" s="393">
        <f t="shared" si="219"/>
        <v>0</v>
      </c>
      <c r="H626" s="393">
        <f t="shared" si="219"/>
        <v>60000</v>
      </c>
      <c r="I626" s="393">
        <f t="shared" si="219"/>
        <v>0</v>
      </c>
      <c r="J626" s="393">
        <f t="shared" si="219"/>
        <v>410000</v>
      </c>
      <c r="K626" s="393">
        <f t="shared" si="219"/>
        <v>0</v>
      </c>
    </row>
    <row r="627" spans="1:11" x14ac:dyDescent="0.25">
      <c r="A627" s="384" t="s">
        <v>49</v>
      </c>
      <c r="B627" s="34" t="s">
        <v>793</v>
      </c>
      <c r="C627" s="34" t="s">
        <v>15</v>
      </c>
      <c r="D627" s="14" t="s">
        <v>45</v>
      </c>
      <c r="E627" s="14" t="s">
        <v>36</v>
      </c>
      <c r="F627" s="393">
        <f>'8. разд '!F495</f>
        <v>350000</v>
      </c>
      <c r="G627" s="393">
        <f>'8. разд '!G495</f>
        <v>0</v>
      </c>
      <c r="H627" s="393">
        <f>'8. разд '!H495</f>
        <v>60000</v>
      </c>
      <c r="I627" s="393">
        <f>'8. разд '!I495</f>
        <v>0</v>
      </c>
      <c r="J627" s="393">
        <f>'8. разд '!J495</f>
        <v>410000</v>
      </c>
      <c r="K627" s="393">
        <f>'8. разд '!K495</f>
        <v>0</v>
      </c>
    </row>
    <row r="628" spans="1:11" ht="25.5" x14ac:dyDescent="0.25">
      <c r="A628" s="384" t="s">
        <v>663</v>
      </c>
      <c r="B628" s="34" t="s">
        <v>665</v>
      </c>
      <c r="C628" s="34"/>
      <c r="D628" s="14"/>
      <c r="E628" s="14"/>
      <c r="F628" s="393">
        <f>F633+F637+F629+F641</f>
        <v>16764349.949999999</v>
      </c>
      <c r="G628" s="393">
        <f t="shared" ref="G628:K628" si="220">G633+G637+G629+G641</f>
        <v>104035.22</v>
      </c>
      <c r="H628" s="393">
        <f t="shared" si="220"/>
        <v>0</v>
      </c>
      <c r="I628" s="393">
        <f t="shared" si="220"/>
        <v>0</v>
      </c>
      <c r="J628" s="393">
        <f t="shared" si="220"/>
        <v>16764349.949999999</v>
      </c>
      <c r="K628" s="393">
        <f t="shared" si="220"/>
        <v>104035.22</v>
      </c>
    </row>
    <row r="629" spans="1:11" s="183" customFormat="1" ht="51" x14ac:dyDescent="0.25">
      <c r="A629" s="384" t="s">
        <v>874</v>
      </c>
      <c r="B629" s="356" t="s">
        <v>1234</v>
      </c>
      <c r="C629" s="356"/>
      <c r="D629" s="14"/>
      <c r="E629" s="14"/>
      <c r="F629" s="393">
        <f>F630</f>
        <v>104035.22</v>
      </c>
      <c r="G629" s="393">
        <f t="shared" ref="G629:K631" si="221">G630</f>
        <v>104035.22</v>
      </c>
      <c r="H629" s="393">
        <f t="shared" si="221"/>
        <v>0</v>
      </c>
      <c r="I629" s="393">
        <f t="shared" si="221"/>
        <v>0</v>
      </c>
      <c r="J629" s="393">
        <f t="shared" si="221"/>
        <v>104035.22</v>
      </c>
      <c r="K629" s="393">
        <f t="shared" si="221"/>
        <v>104035.22</v>
      </c>
    </row>
    <row r="630" spans="1:11" s="183" customFormat="1" ht="38.25" x14ac:dyDescent="0.25">
      <c r="A630" s="384" t="s">
        <v>46</v>
      </c>
      <c r="B630" s="356" t="s">
        <v>1234</v>
      </c>
      <c r="C630" s="356" t="s">
        <v>44</v>
      </c>
      <c r="D630" s="14"/>
      <c r="E630" s="14"/>
      <c r="F630" s="393">
        <f>F631</f>
        <v>104035.22</v>
      </c>
      <c r="G630" s="393">
        <f t="shared" si="221"/>
        <v>104035.22</v>
      </c>
      <c r="H630" s="393">
        <f t="shared" si="221"/>
        <v>0</v>
      </c>
      <c r="I630" s="393">
        <f t="shared" si="221"/>
        <v>0</v>
      </c>
      <c r="J630" s="393">
        <f t="shared" si="221"/>
        <v>104035.22</v>
      </c>
      <c r="K630" s="393">
        <f t="shared" si="221"/>
        <v>104035.22</v>
      </c>
    </row>
    <row r="631" spans="1:11" s="183" customFormat="1" x14ac:dyDescent="0.25">
      <c r="A631" s="384" t="s">
        <v>735</v>
      </c>
      <c r="B631" s="356" t="s">
        <v>1234</v>
      </c>
      <c r="C631" s="356" t="s">
        <v>44</v>
      </c>
      <c r="D631" s="14" t="s">
        <v>45</v>
      </c>
      <c r="E631" s="14"/>
      <c r="F631" s="393">
        <f>F632</f>
        <v>104035.22</v>
      </c>
      <c r="G631" s="393">
        <f t="shared" si="221"/>
        <v>104035.22</v>
      </c>
      <c r="H631" s="393">
        <f t="shared" si="221"/>
        <v>0</v>
      </c>
      <c r="I631" s="393">
        <f t="shared" si="221"/>
        <v>0</v>
      </c>
      <c r="J631" s="393">
        <f t="shared" si="221"/>
        <v>104035.22</v>
      </c>
      <c r="K631" s="393">
        <f t="shared" si="221"/>
        <v>104035.22</v>
      </c>
    </row>
    <row r="632" spans="1:11" s="183" customFormat="1" x14ac:dyDescent="0.25">
      <c r="A632" s="384" t="s">
        <v>49</v>
      </c>
      <c r="B632" s="356" t="s">
        <v>1234</v>
      </c>
      <c r="C632" s="356" t="s">
        <v>44</v>
      </c>
      <c r="D632" s="14" t="s">
        <v>45</v>
      </c>
      <c r="E632" s="14" t="s">
        <v>36</v>
      </c>
      <c r="F632" s="393">
        <f>'8. разд '!F498</f>
        <v>104035.22</v>
      </c>
      <c r="G632" s="393">
        <f>'8. разд '!G498</f>
        <v>104035.22</v>
      </c>
      <c r="H632" s="393">
        <f>'8. разд '!H498</f>
        <v>0</v>
      </c>
      <c r="I632" s="393">
        <f>'8. разд '!I498</f>
        <v>0</v>
      </c>
      <c r="J632" s="393">
        <f>'8. разд '!J498</f>
        <v>104035.22</v>
      </c>
      <c r="K632" s="393">
        <f>'8. разд '!K498</f>
        <v>104035.22</v>
      </c>
    </row>
    <row r="633" spans="1:11" ht="63.75" x14ac:dyDescent="0.25">
      <c r="A633" s="384" t="s">
        <v>664</v>
      </c>
      <c r="B633" s="34" t="s">
        <v>666</v>
      </c>
      <c r="C633" s="34"/>
      <c r="D633" s="14"/>
      <c r="E633" s="14"/>
      <c r="F633" s="393">
        <f>F634</f>
        <v>4194079.54</v>
      </c>
      <c r="G633" s="393">
        <f t="shared" ref="G633:K635" si="222">G634</f>
        <v>0</v>
      </c>
      <c r="H633" s="393">
        <f t="shared" si="222"/>
        <v>0</v>
      </c>
      <c r="I633" s="393">
        <f t="shared" si="222"/>
        <v>0</v>
      </c>
      <c r="J633" s="393">
        <f t="shared" si="222"/>
        <v>4194079.54</v>
      </c>
      <c r="K633" s="393">
        <f t="shared" si="222"/>
        <v>0</v>
      </c>
    </row>
    <row r="634" spans="1:11" ht="38.25" x14ac:dyDescent="0.25">
      <c r="A634" s="384" t="s">
        <v>46</v>
      </c>
      <c r="B634" s="34" t="s">
        <v>666</v>
      </c>
      <c r="C634" s="34" t="s">
        <v>44</v>
      </c>
      <c r="D634" s="14"/>
      <c r="E634" s="14"/>
      <c r="F634" s="393">
        <f>F635</f>
        <v>4194079.54</v>
      </c>
      <c r="G634" s="393">
        <f t="shared" si="222"/>
        <v>0</v>
      </c>
      <c r="H634" s="393">
        <f t="shared" si="222"/>
        <v>0</v>
      </c>
      <c r="I634" s="393">
        <f t="shared" si="222"/>
        <v>0</v>
      </c>
      <c r="J634" s="393">
        <f t="shared" si="222"/>
        <v>4194079.54</v>
      </c>
      <c r="K634" s="393">
        <f t="shared" si="222"/>
        <v>0</v>
      </c>
    </row>
    <row r="635" spans="1:11" x14ac:dyDescent="0.25">
      <c r="A635" s="384" t="s">
        <v>735</v>
      </c>
      <c r="B635" s="34" t="s">
        <v>666</v>
      </c>
      <c r="C635" s="34" t="s">
        <v>44</v>
      </c>
      <c r="D635" s="14" t="s">
        <v>45</v>
      </c>
      <c r="E635" s="14"/>
      <c r="F635" s="393">
        <f>F636</f>
        <v>4194079.54</v>
      </c>
      <c r="G635" s="393">
        <f t="shared" si="222"/>
        <v>0</v>
      </c>
      <c r="H635" s="393">
        <f t="shared" si="222"/>
        <v>0</v>
      </c>
      <c r="I635" s="393">
        <f t="shared" si="222"/>
        <v>0</v>
      </c>
      <c r="J635" s="393">
        <f t="shared" si="222"/>
        <v>4194079.54</v>
      </c>
      <c r="K635" s="393">
        <f t="shared" si="222"/>
        <v>0</v>
      </c>
    </row>
    <row r="636" spans="1:11" x14ac:dyDescent="0.25">
      <c r="A636" s="384" t="s">
        <v>49</v>
      </c>
      <c r="B636" s="34" t="s">
        <v>666</v>
      </c>
      <c r="C636" s="34" t="s">
        <v>44</v>
      </c>
      <c r="D636" s="14" t="s">
        <v>45</v>
      </c>
      <c r="E636" s="14" t="s">
        <v>36</v>
      </c>
      <c r="F636" s="393">
        <f>'8. разд '!F500</f>
        <v>4194079.54</v>
      </c>
      <c r="G636" s="393">
        <f>'8. разд '!G500</f>
        <v>0</v>
      </c>
      <c r="H636" s="393">
        <f>'8. разд '!H500</f>
        <v>0</v>
      </c>
      <c r="I636" s="393">
        <f>'8. разд '!I500</f>
        <v>0</v>
      </c>
      <c r="J636" s="393">
        <f>'8. разд '!J500</f>
        <v>4194079.54</v>
      </c>
      <c r="K636" s="393">
        <f>'8. разд '!K500</f>
        <v>0</v>
      </c>
    </row>
    <row r="637" spans="1:11" x14ac:dyDescent="0.25">
      <c r="A637" s="384" t="s">
        <v>869</v>
      </c>
      <c r="B637" s="34" t="s">
        <v>868</v>
      </c>
      <c r="C637" s="34"/>
      <c r="D637" s="14"/>
      <c r="E637" s="14"/>
      <c r="F637" s="393">
        <f t="shared" ref="F637:K639" si="223">F638</f>
        <v>12400000</v>
      </c>
      <c r="G637" s="393">
        <f t="shared" si="223"/>
        <v>0</v>
      </c>
      <c r="H637" s="393">
        <f t="shared" si="223"/>
        <v>0</v>
      </c>
      <c r="I637" s="393">
        <f t="shared" si="223"/>
        <v>0</v>
      </c>
      <c r="J637" s="393">
        <f t="shared" si="223"/>
        <v>12400000</v>
      </c>
      <c r="K637" s="393">
        <f t="shared" si="223"/>
        <v>0</v>
      </c>
    </row>
    <row r="638" spans="1:11" ht="38.25" x14ac:dyDescent="0.25">
      <c r="A638" s="384" t="s">
        <v>46</v>
      </c>
      <c r="B638" s="34" t="s">
        <v>868</v>
      </c>
      <c r="C638" s="34" t="s">
        <v>44</v>
      </c>
      <c r="D638" s="14"/>
      <c r="E638" s="14"/>
      <c r="F638" s="393">
        <f t="shared" si="223"/>
        <v>12400000</v>
      </c>
      <c r="G638" s="393">
        <f t="shared" si="223"/>
        <v>0</v>
      </c>
      <c r="H638" s="393">
        <f t="shared" si="223"/>
        <v>0</v>
      </c>
      <c r="I638" s="393">
        <f t="shared" si="223"/>
        <v>0</v>
      </c>
      <c r="J638" s="393">
        <f t="shared" si="223"/>
        <v>12400000</v>
      </c>
      <c r="K638" s="393">
        <f t="shared" si="223"/>
        <v>0</v>
      </c>
    </row>
    <row r="639" spans="1:11" x14ac:dyDescent="0.25">
      <c r="A639" s="384" t="s">
        <v>735</v>
      </c>
      <c r="B639" s="34" t="s">
        <v>868</v>
      </c>
      <c r="C639" s="34" t="s">
        <v>44</v>
      </c>
      <c r="D639" s="14" t="s">
        <v>45</v>
      </c>
      <c r="E639" s="14"/>
      <c r="F639" s="393">
        <f t="shared" si="223"/>
        <v>12400000</v>
      </c>
      <c r="G639" s="393">
        <f t="shared" si="223"/>
        <v>0</v>
      </c>
      <c r="H639" s="393">
        <f t="shared" si="223"/>
        <v>0</v>
      </c>
      <c r="I639" s="393">
        <f t="shared" si="223"/>
        <v>0</v>
      </c>
      <c r="J639" s="393">
        <f t="shared" si="223"/>
        <v>12400000</v>
      </c>
      <c r="K639" s="393">
        <f t="shared" si="223"/>
        <v>0</v>
      </c>
    </row>
    <row r="640" spans="1:11" x14ac:dyDescent="0.25">
      <c r="A640" s="384" t="s">
        <v>49</v>
      </c>
      <c r="B640" s="34" t="s">
        <v>868</v>
      </c>
      <c r="C640" s="34" t="s">
        <v>44</v>
      </c>
      <c r="D640" s="14" t="s">
        <v>45</v>
      </c>
      <c r="E640" s="14" t="s">
        <v>36</v>
      </c>
      <c r="F640" s="393">
        <f>'8. разд '!F502</f>
        <v>12400000</v>
      </c>
      <c r="G640" s="393">
        <f>'8. разд '!G502</f>
        <v>0</v>
      </c>
      <c r="H640" s="393">
        <f>'8. разд '!H502</f>
        <v>0</v>
      </c>
      <c r="I640" s="393">
        <f>'8. разд '!I502</f>
        <v>0</v>
      </c>
      <c r="J640" s="393">
        <f>'8. разд '!J502</f>
        <v>12400000</v>
      </c>
      <c r="K640" s="393">
        <f>'8. разд '!K502</f>
        <v>0</v>
      </c>
    </row>
    <row r="641" spans="1:11" s="183" customFormat="1" ht="76.5" x14ac:dyDescent="0.25">
      <c r="A641" s="384" t="s">
        <v>1124</v>
      </c>
      <c r="B641" s="356" t="s">
        <v>1233</v>
      </c>
      <c r="C641" s="356"/>
      <c r="D641" s="14"/>
      <c r="E641" s="14"/>
      <c r="F641" s="393">
        <f>F642</f>
        <v>66235.19</v>
      </c>
      <c r="G641" s="393">
        <f t="shared" ref="G641:K643" si="224">G642</f>
        <v>0</v>
      </c>
      <c r="H641" s="393">
        <f t="shared" si="224"/>
        <v>0</v>
      </c>
      <c r="I641" s="393">
        <f t="shared" si="224"/>
        <v>0</v>
      </c>
      <c r="J641" s="393">
        <f t="shared" si="224"/>
        <v>66235.19</v>
      </c>
      <c r="K641" s="393">
        <f t="shared" si="224"/>
        <v>0</v>
      </c>
    </row>
    <row r="642" spans="1:11" s="183" customFormat="1" ht="38.25" x14ac:dyDescent="0.25">
      <c r="A642" s="384" t="s">
        <v>46</v>
      </c>
      <c r="B642" s="356" t="s">
        <v>1233</v>
      </c>
      <c r="C642" s="356" t="s">
        <v>44</v>
      </c>
      <c r="D642" s="14"/>
      <c r="E642" s="14"/>
      <c r="F642" s="393">
        <f>F643</f>
        <v>66235.19</v>
      </c>
      <c r="G642" s="393">
        <f t="shared" si="224"/>
        <v>0</v>
      </c>
      <c r="H642" s="393">
        <f t="shared" si="224"/>
        <v>0</v>
      </c>
      <c r="I642" s="393">
        <f t="shared" si="224"/>
        <v>0</v>
      </c>
      <c r="J642" s="393">
        <f t="shared" si="224"/>
        <v>66235.19</v>
      </c>
      <c r="K642" s="393">
        <f t="shared" si="224"/>
        <v>0</v>
      </c>
    </row>
    <row r="643" spans="1:11" s="183" customFormat="1" x14ac:dyDescent="0.25">
      <c r="A643" s="384" t="s">
        <v>735</v>
      </c>
      <c r="B643" s="356" t="s">
        <v>1233</v>
      </c>
      <c r="C643" s="356" t="s">
        <v>44</v>
      </c>
      <c r="D643" s="14" t="s">
        <v>45</v>
      </c>
      <c r="E643" s="14"/>
      <c r="F643" s="393">
        <f>F644</f>
        <v>66235.19</v>
      </c>
      <c r="G643" s="393">
        <f t="shared" si="224"/>
        <v>0</v>
      </c>
      <c r="H643" s="393">
        <f t="shared" si="224"/>
        <v>0</v>
      </c>
      <c r="I643" s="393">
        <f t="shared" si="224"/>
        <v>0</v>
      </c>
      <c r="J643" s="393">
        <f t="shared" si="224"/>
        <v>66235.19</v>
      </c>
      <c r="K643" s="393">
        <f t="shared" si="224"/>
        <v>0</v>
      </c>
    </row>
    <row r="644" spans="1:11" s="183" customFormat="1" x14ac:dyDescent="0.25">
      <c r="A644" s="384" t="s">
        <v>49</v>
      </c>
      <c r="B644" s="356" t="s">
        <v>1233</v>
      </c>
      <c r="C644" s="356" t="s">
        <v>44</v>
      </c>
      <c r="D644" s="14" t="s">
        <v>45</v>
      </c>
      <c r="E644" s="14" t="s">
        <v>36</v>
      </c>
      <c r="F644" s="393">
        <f>'8. разд '!F504</f>
        <v>66235.19</v>
      </c>
      <c r="G644" s="393">
        <f>'8. разд '!G504</f>
        <v>0</v>
      </c>
      <c r="H644" s="393">
        <f>'8. разд '!H504</f>
        <v>0</v>
      </c>
      <c r="I644" s="393">
        <f>'8. разд '!I504</f>
        <v>0</v>
      </c>
      <c r="J644" s="393">
        <f>'8. разд '!J504</f>
        <v>66235.19</v>
      </c>
      <c r="K644" s="393">
        <f>'8. разд '!K504</f>
        <v>0</v>
      </c>
    </row>
    <row r="645" spans="1:11" ht="25.5" x14ac:dyDescent="0.25">
      <c r="A645" s="384" t="s">
        <v>670</v>
      </c>
      <c r="B645" s="34" t="s">
        <v>667</v>
      </c>
      <c r="C645" s="34"/>
      <c r="D645" s="14"/>
      <c r="E645" s="14"/>
      <c r="F645" s="393">
        <f>F650+F654+F646</f>
        <v>704400</v>
      </c>
      <c r="G645" s="393">
        <f t="shared" ref="G645:K645" si="225">G650+G654+G646</f>
        <v>151400</v>
      </c>
      <c r="H645" s="393">
        <f t="shared" si="225"/>
        <v>0</v>
      </c>
      <c r="I645" s="393">
        <f t="shared" si="225"/>
        <v>0</v>
      </c>
      <c r="J645" s="393">
        <f t="shared" si="225"/>
        <v>704400</v>
      </c>
      <c r="K645" s="393">
        <f t="shared" si="225"/>
        <v>151400</v>
      </c>
    </row>
    <row r="646" spans="1:11" s="183" customFormat="1" ht="25.5" x14ac:dyDescent="0.25">
      <c r="A646" s="384" t="s">
        <v>1221</v>
      </c>
      <c r="B646" s="356" t="s">
        <v>1222</v>
      </c>
      <c r="C646" s="356"/>
      <c r="D646" s="14"/>
      <c r="E646" s="14"/>
      <c r="F646" s="393">
        <f>F647</f>
        <v>151400</v>
      </c>
      <c r="G646" s="393">
        <f t="shared" ref="G646:K648" si="226">G647</f>
        <v>151400</v>
      </c>
      <c r="H646" s="393">
        <f t="shared" si="226"/>
        <v>0</v>
      </c>
      <c r="I646" s="393">
        <f t="shared" si="226"/>
        <v>0</v>
      </c>
      <c r="J646" s="393">
        <f t="shared" si="226"/>
        <v>151400</v>
      </c>
      <c r="K646" s="393">
        <f t="shared" si="226"/>
        <v>151400</v>
      </c>
    </row>
    <row r="647" spans="1:11" s="183" customFormat="1" ht="38.25" x14ac:dyDescent="0.25">
      <c r="A647" s="384" t="s">
        <v>46</v>
      </c>
      <c r="B647" s="356" t="s">
        <v>1222</v>
      </c>
      <c r="C647" s="356" t="s">
        <v>44</v>
      </c>
      <c r="D647" s="14"/>
      <c r="E647" s="14"/>
      <c r="F647" s="393">
        <f>F648</f>
        <v>151400</v>
      </c>
      <c r="G647" s="393">
        <f t="shared" si="226"/>
        <v>151400</v>
      </c>
      <c r="H647" s="393">
        <f t="shared" si="226"/>
        <v>0</v>
      </c>
      <c r="I647" s="393">
        <f t="shared" si="226"/>
        <v>0</v>
      </c>
      <c r="J647" s="393">
        <f t="shared" si="226"/>
        <v>151400</v>
      </c>
      <c r="K647" s="393">
        <f t="shared" si="226"/>
        <v>151400</v>
      </c>
    </row>
    <row r="648" spans="1:11" s="183" customFormat="1" x14ac:dyDescent="0.25">
      <c r="A648" s="384" t="s">
        <v>9</v>
      </c>
      <c r="B648" s="356" t="s">
        <v>1222</v>
      </c>
      <c r="C648" s="356" t="s">
        <v>44</v>
      </c>
      <c r="D648" s="14" t="s">
        <v>3</v>
      </c>
      <c r="E648" s="14"/>
      <c r="F648" s="393">
        <f>F649</f>
        <v>151400</v>
      </c>
      <c r="G648" s="393">
        <f t="shared" si="226"/>
        <v>151400</v>
      </c>
      <c r="H648" s="393">
        <f t="shared" si="226"/>
        <v>0</v>
      </c>
      <c r="I648" s="393">
        <f t="shared" si="226"/>
        <v>0</v>
      </c>
      <c r="J648" s="393">
        <f t="shared" si="226"/>
        <v>151400</v>
      </c>
      <c r="K648" s="393">
        <f t="shared" si="226"/>
        <v>151400</v>
      </c>
    </row>
    <row r="649" spans="1:11" s="183" customFormat="1" x14ac:dyDescent="0.25">
      <c r="A649" s="384" t="s">
        <v>43</v>
      </c>
      <c r="B649" s="356" t="s">
        <v>1222</v>
      </c>
      <c r="C649" s="356" t="s">
        <v>44</v>
      </c>
      <c r="D649" s="14" t="s">
        <v>3</v>
      </c>
      <c r="E649" s="14" t="s">
        <v>36</v>
      </c>
      <c r="F649" s="393">
        <f>'8. разд '!F907</f>
        <v>151400</v>
      </c>
      <c r="G649" s="393">
        <f>'8. разд '!G907</f>
        <v>151400</v>
      </c>
      <c r="H649" s="393">
        <f>'8. разд '!H907</f>
        <v>0</v>
      </c>
      <c r="I649" s="393">
        <f>'8. разд '!I907</f>
        <v>0</v>
      </c>
      <c r="J649" s="393">
        <f>'8. разд '!J907</f>
        <v>151400</v>
      </c>
      <c r="K649" s="393">
        <f>'8. разд '!K907</f>
        <v>151400</v>
      </c>
    </row>
    <row r="650" spans="1:11" ht="51" x14ac:dyDescent="0.25">
      <c r="A650" s="384" t="s">
        <v>669</v>
      </c>
      <c r="B650" s="34" t="s">
        <v>668</v>
      </c>
      <c r="C650" s="34"/>
      <c r="D650" s="14"/>
      <c r="E650" s="14"/>
      <c r="F650" s="393">
        <f>F651</f>
        <v>553000</v>
      </c>
      <c r="G650" s="393">
        <f t="shared" ref="G650:K652" si="227">G651</f>
        <v>0</v>
      </c>
      <c r="H650" s="393">
        <f t="shared" si="227"/>
        <v>0</v>
      </c>
      <c r="I650" s="393">
        <f t="shared" si="227"/>
        <v>0</v>
      </c>
      <c r="J650" s="393">
        <f t="shared" si="227"/>
        <v>553000</v>
      </c>
      <c r="K650" s="393">
        <f t="shared" si="227"/>
        <v>0</v>
      </c>
    </row>
    <row r="651" spans="1:11" ht="25.5" x14ac:dyDescent="0.25">
      <c r="A651" s="384" t="s">
        <v>16</v>
      </c>
      <c r="B651" s="34" t="s">
        <v>668</v>
      </c>
      <c r="C651" s="34" t="s">
        <v>15</v>
      </c>
      <c r="D651" s="14"/>
      <c r="E651" s="14"/>
      <c r="F651" s="393">
        <f>F652</f>
        <v>553000</v>
      </c>
      <c r="G651" s="393">
        <f t="shared" si="227"/>
        <v>0</v>
      </c>
      <c r="H651" s="393">
        <f t="shared" si="227"/>
        <v>0</v>
      </c>
      <c r="I651" s="393">
        <f t="shared" si="227"/>
        <v>0</v>
      </c>
      <c r="J651" s="393">
        <f t="shared" si="227"/>
        <v>553000</v>
      </c>
      <c r="K651" s="393">
        <f t="shared" si="227"/>
        <v>0</v>
      </c>
    </row>
    <row r="652" spans="1:11" x14ac:dyDescent="0.25">
      <c r="A652" s="384" t="s">
        <v>735</v>
      </c>
      <c r="B652" s="34" t="s">
        <v>668</v>
      </c>
      <c r="C652" s="34" t="s">
        <v>15</v>
      </c>
      <c r="D652" s="14" t="s">
        <v>45</v>
      </c>
      <c r="E652" s="14"/>
      <c r="F652" s="393">
        <f>F653</f>
        <v>553000</v>
      </c>
      <c r="G652" s="393">
        <f t="shared" si="227"/>
        <v>0</v>
      </c>
      <c r="H652" s="393">
        <f t="shared" si="227"/>
        <v>0</v>
      </c>
      <c r="I652" s="393">
        <f t="shared" si="227"/>
        <v>0</v>
      </c>
      <c r="J652" s="393">
        <f t="shared" si="227"/>
        <v>553000</v>
      </c>
      <c r="K652" s="393">
        <f t="shared" si="227"/>
        <v>0</v>
      </c>
    </row>
    <row r="653" spans="1:11" x14ac:dyDescent="0.25">
      <c r="A653" s="384" t="s">
        <v>49</v>
      </c>
      <c r="B653" s="34" t="s">
        <v>668</v>
      </c>
      <c r="C653" s="34" t="s">
        <v>15</v>
      </c>
      <c r="D653" s="14" t="s">
        <v>45</v>
      </c>
      <c r="E653" s="14" t="s">
        <v>36</v>
      </c>
      <c r="F653" s="393">
        <f>'8. разд '!F507</f>
        <v>553000</v>
      </c>
      <c r="G653" s="393">
        <f>'8. разд '!G507</f>
        <v>0</v>
      </c>
      <c r="H653" s="393">
        <f>'8. разд '!H507</f>
        <v>0</v>
      </c>
      <c r="I653" s="393">
        <f>'8. разд '!I507</f>
        <v>0</v>
      </c>
      <c r="J653" s="393">
        <f>'8. разд '!J507</f>
        <v>553000</v>
      </c>
      <c r="K653" s="393">
        <f>'8. разд '!K507</f>
        <v>0</v>
      </c>
    </row>
    <row r="654" spans="1:11" s="183" customFormat="1" ht="51" x14ac:dyDescent="0.25">
      <c r="A654" s="384" t="s">
        <v>1163</v>
      </c>
      <c r="B654" s="34" t="s">
        <v>1162</v>
      </c>
      <c r="C654" s="34"/>
      <c r="D654" s="14"/>
      <c r="E654" s="14"/>
      <c r="F654" s="393">
        <f>F655</f>
        <v>0</v>
      </c>
      <c r="G654" s="393">
        <f t="shared" ref="G654:K656" si="228">G655</f>
        <v>0</v>
      </c>
      <c r="H654" s="393">
        <f t="shared" si="228"/>
        <v>0</v>
      </c>
      <c r="I654" s="393">
        <f t="shared" si="228"/>
        <v>0</v>
      </c>
      <c r="J654" s="393">
        <f t="shared" si="228"/>
        <v>0</v>
      </c>
      <c r="K654" s="393">
        <f t="shared" si="228"/>
        <v>0</v>
      </c>
    </row>
    <row r="655" spans="1:11" s="183" customFormat="1" ht="25.5" x14ac:dyDescent="0.25">
      <c r="A655" s="384" t="s">
        <v>16</v>
      </c>
      <c r="B655" s="34" t="s">
        <v>1162</v>
      </c>
      <c r="C655" s="34" t="s">
        <v>15</v>
      </c>
      <c r="D655" s="14"/>
      <c r="E655" s="14"/>
      <c r="F655" s="393">
        <f>F656</f>
        <v>0</v>
      </c>
      <c r="G655" s="393">
        <f t="shared" si="228"/>
        <v>0</v>
      </c>
      <c r="H655" s="393">
        <f t="shared" si="228"/>
        <v>0</v>
      </c>
      <c r="I655" s="393">
        <f t="shared" si="228"/>
        <v>0</v>
      </c>
      <c r="J655" s="393">
        <f t="shared" si="228"/>
        <v>0</v>
      </c>
      <c r="K655" s="393">
        <f t="shared" si="228"/>
        <v>0</v>
      </c>
    </row>
    <row r="656" spans="1:11" s="183" customFormat="1" x14ac:dyDescent="0.25">
      <c r="A656" s="384" t="s">
        <v>735</v>
      </c>
      <c r="B656" s="34" t="s">
        <v>1162</v>
      </c>
      <c r="C656" s="34" t="s">
        <v>15</v>
      </c>
      <c r="D656" s="14" t="s">
        <v>45</v>
      </c>
      <c r="E656" s="14"/>
      <c r="F656" s="393">
        <f>F657</f>
        <v>0</v>
      </c>
      <c r="G656" s="393">
        <f t="shared" si="228"/>
        <v>0</v>
      </c>
      <c r="H656" s="393">
        <f t="shared" si="228"/>
        <v>0</v>
      </c>
      <c r="I656" s="393">
        <f t="shared" si="228"/>
        <v>0</v>
      </c>
      <c r="J656" s="393">
        <f t="shared" si="228"/>
        <v>0</v>
      </c>
      <c r="K656" s="393">
        <f t="shared" si="228"/>
        <v>0</v>
      </c>
    </row>
    <row r="657" spans="1:11" s="183" customFormat="1" x14ac:dyDescent="0.25">
      <c r="A657" s="384" t="s">
        <v>49</v>
      </c>
      <c r="B657" s="34" t="s">
        <v>1162</v>
      </c>
      <c r="C657" s="34" t="s">
        <v>15</v>
      </c>
      <c r="D657" s="14" t="s">
        <v>45</v>
      </c>
      <c r="E657" s="14" t="s">
        <v>36</v>
      </c>
      <c r="F657" s="393">
        <f>'8. разд '!F509</f>
        <v>0</v>
      </c>
      <c r="G657" s="393">
        <f>'8. разд '!G509</f>
        <v>0</v>
      </c>
      <c r="H657" s="393">
        <f>'8. разд '!H509</f>
        <v>0</v>
      </c>
      <c r="I657" s="393">
        <f>'8. разд '!I509</f>
        <v>0</v>
      </c>
      <c r="J657" s="393">
        <f>'8. разд '!J509</f>
        <v>0</v>
      </c>
      <c r="K657" s="393">
        <f>'8. разд '!K509</f>
        <v>0</v>
      </c>
    </row>
    <row r="658" spans="1:11" ht="25.5" x14ac:dyDescent="0.25">
      <c r="A658" s="384" t="s">
        <v>673</v>
      </c>
      <c r="B658" s="34" t="s">
        <v>671</v>
      </c>
      <c r="C658" s="34"/>
      <c r="D658" s="14"/>
      <c r="E658" s="14"/>
      <c r="F658" s="393">
        <f>F659</f>
        <v>200000</v>
      </c>
      <c r="G658" s="393">
        <f t="shared" ref="G658:K661" si="229">G659</f>
        <v>0</v>
      </c>
      <c r="H658" s="393">
        <f t="shared" si="229"/>
        <v>0</v>
      </c>
      <c r="I658" s="393">
        <f t="shared" si="229"/>
        <v>0</v>
      </c>
      <c r="J658" s="393">
        <f t="shared" si="229"/>
        <v>200000</v>
      </c>
      <c r="K658" s="393">
        <f t="shared" si="229"/>
        <v>0</v>
      </c>
    </row>
    <row r="659" spans="1:11" ht="38.25" x14ac:dyDescent="0.25">
      <c r="A659" s="384" t="s">
        <v>674</v>
      </c>
      <c r="B659" s="34" t="s">
        <v>672</v>
      </c>
      <c r="C659" s="34"/>
      <c r="D659" s="14"/>
      <c r="E659" s="14"/>
      <c r="F659" s="393">
        <f>F660</f>
        <v>200000</v>
      </c>
      <c r="G659" s="393">
        <f t="shared" si="229"/>
        <v>0</v>
      </c>
      <c r="H659" s="393">
        <f t="shared" si="229"/>
        <v>0</v>
      </c>
      <c r="I659" s="393">
        <f t="shared" si="229"/>
        <v>0</v>
      </c>
      <c r="J659" s="393">
        <f t="shared" si="229"/>
        <v>200000</v>
      </c>
      <c r="K659" s="393">
        <f t="shared" si="229"/>
        <v>0</v>
      </c>
    </row>
    <row r="660" spans="1:11" ht="25.5" x14ac:dyDescent="0.25">
      <c r="A660" s="384" t="s">
        <v>16</v>
      </c>
      <c r="B660" s="34" t="s">
        <v>672</v>
      </c>
      <c r="C660" s="34" t="s">
        <v>15</v>
      </c>
      <c r="D660" s="14"/>
      <c r="E660" s="14"/>
      <c r="F660" s="393">
        <f>F661</f>
        <v>200000</v>
      </c>
      <c r="G660" s="393">
        <f t="shared" si="229"/>
        <v>0</v>
      </c>
      <c r="H660" s="393">
        <f t="shared" si="229"/>
        <v>0</v>
      </c>
      <c r="I660" s="393">
        <f t="shared" si="229"/>
        <v>0</v>
      </c>
      <c r="J660" s="393">
        <f t="shared" si="229"/>
        <v>200000</v>
      </c>
      <c r="K660" s="393">
        <f t="shared" si="229"/>
        <v>0</v>
      </c>
    </row>
    <row r="661" spans="1:11" x14ac:dyDescent="0.25">
      <c r="A661" s="384" t="s">
        <v>735</v>
      </c>
      <c r="B661" s="34" t="s">
        <v>672</v>
      </c>
      <c r="C661" s="34" t="s">
        <v>15</v>
      </c>
      <c r="D661" s="14" t="s">
        <v>45</v>
      </c>
      <c r="E661" s="14"/>
      <c r="F661" s="393">
        <f>F662</f>
        <v>200000</v>
      </c>
      <c r="G661" s="393">
        <f t="shared" si="229"/>
        <v>0</v>
      </c>
      <c r="H661" s="393">
        <f t="shared" si="229"/>
        <v>0</v>
      </c>
      <c r="I661" s="393">
        <f t="shared" si="229"/>
        <v>0</v>
      </c>
      <c r="J661" s="393">
        <f t="shared" si="229"/>
        <v>200000</v>
      </c>
      <c r="K661" s="393">
        <f t="shared" si="229"/>
        <v>0</v>
      </c>
    </row>
    <row r="662" spans="1:11" x14ac:dyDescent="0.25">
      <c r="A662" s="384" t="s">
        <v>49</v>
      </c>
      <c r="B662" s="34" t="s">
        <v>672</v>
      </c>
      <c r="C662" s="34" t="s">
        <v>15</v>
      </c>
      <c r="D662" s="14" t="s">
        <v>45</v>
      </c>
      <c r="E662" s="14" t="s">
        <v>36</v>
      </c>
      <c r="F662" s="393">
        <f>'8. разд '!F512</f>
        <v>200000</v>
      </c>
      <c r="G662" s="393">
        <f>'8. разд '!G512</f>
        <v>0</v>
      </c>
      <c r="H662" s="393">
        <f>'8. разд '!H512</f>
        <v>0</v>
      </c>
      <c r="I662" s="393">
        <f>'8. разд '!I512</f>
        <v>0</v>
      </c>
      <c r="J662" s="393">
        <f>'8. разд '!J512</f>
        <v>200000</v>
      </c>
      <c r="K662" s="393">
        <f>'8. разд '!K512</f>
        <v>0</v>
      </c>
    </row>
    <row r="663" spans="1:11" ht="25.5" x14ac:dyDescent="0.25">
      <c r="A663" s="384" t="s">
        <v>1279</v>
      </c>
      <c r="B663" s="34" t="s">
        <v>675</v>
      </c>
      <c r="C663" s="34"/>
      <c r="D663" s="14"/>
      <c r="E663" s="14"/>
      <c r="F663" s="393">
        <f>F664+F685</f>
        <v>7041417.2699999996</v>
      </c>
      <c r="G663" s="393">
        <f t="shared" ref="G663:K663" si="230">G664+G685</f>
        <v>1954790.6</v>
      </c>
      <c r="H663" s="393">
        <f t="shared" si="230"/>
        <v>75000</v>
      </c>
      <c r="I663" s="393">
        <f t="shared" si="230"/>
        <v>0</v>
      </c>
      <c r="J663" s="393">
        <f t="shared" si="230"/>
        <v>7116417.2699999996</v>
      </c>
      <c r="K663" s="393">
        <f t="shared" si="230"/>
        <v>1954790.6</v>
      </c>
    </row>
    <row r="664" spans="1:11" ht="38.25" x14ac:dyDescent="0.25">
      <c r="A664" s="384" t="s">
        <v>676</v>
      </c>
      <c r="B664" s="34" t="s">
        <v>678</v>
      </c>
      <c r="C664" s="34"/>
      <c r="D664" s="14"/>
      <c r="E664" s="14"/>
      <c r="F664" s="393">
        <f>F669+F677+F673+F665+F681</f>
        <v>7041417.2699999996</v>
      </c>
      <c r="G664" s="393">
        <f t="shared" ref="G664:K664" si="231">G669+G677+G673+G665+G681</f>
        <v>1954790.6</v>
      </c>
      <c r="H664" s="393">
        <f t="shared" si="231"/>
        <v>0</v>
      </c>
      <c r="I664" s="393">
        <f t="shared" si="231"/>
        <v>0</v>
      </c>
      <c r="J664" s="393">
        <f t="shared" si="231"/>
        <v>7041417.2699999996</v>
      </c>
      <c r="K664" s="393">
        <f t="shared" si="231"/>
        <v>1954790.6</v>
      </c>
    </row>
    <row r="665" spans="1:11" s="183" customFormat="1" ht="38.25" x14ac:dyDescent="0.25">
      <c r="A665" s="384" t="s">
        <v>1119</v>
      </c>
      <c r="B665" s="34" t="s">
        <v>1192</v>
      </c>
      <c r="C665" s="34"/>
      <c r="D665" s="14"/>
      <c r="E665" s="14"/>
      <c r="F665" s="393">
        <f>F666</f>
        <v>1954790.6</v>
      </c>
      <c r="G665" s="393">
        <f t="shared" ref="G665:K667" si="232">G666</f>
        <v>1954790.6</v>
      </c>
      <c r="H665" s="393">
        <f t="shared" si="232"/>
        <v>0</v>
      </c>
      <c r="I665" s="393">
        <f t="shared" si="232"/>
        <v>0</v>
      </c>
      <c r="J665" s="393">
        <f t="shared" si="232"/>
        <v>1954790.6</v>
      </c>
      <c r="K665" s="393">
        <f t="shared" si="232"/>
        <v>1954790.6</v>
      </c>
    </row>
    <row r="666" spans="1:11" s="183" customFormat="1" ht="25.5" x14ac:dyDescent="0.25">
      <c r="A666" s="384" t="s">
        <v>16</v>
      </c>
      <c r="B666" s="34" t="s">
        <v>1192</v>
      </c>
      <c r="C666" s="34" t="s">
        <v>15</v>
      </c>
      <c r="D666" s="14"/>
      <c r="E666" s="14"/>
      <c r="F666" s="393">
        <f>F667</f>
        <v>1954790.6</v>
      </c>
      <c r="G666" s="393">
        <f t="shared" si="232"/>
        <v>1954790.6</v>
      </c>
      <c r="H666" s="393">
        <f t="shared" si="232"/>
        <v>0</v>
      </c>
      <c r="I666" s="393">
        <f t="shared" si="232"/>
        <v>0</v>
      </c>
      <c r="J666" s="393">
        <f t="shared" si="232"/>
        <v>1954790.6</v>
      </c>
      <c r="K666" s="393">
        <f t="shared" si="232"/>
        <v>1954790.6</v>
      </c>
    </row>
    <row r="667" spans="1:11" s="183" customFormat="1" x14ac:dyDescent="0.25">
      <c r="A667" s="384" t="s">
        <v>735</v>
      </c>
      <c r="B667" s="34" t="s">
        <v>1192</v>
      </c>
      <c r="C667" s="34" t="s">
        <v>15</v>
      </c>
      <c r="D667" s="14" t="s">
        <v>45</v>
      </c>
      <c r="E667" s="14"/>
      <c r="F667" s="393">
        <f>F668</f>
        <v>1954790.6</v>
      </c>
      <c r="G667" s="393">
        <f t="shared" si="232"/>
        <v>1954790.6</v>
      </c>
      <c r="H667" s="393">
        <f t="shared" si="232"/>
        <v>0</v>
      </c>
      <c r="I667" s="393">
        <f t="shared" si="232"/>
        <v>0</v>
      </c>
      <c r="J667" s="393">
        <f t="shared" si="232"/>
        <v>1954790.6</v>
      </c>
      <c r="K667" s="393">
        <f t="shared" si="232"/>
        <v>1954790.6</v>
      </c>
    </row>
    <row r="668" spans="1:11" s="183" customFormat="1" x14ac:dyDescent="0.25">
      <c r="A668" s="384" t="s">
        <v>49</v>
      </c>
      <c r="B668" s="34" t="s">
        <v>1192</v>
      </c>
      <c r="C668" s="34" t="s">
        <v>15</v>
      </c>
      <c r="D668" s="14" t="s">
        <v>45</v>
      </c>
      <c r="E668" s="14" t="s">
        <v>36</v>
      </c>
      <c r="F668" s="393">
        <f>'8. разд '!F516</f>
        <v>1954790.6</v>
      </c>
      <c r="G668" s="393">
        <f>'8. разд '!G516</f>
        <v>1954790.6</v>
      </c>
      <c r="H668" s="393">
        <f>'8. разд '!H516</f>
        <v>0</v>
      </c>
      <c r="I668" s="393">
        <f>'8. разд '!I516</f>
        <v>0</v>
      </c>
      <c r="J668" s="393">
        <f>'8. разд '!J516</f>
        <v>1954790.6</v>
      </c>
      <c r="K668" s="393">
        <f>'8. разд '!K516</f>
        <v>1954790.6</v>
      </c>
    </row>
    <row r="669" spans="1:11" x14ac:dyDescent="0.25">
      <c r="A669" s="384" t="s">
        <v>677</v>
      </c>
      <c r="B669" s="34" t="s">
        <v>679</v>
      </c>
      <c r="C669" s="34"/>
      <c r="D669" s="14"/>
      <c r="E669" s="14"/>
      <c r="F669" s="393">
        <f>F670</f>
        <v>3582087.32</v>
      </c>
      <c r="G669" s="393">
        <f t="shared" ref="G669:K671" si="233">G670</f>
        <v>0</v>
      </c>
      <c r="H669" s="393">
        <f t="shared" si="233"/>
        <v>0</v>
      </c>
      <c r="I669" s="393">
        <f t="shared" si="233"/>
        <v>0</v>
      </c>
      <c r="J669" s="393">
        <f t="shared" si="233"/>
        <v>3582087.32</v>
      </c>
      <c r="K669" s="393">
        <f t="shared" si="233"/>
        <v>0</v>
      </c>
    </row>
    <row r="670" spans="1:11" ht="25.5" x14ac:dyDescent="0.25">
      <c r="A670" s="384" t="s">
        <v>16</v>
      </c>
      <c r="B670" s="34" t="s">
        <v>679</v>
      </c>
      <c r="C670" s="34" t="s">
        <v>15</v>
      </c>
      <c r="D670" s="14"/>
      <c r="E670" s="14"/>
      <c r="F670" s="393">
        <f>F671</f>
        <v>3582087.32</v>
      </c>
      <c r="G670" s="393">
        <f t="shared" si="233"/>
        <v>0</v>
      </c>
      <c r="H670" s="393">
        <f t="shared" si="233"/>
        <v>0</v>
      </c>
      <c r="I670" s="393">
        <f t="shared" si="233"/>
        <v>0</v>
      </c>
      <c r="J670" s="393">
        <f t="shared" si="233"/>
        <v>3582087.32</v>
      </c>
      <c r="K670" s="393">
        <f t="shared" si="233"/>
        <v>0</v>
      </c>
    </row>
    <row r="671" spans="1:11" x14ac:dyDescent="0.25">
      <c r="A671" s="384" t="s">
        <v>735</v>
      </c>
      <c r="B671" s="34" t="s">
        <v>679</v>
      </c>
      <c r="C671" s="34" t="s">
        <v>15</v>
      </c>
      <c r="D671" s="14" t="s">
        <v>45</v>
      </c>
      <c r="E671" s="14"/>
      <c r="F671" s="393">
        <f>F672</f>
        <v>3582087.32</v>
      </c>
      <c r="G671" s="393">
        <f t="shared" si="233"/>
        <v>0</v>
      </c>
      <c r="H671" s="393">
        <f t="shared" si="233"/>
        <v>0</v>
      </c>
      <c r="I671" s="393">
        <f t="shared" si="233"/>
        <v>0</v>
      </c>
      <c r="J671" s="393">
        <f t="shared" si="233"/>
        <v>3582087.32</v>
      </c>
      <c r="K671" s="393">
        <f t="shared" si="233"/>
        <v>0</v>
      </c>
    </row>
    <row r="672" spans="1:11" x14ac:dyDescent="0.25">
      <c r="A672" s="384" t="s">
        <v>49</v>
      </c>
      <c r="B672" s="34" t="s">
        <v>679</v>
      </c>
      <c r="C672" s="34" t="s">
        <v>15</v>
      </c>
      <c r="D672" s="14" t="s">
        <v>45</v>
      </c>
      <c r="E672" s="14" t="s">
        <v>36</v>
      </c>
      <c r="F672" s="393">
        <f>'8. разд '!F518</f>
        <v>3582087.32</v>
      </c>
      <c r="G672" s="393">
        <f>'8. разд '!G518</f>
        <v>0</v>
      </c>
      <c r="H672" s="393">
        <f>'8. разд '!H518</f>
        <v>0</v>
      </c>
      <c r="I672" s="393">
        <f>'8. разд '!I518</f>
        <v>0</v>
      </c>
      <c r="J672" s="393">
        <f>'8. разд '!J518</f>
        <v>3582087.32</v>
      </c>
      <c r="K672" s="393">
        <f>'8. разд '!K518</f>
        <v>0</v>
      </c>
    </row>
    <row r="673" spans="1:11" x14ac:dyDescent="0.25">
      <c r="A673" s="384" t="s">
        <v>852</v>
      </c>
      <c r="B673" s="34" t="s">
        <v>853</v>
      </c>
      <c r="C673" s="34"/>
      <c r="D673" s="14"/>
      <c r="E673" s="14"/>
      <c r="F673" s="393">
        <f>F674</f>
        <v>260000</v>
      </c>
      <c r="G673" s="393">
        <f t="shared" ref="G673:K675" si="234">G674</f>
        <v>0</v>
      </c>
      <c r="H673" s="393">
        <f t="shared" si="234"/>
        <v>0</v>
      </c>
      <c r="I673" s="393">
        <f t="shared" si="234"/>
        <v>0</v>
      </c>
      <c r="J673" s="393">
        <f t="shared" si="234"/>
        <v>260000</v>
      </c>
      <c r="K673" s="393">
        <f t="shared" si="234"/>
        <v>0</v>
      </c>
    </row>
    <row r="674" spans="1:11" ht="25.5" x14ac:dyDescent="0.25">
      <c r="A674" s="384" t="s">
        <v>16</v>
      </c>
      <c r="B674" s="34" t="s">
        <v>853</v>
      </c>
      <c r="C674" s="34" t="s">
        <v>15</v>
      </c>
      <c r="D674" s="14"/>
      <c r="E674" s="14"/>
      <c r="F674" s="393">
        <f>F675</f>
        <v>260000</v>
      </c>
      <c r="G674" s="393">
        <f t="shared" si="234"/>
        <v>0</v>
      </c>
      <c r="H674" s="393">
        <f t="shared" si="234"/>
        <v>0</v>
      </c>
      <c r="I674" s="393">
        <f t="shared" si="234"/>
        <v>0</v>
      </c>
      <c r="J674" s="393">
        <f t="shared" si="234"/>
        <v>260000</v>
      </c>
      <c r="K674" s="393">
        <f t="shared" si="234"/>
        <v>0</v>
      </c>
    </row>
    <row r="675" spans="1:11" x14ac:dyDescent="0.25">
      <c r="A675" s="384" t="s">
        <v>735</v>
      </c>
      <c r="B675" s="34" t="s">
        <v>853</v>
      </c>
      <c r="C675" s="34" t="s">
        <v>15</v>
      </c>
      <c r="D675" s="14" t="s">
        <v>45</v>
      </c>
      <c r="E675" s="14"/>
      <c r="F675" s="393">
        <f>F676</f>
        <v>260000</v>
      </c>
      <c r="G675" s="393">
        <f t="shared" si="234"/>
        <v>0</v>
      </c>
      <c r="H675" s="393">
        <f t="shared" si="234"/>
        <v>0</v>
      </c>
      <c r="I675" s="393">
        <f t="shared" si="234"/>
        <v>0</v>
      </c>
      <c r="J675" s="393">
        <f t="shared" si="234"/>
        <v>260000</v>
      </c>
      <c r="K675" s="393">
        <f t="shared" si="234"/>
        <v>0</v>
      </c>
    </row>
    <row r="676" spans="1:11" x14ac:dyDescent="0.25">
      <c r="A676" s="384" t="s">
        <v>49</v>
      </c>
      <c r="B676" s="34" t="s">
        <v>853</v>
      </c>
      <c r="C676" s="34" t="s">
        <v>15</v>
      </c>
      <c r="D676" s="14" t="s">
        <v>45</v>
      </c>
      <c r="E676" s="14" t="s">
        <v>36</v>
      </c>
      <c r="F676" s="393">
        <f>'8. разд '!F520</f>
        <v>260000</v>
      </c>
      <c r="G676" s="393">
        <f>'8. разд '!G520</f>
        <v>0</v>
      </c>
      <c r="H676" s="393">
        <f>'8. разд '!H520</f>
        <v>0</v>
      </c>
      <c r="I676" s="393">
        <f>'8. разд '!I520</f>
        <v>0</v>
      </c>
      <c r="J676" s="393">
        <f>'8. разд '!J520</f>
        <v>260000</v>
      </c>
      <c r="K676" s="393">
        <f>'8. разд '!K520</f>
        <v>0</v>
      </c>
    </row>
    <row r="677" spans="1:11" ht="25.5" x14ac:dyDescent="0.25">
      <c r="A677" s="384" t="s">
        <v>840</v>
      </c>
      <c r="B677" s="34" t="s">
        <v>839</v>
      </c>
      <c r="C677" s="34"/>
      <c r="D677" s="14"/>
      <c r="E677" s="14"/>
      <c r="F677" s="393">
        <f>F678</f>
        <v>0</v>
      </c>
      <c r="G677" s="393">
        <f t="shared" ref="G677:K679" si="235">G678</f>
        <v>0</v>
      </c>
      <c r="H677" s="393">
        <f t="shared" si="235"/>
        <v>0</v>
      </c>
      <c r="I677" s="393">
        <f t="shared" si="235"/>
        <v>0</v>
      </c>
      <c r="J677" s="393">
        <f t="shared" si="235"/>
        <v>0</v>
      </c>
      <c r="K677" s="393">
        <f t="shared" si="235"/>
        <v>0</v>
      </c>
    </row>
    <row r="678" spans="1:11" ht="25.5" x14ac:dyDescent="0.25">
      <c r="A678" s="384" t="s">
        <v>16</v>
      </c>
      <c r="B678" s="34" t="s">
        <v>839</v>
      </c>
      <c r="C678" s="34" t="s">
        <v>15</v>
      </c>
      <c r="D678" s="14"/>
      <c r="E678" s="14"/>
      <c r="F678" s="393">
        <f>F679</f>
        <v>0</v>
      </c>
      <c r="G678" s="393">
        <f t="shared" si="235"/>
        <v>0</v>
      </c>
      <c r="H678" s="393">
        <f t="shared" si="235"/>
        <v>0</v>
      </c>
      <c r="I678" s="393">
        <f t="shared" si="235"/>
        <v>0</v>
      </c>
      <c r="J678" s="393">
        <f t="shared" si="235"/>
        <v>0</v>
      </c>
      <c r="K678" s="393">
        <f t="shared" si="235"/>
        <v>0</v>
      </c>
    </row>
    <row r="679" spans="1:11" x14ac:dyDescent="0.25">
      <c r="A679" s="384" t="s">
        <v>735</v>
      </c>
      <c r="B679" s="34" t="s">
        <v>839</v>
      </c>
      <c r="C679" s="34" t="s">
        <v>15</v>
      </c>
      <c r="D679" s="14" t="s">
        <v>45</v>
      </c>
      <c r="E679" s="14"/>
      <c r="F679" s="393">
        <f>F680</f>
        <v>0</v>
      </c>
      <c r="G679" s="393">
        <f t="shared" si="235"/>
        <v>0</v>
      </c>
      <c r="H679" s="393">
        <f t="shared" si="235"/>
        <v>0</v>
      </c>
      <c r="I679" s="393">
        <f t="shared" si="235"/>
        <v>0</v>
      </c>
      <c r="J679" s="393">
        <f t="shared" si="235"/>
        <v>0</v>
      </c>
      <c r="K679" s="393">
        <f t="shared" si="235"/>
        <v>0</v>
      </c>
    </row>
    <row r="680" spans="1:11" x14ac:dyDescent="0.25">
      <c r="A680" s="384" t="s">
        <v>49</v>
      </c>
      <c r="B680" s="34" t="s">
        <v>839</v>
      </c>
      <c r="C680" s="34" t="s">
        <v>15</v>
      </c>
      <c r="D680" s="14" t="s">
        <v>45</v>
      </c>
      <c r="E680" s="14" t="s">
        <v>36</v>
      </c>
      <c r="F680" s="393">
        <f>'8. разд '!F522</f>
        <v>0</v>
      </c>
      <c r="G680" s="393">
        <f>'8. разд '!G522</f>
        <v>0</v>
      </c>
      <c r="H680" s="393">
        <f>'8. разд '!H522</f>
        <v>0</v>
      </c>
      <c r="I680" s="393">
        <f>'8. разд '!I522</f>
        <v>0</v>
      </c>
      <c r="J680" s="393">
        <f>'8. разд '!J522</f>
        <v>0</v>
      </c>
      <c r="K680" s="393">
        <f>'8. разд '!K522</f>
        <v>0</v>
      </c>
    </row>
    <row r="681" spans="1:11" s="183" customFormat="1" ht="51" x14ac:dyDescent="0.25">
      <c r="A681" s="384" t="s">
        <v>1120</v>
      </c>
      <c r="B681" s="34" t="s">
        <v>1193</v>
      </c>
      <c r="C681" s="34"/>
      <c r="D681" s="14"/>
      <c r="E681" s="14"/>
      <c r="F681" s="393">
        <f>F682</f>
        <v>1244539.3500000001</v>
      </c>
      <c r="G681" s="393">
        <f t="shared" ref="G681:K683" si="236">G682</f>
        <v>0</v>
      </c>
      <c r="H681" s="393">
        <f t="shared" si="236"/>
        <v>0</v>
      </c>
      <c r="I681" s="393">
        <f t="shared" si="236"/>
        <v>0</v>
      </c>
      <c r="J681" s="393">
        <f t="shared" si="236"/>
        <v>1244539.3500000001</v>
      </c>
      <c r="K681" s="393">
        <f t="shared" si="236"/>
        <v>0</v>
      </c>
    </row>
    <row r="682" spans="1:11" s="183" customFormat="1" ht="25.5" x14ac:dyDescent="0.25">
      <c r="A682" s="384" t="s">
        <v>16</v>
      </c>
      <c r="B682" s="34" t="s">
        <v>1193</v>
      </c>
      <c r="C682" s="34" t="s">
        <v>15</v>
      </c>
      <c r="D682" s="14"/>
      <c r="E682" s="14"/>
      <c r="F682" s="393">
        <f>F683</f>
        <v>1244539.3500000001</v>
      </c>
      <c r="G682" s="393">
        <f t="shared" si="236"/>
        <v>0</v>
      </c>
      <c r="H682" s="393">
        <f t="shared" si="236"/>
        <v>0</v>
      </c>
      <c r="I682" s="393">
        <f t="shared" si="236"/>
        <v>0</v>
      </c>
      <c r="J682" s="393">
        <f t="shared" si="236"/>
        <v>1244539.3500000001</v>
      </c>
      <c r="K682" s="393">
        <f t="shared" si="236"/>
        <v>0</v>
      </c>
    </row>
    <row r="683" spans="1:11" s="183" customFormat="1" x14ac:dyDescent="0.25">
      <c r="A683" s="384" t="s">
        <v>735</v>
      </c>
      <c r="B683" s="34" t="s">
        <v>1193</v>
      </c>
      <c r="C683" s="34" t="s">
        <v>15</v>
      </c>
      <c r="D683" s="14" t="s">
        <v>45</v>
      </c>
      <c r="E683" s="14"/>
      <c r="F683" s="393">
        <f>F684</f>
        <v>1244539.3500000001</v>
      </c>
      <c r="G683" s="393">
        <f t="shared" si="236"/>
        <v>0</v>
      </c>
      <c r="H683" s="393">
        <f t="shared" si="236"/>
        <v>0</v>
      </c>
      <c r="I683" s="393">
        <f t="shared" si="236"/>
        <v>0</v>
      </c>
      <c r="J683" s="393">
        <f t="shared" si="236"/>
        <v>1244539.3500000001</v>
      </c>
      <c r="K683" s="393">
        <f t="shared" si="236"/>
        <v>0</v>
      </c>
    </row>
    <row r="684" spans="1:11" s="183" customFormat="1" x14ac:dyDescent="0.25">
      <c r="A684" s="384" t="s">
        <v>49</v>
      </c>
      <c r="B684" s="34" t="s">
        <v>1193</v>
      </c>
      <c r="C684" s="34" t="s">
        <v>15</v>
      </c>
      <c r="D684" s="14" t="s">
        <v>45</v>
      </c>
      <c r="E684" s="14" t="s">
        <v>36</v>
      </c>
      <c r="F684" s="393">
        <f>'8. разд '!F524</f>
        <v>1244539.3500000001</v>
      </c>
      <c r="G684" s="393">
        <f>'8. разд '!G524</f>
        <v>0</v>
      </c>
      <c r="H684" s="393">
        <f>'8. разд '!H524</f>
        <v>0</v>
      </c>
      <c r="I684" s="393">
        <f>'8. разд '!I524</f>
        <v>0</v>
      </c>
      <c r="J684" s="393">
        <f>'8. разд '!J524</f>
        <v>1244539.3500000001</v>
      </c>
      <c r="K684" s="393">
        <f>'8. разд '!K524</f>
        <v>0</v>
      </c>
    </row>
    <row r="685" spans="1:11" ht="25.5" x14ac:dyDescent="0.25">
      <c r="A685" s="384" t="s">
        <v>836</v>
      </c>
      <c r="B685" s="34" t="s">
        <v>837</v>
      </c>
      <c r="C685" s="34"/>
      <c r="D685" s="14"/>
      <c r="E685" s="14"/>
      <c r="F685" s="393">
        <f>F686</f>
        <v>0</v>
      </c>
      <c r="G685" s="393">
        <f t="shared" ref="G685:K688" si="237">G686</f>
        <v>0</v>
      </c>
      <c r="H685" s="393">
        <f t="shared" si="237"/>
        <v>75000</v>
      </c>
      <c r="I685" s="393">
        <f t="shared" si="237"/>
        <v>0</v>
      </c>
      <c r="J685" s="393">
        <f t="shared" si="237"/>
        <v>75000</v>
      </c>
      <c r="K685" s="393">
        <f t="shared" si="237"/>
        <v>0</v>
      </c>
    </row>
    <row r="686" spans="1:11" ht="25.5" x14ac:dyDescent="0.25">
      <c r="A686" s="384" t="s">
        <v>355</v>
      </c>
      <c r="B686" s="34" t="s">
        <v>838</v>
      </c>
      <c r="C686" s="34"/>
      <c r="D686" s="14"/>
      <c r="E686" s="14"/>
      <c r="F686" s="393">
        <f>F687</f>
        <v>0</v>
      </c>
      <c r="G686" s="393">
        <f t="shared" si="237"/>
        <v>0</v>
      </c>
      <c r="H686" s="393">
        <f t="shared" si="237"/>
        <v>75000</v>
      </c>
      <c r="I686" s="393">
        <f t="shared" si="237"/>
        <v>0</v>
      </c>
      <c r="J686" s="393">
        <f t="shared" si="237"/>
        <v>75000</v>
      </c>
      <c r="K686" s="393">
        <f t="shared" si="237"/>
        <v>0</v>
      </c>
    </row>
    <row r="687" spans="1:11" ht="25.5" x14ac:dyDescent="0.25">
      <c r="A687" s="384" t="s">
        <v>16</v>
      </c>
      <c r="B687" s="34" t="s">
        <v>838</v>
      </c>
      <c r="C687" s="34" t="s">
        <v>15</v>
      </c>
      <c r="D687" s="14"/>
      <c r="E687" s="14"/>
      <c r="F687" s="393">
        <f>F688</f>
        <v>0</v>
      </c>
      <c r="G687" s="393">
        <f t="shared" si="237"/>
        <v>0</v>
      </c>
      <c r="H687" s="393">
        <f t="shared" si="237"/>
        <v>75000</v>
      </c>
      <c r="I687" s="393">
        <f t="shared" si="237"/>
        <v>0</v>
      </c>
      <c r="J687" s="393">
        <f t="shared" si="237"/>
        <v>75000</v>
      </c>
      <c r="K687" s="393">
        <f t="shared" si="237"/>
        <v>0</v>
      </c>
    </row>
    <row r="688" spans="1:11" x14ac:dyDescent="0.25">
      <c r="A688" s="384" t="s">
        <v>735</v>
      </c>
      <c r="B688" s="34" t="s">
        <v>838</v>
      </c>
      <c r="C688" s="34" t="s">
        <v>15</v>
      </c>
      <c r="D688" s="14" t="s">
        <v>45</v>
      </c>
      <c r="E688" s="14"/>
      <c r="F688" s="393">
        <f>F689</f>
        <v>0</v>
      </c>
      <c r="G688" s="393">
        <f t="shared" si="237"/>
        <v>0</v>
      </c>
      <c r="H688" s="393">
        <f t="shared" si="237"/>
        <v>75000</v>
      </c>
      <c r="I688" s="393">
        <f t="shared" si="237"/>
        <v>0</v>
      </c>
      <c r="J688" s="393">
        <f t="shared" si="237"/>
        <v>75000</v>
      </c>
      <c r="K688" s="393">
        <f t="shared" si="237"/>
        <v>0</v>
      </c>
    </row>
    <row r="689" spans="1:11" x14ac:dyDescent="0.25">
      <c r="A689" s="384" t="s">
        <v>49</v>
      </c>
      <c r="B689" s="34" t="s">
        <v>838</v>
      </c>
      <c r="C689" s="34" t="s">
        <v>15</v>
      </c>
      <c r="D689" s="14" t="s">
        <v>45</v>
      </c>
      <c r="E689" s="14" t="s">
        <v>36</v>
      </c>
      <c r="F689" s="393">
        <f>'8. разд '!F527</f>
        <v>0</v>
      </c>
      <c r="G689" s="393">
        <f>'8. разд '!G527</f>
        <v>0</v>
      </c>
      <c r="H689" s="393">
        <f>'8. разд '!H527</f>
        <v>75000</v>
      </c>
      <c r="I689" s="393">
        <f>'8. разд '!I527</f>
        <v>0</v>
      </c>
      <c r="J689" s="393">
        <f>'8. разд '!J527</f>
        <v>75000</v>
      </c>
      <c r="K689" s="393">
        <f>'8. разд '!K527</f>
        <v>0</v>
      </c>
    </row>
    <row r="690" spans="1:11" ht="38.25" x14ac:dyDescent="0.25">
      <c r="A690" s="384" t="s">
        <v>1002</v>
      </c>
      <c r="B690" s="34" t="s">
        <v>1005</v>
      </c>
      <c r="C690" s="34"/>
      <c r="D690" s="14"/>
      <c r="E690" s="14"/>
      <c r="F690" s="393">
        <f t="shared" ref="F690:K690" si="238">F691+F700</f>
        <v>0</v>
      </c>
      <c r="G690" s="393">
        <f t="shared" si="238"/>
        <v>0</v>
      </c>
      <c r="H690" s="393">
        <f t="shared" si="238"/>
        <v>0</v>
      </c>
      <c r="I690" s="393">
        <f t="shared" si="238"/>
        <v>0</v>
      </c>
      <c r="J690" s="393">
        <f t="shared" si="238"/>
        <v>0</v>
      </c>
      <c r="K690" s="393">
        <f t="shared" si="238"/>
        <v>0</v>
      </c>
    </row>
    <row r="691" spans="1:11" ht="38.25" x14ac:dyDescent="0.25">
      <c r="A691" s="384" t="s">
        <v>1003</v>
      </c>
      <c r="B691" s="34" t="s">
        <v>1006</v>
      </c>
      <c r="C691" s="34"/>
      <c r="D691" s="14"/>
      <c r="E691" s="14"/>
      <c r="F691" s="393">
        <f>F696+F692</f>
        <v>0</v>
      </c>
      <c r="G691" s="393">
        <f t="shared" ref="G691:K691" si="239">G696+G692</f>
        <v>0</v>
      </c>
      <c r="H691" s="393">
        <f t="shared" si="239"/>
        <v>0</v>
      </c>
      <c r="I691" s="393">
        <f t="shared" si="239"/>
        <v>0</v>
      </c>
      <c r="J691" s="393">
        <f t="shared" si="239"/>
        <v>0</v>
      </c>
      <c r="K691" s="393">
        <f t="shared" si="239"/>
        <v>0</v>
      </c>
    </row>
    <row r="692" spans="1:11" ht="63.75" x14ac:dyDescent="0.25">
      <c r="A692" s="384" t="s">
        <v>1023</v>
      </c>
      <c r="B692" s="34" t="s">
        <v>1021</v>
      </c>
      <c r="C692" s="34"/>
      <c r="D692" s="14"/>
      <c r="E692" s="14"/>
      <c r="F692" s="393">
        <f>F693</f>
        <v>0</v>
      </c>
      <c r="G692" s="393">
        <f t="shared" ref="G692:K694" si="240">G693</f>
        <v>0</v>
      </c>
      <c r="H692" s="393">
        <f t="shared" si="240"/>
        <v>0</v>
      </c>
      <c r="I692" s="393">
        <f t="shared" si="240"/>
        <v>0</v>
      </c>
      <c r="J692" s="393">
        <f t="shared" si="240"/>
        <v>0</v>
      </c>
      <c r="K692" s="393">
        <f t="shared" si="240"/>
        <v>0</v>
      </c>
    </row>
    <row r="693" spans="1:11" ht="25.5" x14ac:dyDescent="0.25">
      <c r="A693" s="384" t="s">
        <v>16</v>
      </c>
      <c r="B693" s="34" t="s">
        <v>1021</v>
      </c>
      <c r="C693" s="34" t="s">
        <v>15</v>
      </c>
      <c r="D693" s="14"/>
      <c r="E693" s="14"/>
      <c r="F693" s="393">
        <f>F694</f>
        <v>0</v>
      </c>
      <c r="G693" s="393">
        <f t="shared" si="240"/>
        <v>0</v>
      </c>
      <c r="H693" s="393">
        <f t="shared" si="240"/>
        <v>0</v>
      </c>
      <c r="I693" s="393">
        <f t="shared" si="240"/>
        <v>0</v>
      </c>
      <c r="J693" s="393">
        <f t="shared" si="240"/>
        <v>0</v>
      </c>
      <c r="K693" s="393">
        <f t="shared" si="240"/>
        <v>0</v>
      </c>
    </row>
    <row r="694" spans="1:11" x14ac:dyDescent="0.25">
      <c r="A694" s="384" t="s">
        <v>735</v>
      </c>
      <c r="B694" s="34" t="s">
        <v>1021</v>
      </c>
      <c r="C694" s="34" t="s">
        <v>15</v>
      </c>
      <c r="D694" s="14" t="s">
        <v>45</v>
      </c>
      <c r="E694" s="14"/>
      <c r="F694" s="393">
        <f>F695</f>
        <v>0</v>
      </c>
      <c r="G694" s="393">
        <f t="shared" si="240"/>
        <v>0</v>
      </c>
      <c r="H694" s="393">
        <f t="shared" si="240"/>
        <v>0</v>
      </c>
      <c r="I694" s="393">
        <f t="shared" si="240"/>
        <v>0</v>
      </c>
      <c r="J694" s="393">
        <f t="shared" si="240"/>
        <v>0</v>
      </c>
      <c r="K694" s="393">
        <f t="shared" si="240"/>
        <v>0</v>
      </c>
    </row>
    <row r="695" spans="1:11" x14ac:dyDescent="0.25">
      <c r="A695" s="384" t="s">
        <v>49</v>
      </c>
      <c r="B695" s="34" t="s">
        <v>1021</v>
      </c>
      <c r="C695" s="34" t="s">
        <v>15</v>
      </c>
      <c r="D695" s="14" t="s">
        <v>45</v>
      </c>
      <c r="E695" s="14" t="s">
        <v>36</v>
      </c>
      <c r="F695" s="393">
        <f>'8. разд '!F531</f>
        <v>0</v>
      </c>
      <c r="G695" s="393">
        <f>'8. разд '!G531</f>
        <v>0</v>
      </c>
      <c r="H695" s="393">
        <f>'8. разд '!H531</f>
        <v>0</v>
      </c>
      <c r="I695" s="393">
        <f>'8. разд '!I531</f>
        <v>0</v>
      </c>
      <c r="J695" s="393">
        <f>'8. разд '!J531</f>
        <v>0</v>
      </c>
      <c r="K695" s="393">
        <f>'8. разд '!K531</f>
        <v>0</v>
      </c>
    </row>
    <row r="696" spans="1:11" ht="63.75" x14ac:dyDescent="0.25">
      <c r="A696" s="384" t="s">
        <v>1001</v>
      </c>
      <c r="B696" s="34" t="s">
        <v>1007</v>
      </c>
      <c r="C696" s="34"/>
      <c r="D696" s="14"/>
      <c r="E696" s="14"/>
      <c r="F696" s="393">
        <f>F697</f>
        <v>0</v>
      </c>
      <c r="G696" s="393">
        <f t="shared" ref="G696:K698" si="241">G697</f>
        <v>0</v>
      </c>
      <c r="H696" s="393">
        <f t="shared" si="241"/>
        <v>0</v>
      </c>
      <c r="I696" s="393">
        <f t="shared" si="241"/>
        <v>0</v>
      </c>
      <c r="J696" s="393">
        <f t="shared" si="241"/>
        <v>0</v>
      </c>
      <c r="K696" s="393">
        <f t="shared" si="241"/>
        <v>0</v>
      </c>
    </row>
    <row r="697" spans="1:11" ht="25.5" x14ac:dyDescent="0.25">
      <c r="A697" s="384" t="s">
        <v>16</v>
      </c>
      <c r="B697" s="34" t="s">
        <v>1007</v>
      </c>
      <c r="C697" s="34" t="s">
        <v>15</v>
      </c>
      <c r="D697" s="14"/>
      <c r="E697" s="14"/>
      <c r="F697" s="393">
        <f>F698</f>
        <v>0</v>
      </c>
      <c r="G697" s="393">
        <f t="shared" si="241"/>
        <v>0</v>
      </c>
      <c r="H697" s="393">
        <f t="shared" si="241"/>
        <v>0</v>
      </c>
      <c r="I697" s="393">
        <f t="shared" si="241"/>
        <v>0</v>
      </c>
      <c r="J697" s="393">
        <f t="shared" si="241"/>
        <v>0</v>
      </c>
      <c r="K697" s="393">
        <f t="shared" si="241"/>
        <v>0</v>
      </c>
    </row>
    <row r="698" spans="1:11" x14ac:dyDescent="0.25">
      <c r="A698" s="384" t="s">
        <v>735</v>
      </c>
      <c r="B698" s="34" t="s">
        <v>1007</v>
      </c>
      <c r="C698" s="34" t="s">
        <v>15</v>
      </c>
      <c r="D698" s="14" t="s">
        <v>45</v>
      </c>
      <c r="E698" s="14"/>
      <c r="F698" s="393">
        <f>F699</f>
        <v>0</v>
      </c>
      <c r="G698" s="393">
        <f t="shared" si="241"/>
        <v>0</v>
      </c>
      <c r="H698" s="393">
        <f t="shared" si="241"/>
        <v>0</v>
      </c>
      <c r="I698" s="393">
        <f t="shared" si="241"/>
        <v>0</v>
      </c>
      <c r="J698" s="393">
        <f t="shared" si="241"/>
        <v>0</v>
      </c>
      <c r="K698" s="393">
        <f t="shared" si="241"/>
        <v>0</v>
      </c>
    </row>
    <row r="699" spans="1:11" x14ac:dyDescent="0.25">
      <c r="A699" s="384" t="s">
        <v>49</v>
      </c>
      <c r="B699" s="34" t="s">
        <v>1007</v>
      </c>
      <c r="C699" s="34" t="s">
        <v>15</v>
      </c>
      <c r="D699" s="14" t="s">
        <v>45</v>
      </c>
      <c r="E699" s="14" t="s">
        <v>36</v>
      </c>
      <c r="F699" s="393">
        <f>'8. разд '!F533</f>
        <v>0</v>
      </c>
      <c r="G699" s="393">
        <f>'8. разд '!G533</f>
        <v>0</v>
      </c>
      <c r="H699" s="393">
        <f>'8. разд '!H533</f>
        <v>0</v>
      </c>
      <c r="I699" s="393">
        <f>'8. разд '!I533</f>
        <v>0</v>
      </c>
      <c r="J699" s="393">
        <f>'8. разд '!J533</f>
        <v>0</v>
      </c>
      <c r="K699" s="393">
        <f>'8. разд '!K533</f>
        <v>0</v>
      </c>
    </row>
    <row r="700" spans="1:11" ht="38.25" x14ac:dyDescent="0.25">
      <c r="A700" s="384" t="s">
        <v>1004</v>
      </c>
      <c r="B700" s="34" t="s">
        <v>1008</v>
      </c>
      <c r="C700" s="34"/>
      <c r="D700" s="14"/>
      <c r="E700" s="14"/>
      <c r="F700" s="393">
        <f t="shared" ref="F700:K700" si="242">F705+F701</f>
        <v>0</v>
      </c>
      <c r="G700" s="393">
        <f t="shared" si="242"/>
        <v>0</v>
      </c>
      <c r="H700" s="393">
        <f t="shared" si="242"/>
        <v>0</v>
      </c>
      <c r="I700" s="393">
        <f t="shared" si="242"/>
        <v>0</v>
      </c>
      <c r="J700" s="393">
        <f t="shared" si="242"/>
        <v>0</v>
      </c>
      <c r="K700" s="393">
        <f t="shared" si="242"/>
        <v>0</v>
      </c>
    </row>
    <row r="701" spans="1:11" ht="63.75" x14ac:dyDescent="0.25">
      <c r="A701" s="384" t="s">
        <v>1023</v>
      </c>
      <c r="B701" s="34" t="s">
        <v>1022</v>
      </c>
      <c r="C701" s="34"/>
      <c r="D701" s="14"/>
      <c r="E701" s="14"/>
      <c r="F701" s="393">
        <f>F702</f>
        <v>0</v>
      </c>
      <c r="G701" s="393">
        <f t="shared" ref="G701:K701" si="243">G702</f>
        <v>0</v>
      </c>
      <c r="H701" s="393">
        <f t="shared" si="243"/>
        <v>0</v>
      </c>
      <c r="I701" s="393">
        <f t="shared" si="243"/>
        <v>0</v>
      </c>
      <c r="J701" s="393">
        <f t="shared" si="243"/>
        <v>0</v>
      </c>
      <c r="K701" s="393">
        <f t="shared" si="243"/>
        <v>0</v>
      </c>
    </row>
    <row r="702" spans="1:11" ht="25.5" x14ac:dyDescent="0.25">
      <c r="A702" s="384" t="s">
        <v>16</v>
      </c>
      <c r="B702" s="34" t="s">
        <v>1022</v>
      </c>
      <c r="C702" s="34" t="s">
        <v>15</v>
      </c>
      <c r="D702" s="14"/>
      <c r="E702" s="14"/>
      <c r="F702" s="393">
        <f>F703</f>
        <v>0</v>
      </c>
      <c r="G702" s="393">
        <f t="shared" ref="G702:K703" si="244">G703</f>
        <v>0</v>
      </c>
      <c r="H702" s="393">
        <f t="shared" si="244"/>
        <v>0</v>
      </c>
      <c r="I702" s="393">
        <f t="shared" si="244"/>
        <v>0</v>
      </c>
      <c r="J702" s="393">
        <f t="shared" si="244"/>
        <v>0</v>
      </c>
      <c r="K702" s="393">
        <f t="shared" si="244"/>
        <v>0</v>
      </c>
    </row>
    <row r="703" spans="1:11" x14ac:dyDescent="0.25">
      <c r="A703" s="384" t="s">
        <v>735</v>
      </c>
      <c r="B703" s="34" t="s">
        <v>1022</v>
      </c>
      <c r="C703" s="34" t="s">
        <v>15</v>
      </c>
      <c r="D703" s="14" t="s">
        <v>45</v>
      </c>
      <c r="E703" s="14"/>
      <c r="F703" s="393">
        <f>F704</f>
        <v>0</v>
      </c>
      <c r="G703" s="393">
        <f t="shared" si="244"/>
        <v>0</v>
      </c>
      <c r="H703" s="393">
        <f t="shared" si="244"/>
        <v>0</v>
      </c>
      <c r="I703" s="393">
        <f t="shared" si="244"/>
        <v>0</v>
      </c>
      <c r="J703" s="393">
        <f t="shared" si="244"/>
        <v>0</v>
      </c>
      <c r="K703" s="393">
        <f t="shared" si="244"/>
        <v>0</v>
      </c>
    </row>
    <row r="704" spans="1:11" x14ac:dyDescent="0.25">
      <c r="A704" s="384" t="s">
        <v>49</v>
      </c>
      <c r="B704" s="34" t="s">
        <v>1022</v>
      </c>
      <c r="C704" s="34" t="s">
        <v>15</v>
      </c>
      <c r="D704" s="14" t="s">
        <v>45</v>
      </c>
      <c r="E704" s="14" t="s">
        <v>36</v>
      </c>
      <c r="F704" s="393">
        <f>'8. разд '!F536</f>
        <v>0</v>
      </c>
      <c r="G704" s="393">
        <f>'8. разд '!G536</f>
        <v>0</v>
      </c>
      <c r="H704" s="393">
        <f>'8. разд '!H536</f>
        <v>0</v>
      </c>
      <c r="I704" s="393">
        <f>'8. разд '!I536</f>
        <v>0</v>
      </c>
      <c r="J704" s="393">
        <f>'8. разд '!J536</f>
        <v>0</v>
      </c>
      <c r="K704" s="393">
        <f>'8. разд '!K536</f>
        <v>0</v>
      </c>
    </row>
    <row r="705" spans="1:11" ht="63.75" x14ac:dyDescent="0.25">
      <c r="A705" s="384" t="s">
        <v>1001</v>
      </c>
      <c r="B705" s="34" t="s">
        <v>1009</v>
      </c>
      <c r="C705" s="34"/>
      <c r="D705" s="14"/>
      <c r="E705" s="14"/>
      <c r="F705" s="393">
        <f>F706</f>
        <v>0</v>
      </c>
      <c r="G705" s="393">
        <f t="shared" ref="G705:K705" si="245">G706</f>
        <v>0</v>
      </c>
      <c r="H705" s="393">
        <f t="shared" si="245"/>
        <v>0</v>
      </c>
      <c r="I705" s="393">
        <f t="shared" si="245"/>
        <v>0</v>
      </c>
      <c r="J705" s="393">
        <f t="shared" si="245"/>
        <v>0</v>
      </c>
      <c r="K705" s="393">
        <f t="shared" si="245"/>
        <v>0</v>
      </c>
    </row>
    <row r="706" spans="1:11" ht="25.5" x14ac:dyDescent="0.25">
      <c r="A706" s="384" t="s">
        <v>16</v>
      </c>
      <c r="B706" s="34" t="s">
        <v>1009</v>
      </c>
      <c r="C706" s="34" t="s">
        <v>15</v>
      </c>
      <c r="D706" s="14"/>
      <c r="E706" s="14"/>
      <c r="F706" s="393">
        <f>F707</f>
        <v>0</v>
      </c>
      <c r="G706" s="393">
        <f t="shared" ref="G706:K707" si="246">G707</f>
        <v>0</v>
      </c>
      <c r="H706" s="393">
        <f t="shared" si="246"/>
        <v>0</v>
      </c>
      <c r="I706" s="393">
        <f t="shared" si="246"/>
        <v>0</v>
      </c>
      <c r="J706" s="393">
        <f t="shared" si="246"/>
        <v>0</v>
      </c>
      <c r="K706" s="393">
        <f t="shared" si="246"/>
        <v>0</v>
      </c>
    </row>
    <row r="707" spans="1:11" x14ac:dyDescent="0.25">
      <c r="A707" s="384" t="s">
        <v>735</v>
      </c>
      <c r="B707" s="34" t="s">
        <v>1009</v>
      </c>
      <c r="C707" s="34" t="s">
        <v>15</v>
      </c>
      <c r="D707" s="14" t="s">
        <v>45</v>
      </c>
      <c r="E707" s="14"/>
      <c r="F707" s="393">
        <f>F708</f>
        <v>0</v>
      </c>
      <c r="G707" s="393">
        <f t="shared" si="246"/>
        <v>0</v>
      </c>
      <c r="H707" s="393">
        <f t="shared" si="246"/>
        <v>0</v>
      </c>
      <c r="I707" s="393">
        <f t="shared" si="246"/>
        <v>0</v>
      </c>
      <c r="J707" s="393">
        <f t="shared" si="246"/>
        <v>0</v>
      </c>
      <c r="K707" s="393">
        <f t="shared" si="246"/>
        <v>0</v>
      </c>
    </row>
    <row r="708" spans="1:11" x14ac:dyDescent="0.25">
      <c r="A708" s="384" t="s">
        <v>49</v>
      </c>
      <c r="B708" s="34" t="s">
        <v>1009</v>
      </c>
      <c r="C708" s="34" t="s">
        <v>15</v>
      </c>
      <c r="D708" s="14" t="s">
        <v>45</v>
      </c>
      <c r="E708" s="14" t="s">
        <v>36</v>
      </c>
      <c r="F708" s="393">
        <f>'8. разд '!F538</f>
        <v>0</v>
      </c>
      <c r="G708" s="393">
        <f>'8. разд '!G538</f>
        <v>0</v>
      </c>
      <c r="H708" s="393">
        <f>'8. разд '!H538</f>
        <v>0</v>
      </c>
      <c r="I708" s="393">
        <f>'8. разд '!I538</f>
        <v>0</v>
      </c>
      <c r="J708" s="393">
        <f>'8. разд '!J538</f>
        <v>0</v>
      </c>
      <c r="K708" s="393">
        <f>'8. разд '!K538</f>
        <v>0</v>
      </c>
    </row>
    <row r="709" spans="1:11" s="18" customFormat="1" ht="25.5" x14ac:dyDescent="0.25">
      <c r="A709" s="384" t="s">
        <v>463</v>
      </c>
      <c r="B709" s="34" t="s">
        <v>455</v>
      </c>
      <c r="C709" s="51"/>
      <c r="D709" s="14"/>
      <c r="E709" s="14"/>
      <c r="F709" s="393">
        <f t="shared" ref="F709:K709" si="247">F710+F861+F883+F919</f>
        <v>1772804095.4899998</v>
      </c>
      <c r="G709" s="393">
        <f t="shared" si="247"/>
        <v>1002976614.46</v>
      </c>
      <c r="H709" s="393">
        <f t="shared" si="247"/>
        <v>0</v>
      </c>
      <c r="I709" s="393">
        <f t="shared" si="247"/>
        <v>0</v>
      </c>
      <c r="J709" s="393">
        <f t="shared" si="247"/>
        <v>1772804095.4899998</v>
      </c>
      <c r="K709" s="393">
        <f t="shared" si="247"/>
        <v>1002976614.46</v>
      </c>
    </row>
    <row r="710" spans="1:11" ht="25.5" x14ac:dyDescent="0.25">
      <c r="A710" s="384" t="s">
        <v>462</v>
      </c>
      <c r="B710" s="34" t="s">
        <v>456</v>
      </c>
      <c r="C710" s="51"/>
      <c r="D710" s="14"/>
      <c r="E710" s="14"/>
      <c r="F710" s="393">
        <f t="shared" ref="F710:K710" si="248">F711+F775+F818+F835</f>
        <v>1681051576.7699997</v>
      </c>
      <c r="G710" s="393">
        <f t="shared" si="248"/>
        <v>942124071.46000004</v>
      </c>
      <c r="H710" s="393">
        <f t="shared" si="248"/>
        <v>0</v>
      </c>
      <c r="I710" s="393">
        <f t="shared" si="248"/>
        <v>0</v>
      </c>
      <c r="J710" s="393">
        <f t="shared" si="248"/>
        <v>1681051576.7699997</v>
      </c>
      <c r="K710" s="393">
        <f t="shared" si="248"/>
        <v>942124071.46000004</v>
      </c>
    </row>
    <row r="711" spans="1:11" ht="38.25" x14ac:dyDescent="0.25">
      <c r="A711" s="384" t="s">
        <v>457</v>
      </c>
      <c r="B711" s="34" t="s">
        <v>459</v>
      </c>
      <c r="C711" s="51"/>
      <c r="D711" s="14"/>
      <c r="E711" s="14"/>
      <c r="F711" s="393">
        <f t="shared" ref="F711:K711" si="249">F712+F718+F723+F727+F731+F738+F742+F746+F750+F754+F758+F770+F766+F762</f>
        <v>1477075985.6199999</v>
      </c>
      <c r="G711" s="393">
        <f t="shared" si="249"/>
        <v>883148467.49000001</v>
      </c>
      <c r="H711" s="393">
        <f t="shared" si="249"/>
        <v>0</v>
      </c>
      <c r="I711" s="393">
        <f t="shared" si="249"/>
        <v>0</v>
      </c>
      <c r="J711" s="393">
        <f t="shared" si="249"/>
        <v>1477075985.6199999</v>
      </c>
      <c r="K711" s="393">
        <f t="shared" si="249"/>
        <v>883148467.49000001</v>
      </c>
    </row>
    <row r="712" spans="1:11" ht="51" x14ac:dyDescent="0.25">
      <c r="A712" s="384" t="s">
        <v>12</v>
      </c>
      <c r="B712" s="34" t="s">
        <v>460</v>
      </c>
      <c r="C712" s="34"/>
      <c r="D712" s="14"/>
      <c r="E712" s="14"/>
      <c r="F712" s="393">
        <f>F713</f>
        <v>16400000</v>
      </c>
      <c r="G712" s="393">
        <f t="shared" ref="G712:K713" si="250">G713</f>
        <v>0</v>
      </c>
      <c r="H712" s="393">
        <f t="shared" si="250"/>
        <v>0</v>
      </c>
      <c r="I712" s="393">
        <f t="shared" si="250"/>
        <v>0</v>
      </c>
      <c r="J712" s="393">
        <f t="shared" si="250"/>
        <v>16400000</v>
      </c>
      <c r="K712" s="393">
        <f t="shared" si="250"/>
        <v>0</v>
      </c>
    </row>
    <row r="713" spans="1:11" ht="38.25" x14ac:dyDescent="0.25">
      <c r="A713" s="384" t="s">
        <v>46</v>
      </c>
      <c r="B713" s="34" t="s">
        <v>460</v>
      </c>
      <c r="C713" s="34" t="s">
        <v>44</v>
      </c>
      <c r="D713" s="14"/>
      <c r="E713" s="14"/>
      <c r="F713" s="393">
        <f>F714</f>
        <v>16400000</v>
      </c>
      <c r="G713" s="393">
        <f t="shared" si="250"/>
        <v>0</v>
      </c>
      <c r="H713" s="393">
        <f t="shared" si="250"/>
        <v>0</v>
      </c>
      <c r="I713" s="393">
        <f t="shared" si="250"/>
        <v>0</v>
      </c>
      <c r="J713" s="393">
        <f t="shared" si="250"/>
        <v>16400000</v>
      </c>
      <c r="K713" s="393">
        <f t="shared" si="250"/>
        <v>0</v>
      </c>
    </row>
    <row r="714" spans="1:11" x14ac:dyDescent="0.25">
      <c r="A714" s="384" t="s">
        <v>64</v>
      </c>
      <c r="B714" s="34" t="s">
        <v>460</v>
      </c>
      <c r="C714" s="34" t="s">
        <v>44</v>
      </c>
      <c r="D714" s="14" t="s">
        <v>62</v>
      </c>
      <c r="E714" s="14"/>
      <c r="F714" s="393">
        <f>SUM(F715:F717)</f>
        <v>16400000</v>
      </c>
      <c r="G714" s="393">
        <f t="shared" ref="G714:K714" si="251">SUM(G715:G717)</f>
        <v>0</v>
      </c>
      <c r="H714" s="393">
        <f t="shared" si="251"/>
        <v>0</v>
      </c>
      <c r="I714" s="393">
        <f t="shared" si="251"/>
        <v>0</v>
      </c>
      <c r="J714" s="393">
        <f t="shared" si="251"/>
        <v>16400000</v>
      </c>
      <c r="K714" s="393">
        <f t="shared" si="251"/>
        <v>0</v>
      </c>
    </row>
    <row r="715" spans="1:11" x14ac:dyDescent="0.25">
      <c r="A715" s="384" t="s">
        <v>72</v>
      </c>
      <c r="B715" s="34" t="s">
        <v>460</v>
      </c>
      <c r="C715" s="34" t="s">
        <v>44</v>
      </c>
      <c r="D715" s="14" t="s">
        <v>62</v>
      </c>
      <c r="E715" s="14" t="s">
        <v>21</v>
      </c>
      <c r="F715" s="393">
        <f>'8. разд '!F594</f>
        <v>10000000</v>
      </c>
      <c r="G715" s="393">
        <f>'8. разд '!G594</f>
        <v>0</v>
      </c>
      <c r="H715" s="393">
        <f>'8. разд '!H594</f>
        <v>0</v>
      </c>
      <c r="I715" s="393">
        <f>'8. разд '!I594</f>
        <v>0</v>
      </c>
      <c r="J715" s="393">
        <f>'8. разд '!J594</f>
        <v>10000000</v>
      </c>
      <c r="K715" s="393">
        <f>'8. разд '!K594</f>
        <v>0</v>
      </c>
    </row>
    <row r="716" spans="1:11" x14ac:dyDescent="0.25">
      <c r="A716" s="384" t="s">
        <v>63</v>
      </c>
      <c r="B716" s="34" t="s">
        <v>460</v>
      </c>
      <c r="C716" s="34" t="s">
        <v>44</v>
      </c>
      <c r="D716" s="14" t="s">
        <v>62</v>
      </c>
      <c r="E716" s="14" t="s">
        <v>39</v>
      </c>
      <c r="F716" s="393">
        <f>'8. разд '!F622</f>
        <v>5000000</v>
      </c>
      <c r="G716" s="393">
        <f>'8. разд '!G622</f>
        <v>0</v>
      </c>
      <c r="H716" s="393">
        <f>'8. разд '!H622</f>
        <v>0</v>
      </c>
      <c r="I716" s="393">
        <f>'8. разд '!I622</f>
        <v>0</v>
      </c>
      <c r="J716" s="393">
        <f>'8. разд '!J622</f>
        <v>5000000</v>
      </c>
      <c r="K716" s="393">
        <f>'8. разд '!K622</f>
        <v>0</v>
      </c>
    </row>
    <row r="717" spans="1:11" x14ac:dyDescent="0.25">
      <c r="A717" s="384" t="s">
        <v>866</v>
      </c>
      <c r="B717" s="34" t="s">
        <v>460</v>
      </c>
      <c r="C717" s="34" t="s">
        <v>44</v>
      </c>
      <c r="D717" s="14" t="s">
        <v>62</v>
      </c>
      <c r="E717" s="14" t="s">
        <v>36</v>
      </c>
      <c r="F717" s="393">
        <f>'8. разд '!F673</f>
        <v>1400000</v>
      </c>
      <c r="G717" s="393">
        <f>'8. разд '!G673</f>
        <v>0</v>
      </c>
      <c r="H717" s="393">
        <f>'8. разд '!H673</f>
        <v>0</v>
      </c>
      <c r="I717" s="393">
        <f>'8. разд '!I673</f>
        <v>0</v>
      </c>
      <c r="J717" s="393">
        <f>'8. разд '!J673</f>
        <v>1400000</v>
      </c>
      <c r="K717" s="393">
        <f>'8. разд '!K673</f>
        <v>0</v>
      </c>
    </row>
    <row r="718" spans="1:11" ht="51" x14ac:dyDescent="0.25">
      <c r="A718" s="384" t="s">
        <v>874</v>
      </c>
      <c r="B718" s="34" t="s">
        <v>875</v>
      </c>
      <c r="C718" s="51"/>
      <c r="D718" s="14"/>
      <c r="E718" s="14"/>
      <c r="F718" s="393">
        <f>F719</f>
        <v>22085467.490000002</v>
      </c>
      <c r="G718" s="393">
        <f t="shared" ref="G718:K719" si="252">G719</f>
        <v>22085467.490000002</v>
      </c>
      <c r="H718" s="393">
        <f t="shared" si="252"/>
        <v>0</v>
      </c>
      <c r="I718" s="393">
        <f t="shared" si="252"/>
        <v>0</v>
      </c>
      <c r="J718" s="393">
        <f t="shared" si="252"/>
        <v>22085467.490000002</v>
      </c>
      <c r="K718" s="393">
        <f t="shared" si="252"/>
        <v>22085467.490000002</v>
      </c>
    </row>
    <row r="719" spans="1:11" ht="38.25" x14ac:dyDescent="0.25">
      <c r="A719" s="384" t="s">
        <v>46</v>
      </c>
      <c r="B719" s="34" t="s">
        <v>875</v>
      </c>
      <c r="C719" s="51">
        <v>600</v>
      </c>
      <c r="D719" s="14"/>
      <c r="E719" s="14"/>
      <c r="F719" s="393">
        <f>F720</f>
        <v>22085467.490000002</v>
      </c>
      <c r="G719" s="393">
        <f t="shared" si="252"/>
        <v>22085467.490000002</v>
      </c>
      <c r="H719" s="393">
        <f t="shared" si="252"/>
        <v>0</v>
      </c>
      <c r="I719" s="393">
        <f t="shared" si="252"/>
        <v>0</v>
      </c>
      <c r="J719" s="393">
        <f t="shared" si="252"/>
        <v>22085467.490000002</v>
      </c>
      <c r="K719" s="393">
        <f t="shared" si="252"/>
        <v>22085467.490000002</v>
      </c>
    </row>
    <row r="720" spans="1:11" x14ac:dyDescent="0.25">
      <c r="A720" s="384" t="s">
        <v>64</v>
      </c>
      <c r="B720" s="34" t="s">
        <v>875</v>
      </c>
      <c r="C720" s="51">
        <v>600</v>
      </c>
      <c r="D720" s="14" t="s">
        <v>62</v>
      </c>
      <c r="E720" s="14"/>
      <c r="F720" s="393">
        <f t="shared" ref="F720:K720" si="253">SUM(F721:F722)</f>
        <v>22085467.490000002</v>
      </c>
      <c r="G720" s="393">
        <f t="shared" si="253"/>
        <v>22085467.490000002</v>
      </c>
      <c r="H720" s="393">
        <f t="shared" si="253"/>
        <v>0</v>
      </c>
      <c r="I720" s="393">
        <f t="shared" si="253"/>
        <v>0</v>
      </c>
      <c r="J720" s="393">
        <f t="shared" si="253"/>
        <v>22085467.490000002</v>
      </c>
      <c r="K720" s="393">
        <f t="shared" si="253"/>
        <v>22085467.490000002</v>
      </c>
    </row>
    <row r="721" spans="1:11" x14ac:dyDescent="0.25">
      <c r="A721" s="384" t="s">
        <v>72</v>
      </c>
      <c r="B721" s="34" t="s">
        <v>875</v>
      </c>
      <c r="C721" s="51">
        <v>600</v>
      </c>
      <c r="D721" s="14" t="s">
        <v>62</v>
      </c>
      <c r="E721" s="14" t="s">
        <v>21</v>
      </c>
      <c r="F721" s="393">
        <f>'8. разд '!F596</f>
        <v>19340880.940000001</v>
      </c>
      <c r="G721" s="393">
        <f>'8. разд '!G596</f>
        <v>19340880.940000001</v>
      </c>
      <c r="H721" s="393">
        <f>'8. разд '!H596</f>
        <v>0</v>
      </c>
      <c r="I721" s="393">
        <f>'8. разд '!I596</f>
        <v>0</v>
      </c>
      <c r="J721" s="393">
        <f>'8. разд '!J596</f>
        <v>19340880.940000001</v>
      </c>
      <c r="K721" s="393">
        <f>'8. разд '!K596</f>
        <v>19340880.940000001</v>
      </c>
    </row>
    <row r="722" spans="1:11" s="183" customFormat="1" x14ac:dyDescent="0.25">
      <c r="A722" s="384" t="s">
        <v>866</v>
      </c>
      <c r="B722" s="356" t="s">
        <v>875</v>
      </c>
      <c r="C722" s="354">
        <v>600</v>
      </c>
      <c r="D722" s="14" t="s">
        <v>62</v>
      </c>
      <c r="E722" s="14" t="s">
        <v>36</v>
      </c>
      <c r="F722" s="393">
        <f>'8. разд '!F675</f>
        <v>2744586.55</v>
      </c>
      <c r="G722" s="393">
        <f>'8. разд '!G675</f>
        <v>2744586.55</v>
      </c>
      <c r="H722" s="393">
        <f>'8. разд '!H675</f>
        <v>0</v>
      </c>
      <c r="I722" s="393">
        <f>'8. разд '!I675</f>
        <v>0</v>
      </c>
      <c r="J722" s="393">
        <f>'8. разд '!J675</f>
        <v>2744586.55</v>
      </c>
      <c r="K722" s="393">
        <f>'8. разд '!K675</f>
        <v>2744586.55</v>
      </c>
    </row>
    <row r="723" spans="1:11" ht="76.5" x14ac:dyDescent="0.25">
      <c r="A723" s="384" t="s">
        <v>71</v>
      </c>
      <c r="B723" s="34" t="s">
        <v>464</v>
      </c>
      <c r="C723" s="51"/>
      <c r="D723" s="14"/>
      <c r="E723" s="14"/>
      <c r="F723" s="393">
        <f>F724</f>
        <v>0</v>
      </c>
      <c r="G723" s="393">
        <f t="shared" ref="G723:K725" si="254">G724</f>
        <v>0</v>
      </c>
      <c r="H723" s="393">
        <f t="shared" si="254"/>
        <v>0</v>
      </c>
      <c r="I723" s="393">
        <f t="shared" si="254"/>
        <v>0</v>
      </c>
      <c r="J723" s="393">
        <f t="shared" si="254"/>
        <v>0</v>
      </c>
      <c r="K723" s="393">
        <f t="shared" si="254"/>
        <v>0</v>
      </c>
    </row>
    <row r="724" spans="1:11" ht="38.25" x14ac:dyDescent="0.25">
      <c r="A724" s="384" t="s">
        <v>46</v>
      </c>
      <c r="B724" s="34" t="s">
        <v>464</v>
      </c>
      <c r="C724" s="51">
        <v>600</v>
      </c>
      <c r="D724" s="14"/>
      <c r="E724" s="14"/>
      <c r="F724" s="393">
        <f>F725</f>
        <v>0</v>
      </c>
      <c r="G724" s="393">
        <f t="shared" si="254"/>
        <v>0</v>
      </c>
      <c r="H724" s="393">
        <f t="shared" si="254"/>
        <v>0</v>
      </c>
      <c r="I724" s="393">
        <f t="shared" si="254"/>
        <v>0</v>
      </c>
      <c r="J724" s="393">
        <f t="shared" si="254"/>
        <v>0</v>
      </c>
      <c r="K724" s="393">
        <f t="shared" si="254"/>
        <v>0</v>
      </c>
    </row>
    <row r="725" spans="1:11" x14ac:dyDescent="0.25">
      <c r="A725" s="384" t="s">
        <v>64</v>
      </c>
      <c r="B725" s="34" t="s">
        <v>464</v>
      </c>
      <c r="C725" s="51">
        <v>600</v>
      </c>
      <c r="D725" s="14" t="s">
        <v>62</v>
      </c>
      <c r="E725" s="14"/>
      <c r="F725" s="393">
        <f>F726</f>
        <v>0</v>
      </c>
      <c r="G725" s="393">
        <f t="shared" si="254"/>
        <v>0</v>
      </c>
      <c r="H725" s="393">
        <f t="shared" si="254"/>
        <v>0</v>
      </c>
      <c r="I725" s="393">
        <f t="shared" si="254"/>
        <v>0</v>
      </c>
      <c r="J725" s="393">
        <f t="shared" si="254"/>
        <v>0</v>
      </c>
      <c r="K725" s="393">
        <f t="shared" si="254"/>
        <v>0</v>
      </c>
    </row>
    <row r="726" spans="1:11" x14ac:dyDescent="0.25">
      <c r="A726" s="384" t="s">
        <v>63</v>
      </c>
      <c r="B726" s="34" t="s">
        <v>464</v>
      </c>
      <c r="C726" s="51">
        <v>600</v>
      </c>
      <c r="D726" s="14" t="s">
        <v>62</v>
      </c>
      <c r="E726" s="14" t="s">
        <v>39</v>
      </c>
      <c r="F726" s="393">
        <f>'8. разд '!F624</f>
        <v>0</v>
      </c>
      <c r="G726" s="393">
        <f>'8. разд '!G624</f>
        <v>0</v>
      </c>
      <c r="H726" s="393">
        <f>'8. разд '!H624</f>
        <v>0</v>
      </c>
      <c r="I726" s="393">
        <f>'8. разд '!I624</f>
        <v>0</v>
      </c>
      <c r="J726" s="393">
        <f>'8. разд '!J624</f>
        <v>0</v>
      </c>
      <c r="K726" s="393">
        <f>'8. разд '!K624</f>
        <v>0</v>
      </c>
    </row>
    <row r="727" spans="1:11" ht="76.5" x14ac:dyDescent="0.25">
      <c r="A727" s="384" t="s">
        <v>936</v>
      </c>
      <c r="B727" s="34" t="s">
        <v>465</v>
      </c>
      <c r="C727" s="51"/>
      <c r="D727" s="14"/>
      <c r="E727" s="14"/>
      <c r="F727" s="393">
        <f>F728</f>
        <v>442468700</v>
      </c>
      <c r="G727" s="393">
        <f t="shared" ref="G727:K729" si="255">G728</f>
        <v>442468700</v>
      </c>
      <c r="H727" s="393">
        <f t="shared" si="255"/>
        <v>0</v>
      </c>
      <c r="I727" s="393">
        <f t="shared" si="255"/>
        <v>0</v>
      </c>
      <c r="J727" s="393">
        <f t="shared" si="255"/>
        <v>442468700</v>
      </c>
      <c r="K727" s="393">
        <f t="shared" si="255"/>
        <v>442468700</v>
      </c>
    </row>
    <row r="728" spans="1:11" ht="38.25" x14ac:dyDescent="0.25">
      <c r="A728" s="384" t="s">
        <v>46</v>
      </c>
      <c r="B728" s="34" t="s">
        <v>465</v>
      </c>
      <c r="C728" s="51">
        <v>600</v>
      </c>
      <c r="D728" s="14"/>
      <c r="E728" s="14"/>
      <c r="F728" s="393">
        <f>F729</f>
        <v>442468700</v>
      </c>
      <c r="G728" s="393">
        <f t="shared" si="255"/>
        <v>442468700</v>
      </c>
      <c r="H728" s="393">
        <f t="shared" si="255"/>
        <v>0</v>
      </c>
      <c r="I728" s="393">
        <f t="shared" si="255"/>
        <v>0</v>
      </c>
      <c r="J728" s="393">
        <f t="shared" si="255"/>
        <v>442468700</v>
      </c>
      <c r="K728" s="393">
        <f t="shared" si="255"/>
        <v>442468700</v>
      </c>
    </row>
    <row r="729" spans="1:11" x14ac:dyDescent="0.25">
      <c r="A729" s="384" t="s">
        <v>64</v>
      </c>
      <c r="B729" s="34" t="s">
        <v>465</v>
      </c>
      <c r="C729" s="51">
        <v>600</v>
      </c>
      <c r="D729" s="14" t="s">
        <v>62</v>
      </c>
      <c r="E729" s="14"/>
      <c r="F729" s="393">
        <f>F730</f>
        <v>442468700</v>
      </c>
      <c r="G729" s="393">
        <f t="shared" si="255"/>
        <v>442468700</v>
      </c>
      <c r="H729" s="393">
        <f t="shared" si="255"/>
        <v>0</v>
      </c>
      <c r="I729" s="393">
        <f t="shared" si="255"/>
        <v>0</v>
      </c>
      <c r="J729" s="393">
        <f t="shared" si="255"/>
        <v>442468700</v>
      </c>
      <c r="K729" s="393">
        <f t="shared" si="255"/>
        <v>442468700</v>
      </c>
    </row>
    <row r="730" spans="1:11" x14ac:dyDescent="0.25">
      <c r="A730" s="384" t="s">
        <v>63</v>
      </c>
      <c r="B730" s="34" t="s">
        <v>465</v>
      </c>
      <c r="C730" s="51">
        <v>600</v>
      </c>
      <c r="D730" s="14" t="s">
        <v>62</v>
      </c>
      <c r="E730" s="14" t="s">
        <v>39</v>
      </c>
      <c r="F730" s="393">
        <f>'8. разд '!F626</f>
        <v>442468700</v>
      </c>
      <c r="G730" s="393">
        <f>'8. разд '!G626</f>
        <v>442468700</v>
      </c>
      <c r="H730" s="393">
        <f>'8. разд '!H626</f>
        <v>0</v>
      </c>
      <c r="I730" s="393">
        <f>'8. разд '!I626</f>
        <v>0</v>
      </c>
      <c r="J730" s="393">
        <f>'8. разд '!J626</f>
        <v>442468700</v>
      </c>
      <c r="K730" s="393">
        <f>'8. разд '!K626</f>
        <v>442468700</v>
      </c>
    </row>
    <row r="731" spans="1:11" ht="102" x14ac:dyDescent="0.25">
      <c r="A731" s="384" t="s">
        <v>940</v>
      </c>
      <c r="B731" s="34" t="s">
        <v>558</v>
      </c>
      <c r="C731" s="51"/>
      <c r="D731" s="14"/>
      <c r="E731" s="14"/>
      <c r="F731" s="393">
        <f>F732+F735</f>
        <v>566000</v>
      </c>
      <c r="G731" s="393">
        <f t="shared" ref="G731:K731" si="256">G732+G735</f>
        <v>566000</v>
      </c>
      <c r="H731" s="393">
        <f t="shared" si="256"/>
        <v>0</v>
      </c>
      <c r="I731" s="393">
        <f t="shared" si="256"/>
        <v>0</v>
      </c>
      <c r="J731" s="393">
        <f t="shared" si="256"/>
        <v>566000</v>
      </c>
      <c r="K731" s="393">
        <f t="shared" si="256"/>
        <v>566000</v>
      </c>
    </row>
    <row r="732" spans="1:11" ht="25.5" x14ac:dyDescent="0.25">
      <c r="A732" s="384" t="s">
        <v>16</v>
      </c>
      <c r="B732" s="34" t="s">
        <v>558</v>
      </c>
      <c r="C732" s="51">
        <v>200</v>
      </c>
      <c r="D732" s="14"/>
      <c r="E732" s="14"/>
      <c r="F732" s="393">
        <f>F733</f>
        <v>226411</v>
      </c>
      <c r="G732" s="393">
        <f t="shared" ref="G732:K733" si="257">G733</f>
        <v>226411</v>
      </c>
      <c r="H732" s="393">
        <f t="shared" si="257"/>
        <v>0</v>
      </c>
      <c r="I732" s="393">
        <f t="shared" si="257"/>
        <v>0</v>
      </c>
      <c r="J732" s="393">
        <f t="shared" si="257"/>
        <v>226411</v>
      </c>
      <c r="K732" s="393">
        <f t="shared" si="257"/>
        <v>226411</v>
      </c>
    </row>
    <row r="733" spans="1:11" x14ac:dyDescent="0.25">
      <c r="A733" s="384" t="s">
        <v>9</v>
      </c>
      <c r="B733" s="34" t="s">
        <v>558</v>
      </c>
      <c r="C733" s="51">
        <v>200</v>
      </c>
      <c r="D733" s="14" t="s">
        <v>3</v>
      </c>
      <c r="E733" s="14"/>
      <c r="F733" s="393">
        <f>F734</f>
        <v>226411</v>
      </c>
      <c r="G733" s="393">
        <f t="shared" si="257"/>
        <v>226411</v>
      </c>
      <c r="H733" s="393">
        <f t="shared" si="257"/>
        <v>0</v>
      </c>
      <c r="I733" s="393">
        <f t="shared" si="257"/>
        <v>0</v>
      </c>
      <c r="J733" s="393">
        <f t="shared" si="257"/>
        <v>226411</v>
      </c>
      <c r="K733" s="393">
        <f t="shared" si="257"/>
        <v>226411</v>
      </c>
    </row>
    <row r="734" spans="1:11" x14ac:dyDescent="0.25">
      <c r="A734" s="384" t="s">
        <v>8</v>
      </c>
      <c r="B734" s="34" t="s">
        <v>558</v>
      </c>
      <c r="C734" s="51">
        <v>200</v>
      </c>
      <c r="D734" s="14" t="s">
        <v>3</v>
      </c>
      <c r="E734" s="14" t="s">
        <v>2</v>
      </c>
      <c r="F734" s="393">
        <f>'8. разд '!F928</f>
        <v>226411</v>
      </c>
      <c r="G734" s="393">
        <f>'8. разд '!G928</f>
        <v>226411</v>
      </c>
      <c r="H734" s="393">
        <f>'8. разд '!H928</f>
        <v>0</v>
      </c>
      <c r="I734" s="393">
        <f>'8. разд '!I928</f>
        <v>0</v>
      </c>
      <c r="J734" s="393">
        <f>'8. разд '!J928</f>
        <v>226411</v>
      </c>
      <c r="K734" s="393">
        <f>'8. разд '!K928</f>
        <v>226411</v>
      </c>
    </row>
    <row r="735" spans="1:11" ht="38.25" x14ac:dyDescent="0.25">
      <c r="A735" s="384" t="s">
        <v>46</v>
      </c>
      <c r="B735" s="34" t="s">
        <v>558</v>
      </c>
      <c r="C735" s="51">
        <v>600</v>
      </c>
      <c r="D735" s="14"/>
      <c r="E735" s="14"/>
      <c r="F735" s="393">
        <f>F736</f>
        <v>339589</v>
      </c>
      <c r="G735" s="393">
        <f t="shared" ref="G735:K736" si="258">G736</f>
        <v>339589</v>
      </c>
      <c r="H735" s="393">
        <f t="shared" si="258"/>
        <v>0</v>
      </c>
      <c r="I735" s="393">
        <f t="shared" si="258"/>
        <v>0</v>
      </c>
      <c r="J735" s="393">
        <f t="shared" si="258"/>
        <v>339589</v>
      </c>
      <c r="K735" s="393">
        <f t="shared" si="258"/>
        <v>339589</v>
      </c>
    </row>
    <row r="736" spans="1:11" x14ac:dyDescent="0.25">
      <c r="A736" s="384" t="s">
        <v>9</v>
      </c>
      <c r="B736" s="34" t="s">
        <v>558</v>
      </c>
      <c r="C736" s="51">
        <v>600</v>
      </c>
      <c r="D736" s="14" t="s">
        <v>3</v>
      </c>
      <c r="E736" s="14"/>
      <c r="F736" s="393">
        <f>F737</f>
        <v>339589</v>
      </c>
      <c r="G736" s="393">
        <f t="shared" si="258"/>
        <v>339589</v>
      </c>
      <c r="H736" s="393">
        <f t="shared" si="258"/>
        <v>0</v>
      </c>
      <c r="I736" s="393">
        <f t="shared" si="258"/>
        <v>0</v>
      </c>
      <c r="J736" s="393">
        <f t="shared" si="258"/>
        <v>339589</v>
      </c>
      <c r="K736" s="393">
        <f t="shared" si="258"/>
        <v>339589</v>
      </c>
    </row>
    <row r="737" spans="1:11" x14ac:dyDescent="0.25">
      <c r="A737" s="384" t="s">
        <v>8</v>
      </c>
      <c r="B737" s="34" t="s">
        <v>558</v>
      </c>
      <c r="C737" s="51">
        <v>600</v>
      </c>
      <c r="D737" s="14" t="s">
        <v>3</v>
      </c>
      <c r="E737" s="14" t="s">
        <v>2</v>
      </c>
      <c r="F737" s="393">
        <f>'8. разд '!F929</f>
        <v>339589</v>
      </c>
      <c r="G737" s="393">
        <f>'8. разд '!G929</f>
        <v>339589</v>
      </c>
      <c r="H737" s="393">
        <f>'8. разд '!H929</f>
        <v>0</v>
      </c>
      <c r="I737" s="393">
        <f>'8. разд '!I929</f>
        <v>0</v>
      </c>
      <c r="J737" s="393">
        <f>'8. разд '!J929</f>
        <v>339589</v>
      </c>
      <c r="K737" s="393">
        <f>'8. разд '!K929</f>
        <v>339589</v>
      </c>
    </row>
    <row r="738" spans="1:11" ht="63.75" x14ac:dyDescent="0.25">
      <c r="A738" s="384" t="s">
        <v>941</v>
      </c>
      <c r="B738" s="34" t="s">
        <v>559</v>
      </c>
      <c r="C738" s="51"/>
      <c r="D738" s="14"/>
      <c r="E738" s="14"/>
      <c r="F738" s="393">
        <f>F739</f>
        <v>22641100</v>
      </c>
      <c r="G738" s="393">
        <f t="shared" ref="G738:K740" si="259">G739</f>
        <v>22641100</v>
      </c>
      <c r="H738" s="393">
        <f t="shared" si="259"/>
        <v>0</v>
      </c>
      <c r="I738" s="393">
        <f t="shared" si="259"/>
        <v>0</v>
      </c>
      <c r="J738" s="393">
        <f t="shared" si="259"/>
        <v>22641100</v>
      </c>
      <c r="K738" s="393">
        <f t="shared" si="259"/>
        <v>22641100</v>
      </c>
    </row>
    <row r="739" spans="1:11" ht="25.5" x14ac:dyDescent="0.25">
      <c r="A739" s="384" t="s">
        <v>5</v>
      </c>
      <c r="B739" s="34" t="s">
        <v>559</v>
      </c>
      <c r="C739" s="51">
        <v>300</v>
      </c>
      <c r="D739" s="14"/>
      <c r="E739" s="14"/>
      <c r="F739" s="393">
        <f>F740</f>
        <v>22641100</v>
      </c>
      <c r="G739" s="393">
        <f t="shared" si="259"/>
        <v>22641100</v>
      </c>
      <c r="H739" s="393">
        <f t="shared" si="259"/>
        <v>0</v>
      </c>
      <c r="I739" s="393">
        <f t="shared" si="259"/>
        <v>0</v>
      </c>
      <c r="J739" s="393">
        <f t="shared" si="259"/>
        <v>22641100</v>
      </c>
      <c r="K739" s="393">
        <f t="shared" si="259"/>
        <v>22641100</v>
      </c>
    </row>
    <row r="740" spans="1:11" x14ac:dyDescent="0.25">
      <c r="A740" s="384" t="s">
        <v>9</v>
      </c>
      <c r="B740" s="34" t="s">
        <v>559</v>
      </c>
      <c r="C740" s="51">
        <v>300</v>
      </c>
      <c r="D740" s="14" t="s">
        <v>3</v>
      </c>
      <c r="E740" s="14"/>
      <c r="F740" s="393">
        <f>F741</f>
        <v>22641100</v>
      </c>
      <c r="G740" s="393">
        <f t="shared" si="259"/>
        <v>22641100</v>
      </c>
      <c r="H740" s="393">
        <f t="shared" si="259"/>
        <v>0</v>
      </c>
      <c r="I740" s="393">
        <f t="shared" si="259"/>
        <v>0</v>
      </c>
      <c r="J740" s="393">
        <f t="shared" si="259"/>
        <v>22641100</v>
      </c>
      <c r="K740" s="393">
        <f t="shared" si="259"/>
        <v>22641100</v>
      </c>
    </row>
    <row r="741" spans="1:11" x14ac:dyDescent="0.25">
      <c r="A741" s="384" t="s">
        <v>8</v>
      </c>
      <c r="B741" s="34" t="s">
        <v>559</v>
      </c>
      <c r="C741" s="51">
        <v>300</v>
      </c>
      <c r="D741" s="14" t="s">
        <v>3</v>
      </c>
      <c r="E741" s="14" t="s">
        <v>2</v>
      </c>
      <c r="F741" s="393">
        <f>'8. разд '!F931</f>
        <v>22641100</v>
      </c>
      <c r="G741" s="393">
        <f>'8. разд '!G931</f>
        <v>22641100</v>
      </c>
      <c r="H741" s="393">
        <f>'8. разд '!H931</f>
        <v>0</v>
      </c>
      <c r="I741" s="393">
        <f>'8. разд '!I931</f>
        <v>0</v>
      </c>
      <c r="J741" s="393">
        <f>'8. разд '!J931</f>
        <v>22641100</v>
      </c>
      <c r="K741" s="393">
        <f>'8. разд '!K931</f>
        <v>22641100</v>
      </c>
    </row>
    <row r="742" spans="1:11" ht="63.75" x14ac:dyDescent="0.25">
      <c r="A742" s="384" t="s">
        <v>935</v>
      </c>
      <c r="B742" s="34" t="s">
        <v>461</v>
      </c>
      <c r="C742" s="51"/>
      <c r="D742" s="14"/>
      <c r="E742" s="14"/>
      <c r="F742" s="393">
        <f>F743</f>
        <v>395387200</v>
      </c>
      <c r="G742" s="393">
        <f t="shared" ref="G742:K744" si="260">G743</f>
        <v>395387200</v>
      </c>
      <c r="H742" s="393">
        <f t="shared" si="260"/>
        <v>0</v>
      </c>
      <c r="I742" s="393">
        <f t="shared" si="260"/>
        <v>0</v>
      </c>
      <c r="J742" s="393">
        <f t="shared" si="260"/>
        <v>395387200</v>
      </c>
      <c r="K742" s="393">
        <f t="shared" si="260"/>
        <v>395387200</v>
      </c>
    </row>
    <row r="743" spans="1:11" ht="38.25" x14ac:dyDescent="0.25">
      <c r="A743" s="384" t="s">
        <v>46</v>
      </c>
      <c r="B743" s="34" t="s">
        <v>461</v>
      </c>
      <c r="C743" s="51">
        <v>600</v>
      </c>
      <c r="D743" s="14"/>
      <c r="E743" s="14"/>
      <c r="F743" s="393">
        <f>F744</f>
        <v>395387200</v>
      </c>
      <c r="G743" s="393">
        <f t="shared" si="260"/>
        <v>395387200</v>
      </c>
      <c r="H743" s="393">
        <f t="shared" si="260"/>
        <v>0</v>
      </c>
      <c r="I743" s="393">
        <f t="shared" si="260"/>
        <v>0</v>
      </c>
      <c r="J743" s="393">
        <f t="shared" si="260"/>
        <v>395387200</v>
      </c>
      <c r="K743" s="393">
        <f t="shared" si="260"/>
        <v>395387200</v>
      </c>
    </row>
    <row r="744" spans="1:11" x14ac:dyDescent="0.25">
      <c r="A744" s="384" t="s">
        <v>64</v>
      </c>
      <c r="B744" s="34" t="s">
        <v>461</v>
      </c>
      <c r="C744" s="51">
        <v>600</v>
      </c>
      <c r="D744" s="34" t="s">
        <v>62</v>
      </c>
      <c r="E744" s="34"/>
      <c r="F744" s="393">
        <f>F745</f>
        <v>395387200</v>
      </c>
      <c r="G744" s="393">
        <f t="shared" si="260"/>
        <v>395387200</v>
      </c>
      <c r="H744" s="393">
        <f t="shared" si="260"/>
        <v>0</v>
      </c>
      <c r="I744" s="393">
        <f t="shared" si="260"/>
        <v>0</v>
      </c>
      <c r="J744" s="393">
        <f t="shared" si="260"/>
        <v>395387200</v>
      </c>
      <c r="K744" s="393">
        <f t="shared" si="260"/>
        <v>395387200</v>
      </c>
    </row>
    <row r="745" spans="1:11" x14ac:dyDescent="0.25">
      <c r="A745" s="384" t="s">
        <v>72</v>
      </c>
      <c r="B745" s="34" t="s">
        <v>461</v>
      </c>
      <c r="C745" s="51">
        <v>600</v>
      </c>
      <c r="D745" s="34" t="s">
        <v>62</v>
      </c>
      <c r="E745" s="34" t="s">
        <v>21</v>
      </c>
      <c r="F745" s="393">
        <f>'8. разд '!F598</f>
        <v>395387200</v>
      </c>
      <c r="G745" s="393">
        <f>'8. разд '!G598</f>
        <v>395387200</v>
      </c>
      <c r="H745" s="393">
        <f>'8. разд '!H598</f>
        <v>0</v>
      </c>
      <c r="I745" s="393">
        <f>'8. разд '!I598</f>
        <v>0</v>
      </c>
      <c r="J745" s="393">
        <f>'8. разд '!J598</f>
        <v>395387200</v>
      </c>
      <c r="K745" s="393">
        <f>'8. разд '!K598</f>
        <v>395387200</v>
      </c>
    </row>
    <row r="746" spans="1:11" ht="63.75" x14ac:dyDescent="0.25">
      <c r="A746" s="384" t="s">
        <v>68</v>
      </c>
      <c r="B746" s="34" t="s">
        <v>458</v>
      </c>
      <c r="C746" s="51"/>
      <c r="D746" s="34"/>
      <c r="E746" s="34"/>
      <c r="F746" s="393">
        <f>F747</f>
        <v>319679068.30000001</v>
      </c>
      <c r="G746" s="393">
        <f t="shared" ref="G746:K748" si="261">G747</f>
        <v>0</v>
      </c>
      <c r="H746" s="393">
        <f t="shared" si="261"/>
        <v>0</v>
      </c>
      <c r="I746" s="393">
        <f t="shared" si="261"/>
        <v>0</v>
      </c>
      <c r="J746" s="393">
        <f t="shared" si="261"/>
        <v>319679068.30000001</v>
      </c>
      <c r="K746" s="393">
        <f t="shared" si="261"/>
        <v>0</v>
      </c>
    </row>
    <row r="747" spans="1:11" ht="38.25" x14ac:dyDescent="0.25">
      <c r="A747" s="384" t="s">
        <v>46</v>
      </c>
      <c r="B747" s="34" t="s">
        <v>458</v>
      </c>
      <c r="C747" s="51">
        <v>600</v>
      </c>
      <c r="D747" s="34"/>
      <c r="E747" s="34"/>
      <c r="F747" s="393">
        <f>F748</f>
        <v>319679068.30000001</v>
      </c>
      <c r="G747" s="393">
        <f t="shared" si="261"/>
        <v>0</v>
      </c>
      <c r="H747" s="393">
        <f t="shared" si="261"/>
        <v>0</v>
      </c>
      <c r="I747" s="393">
        <f t="shared" si="261"/>
        <v>0</v>
      </c>
      <c r="J747" s="393">
        <f t="shared" si="261"/>
        <v>319679068.30000001</v>
      </c>
      <c r="K747" s="393">
        <f t="shared" si="261"/>
        <v>0</v>
      </c>
    </row>
    <row r="748" spans="1:11" x14ac:dyDescent="0.25">
      <c r="A748" s="384" t="s">
        <v>64</v>
      </c>
      <c r="B748" s="34" t="s">
        <v>458</v>
      </c>
      <c r="C748" s="51">
        <v>600</v>
      </c>
      <c r="D748" s="34" t="s">
        <v>62</v>
      </c>
      <c r="E748" s="34"/>
      <c r="F748" s="393">
        <f>F749</f>
        <v>319679068.30000001</v>
      </c>
      <c r="G748" s="393">
        <f t="shared" si="261"/>
        <v>0</v>
      </c>
      <c r="H748" s="393">
        <f t="shared" si="261"/>
        <v>0</v>
      </c>
      <c r="I748" s="393">
        <f t="shared" si="261"/>
        <v>0</v>
      </c>
      <c r="J748" s="393">
        <f t="shared" si="261"/>
        <v>319679068.30000001</v>
      </c>
      <c r="K748" s="393">
        <f t="shared" si="261"/>
        <v>0</v>
      </c>
    </row>
    <row r="749" spans="1:11" x14ac:dyDescent="0.25">
      <c r="A749" s="384" t="s">
        <v>72</v>
      </c>
      <c r="B749" s="34" t="s">
        <v>458</v>
      </c>
      <c r="C749" s="51">
        <v>600</v>
      </c>
      <c r="D749" s="34" t="s">
        <v>62</v>
      </c>
      <c r="E749" s="34" t="s">
        <v>21</v>
      </c>
      <c r="F749" s="393">
        <f>'8. разд '!F600</f>
        <v>319679068.30000001</v>
      </c>
      <c r="G749" s="393">
        <f>'8. разд '!G600</f>
        <v>0</v>
      </c>
      <c r="H749" s="393">
        <f>'8. разд '!H600</f>
        <v>0</v>
      </c>
      <c r="I749" s="393">
        <f>'8. разд '!I600</f>
        <v>0</v>
      </c>
      <c r="J749" s="393">
        <f>'8. разд '!J600</f>
        <v>319679068.30000001</v>
      </c>
      <c r="K749" s="393">
        <f>'8. разд '!K600</f>
        <v>0</v>
      </c>
    </row>
    <row r="750" spans="1:11" ht="51" x14ac:dyDescent="0.25">
      <c r="A750" s="384" t="s">
        <v>469</v>
      </c>
      <c r="B750" s="34" t="s">
        <v>466</v>
      </c>
      <c r="C750" s="51"/>
      <c r="D750" s="14"/>
      <c r="E750" s="14"/>
      <c r="F750" s="393">
        <f>F751</f>
        <v>107032586.72</v>
      </c>
      <c r="G750" s="393">
        <f t="shared" ref="G750:K752" si="262">G751</f>
        <v>0</v>
      </c>
      <c r="H750" s="393">
        <f t="shared" si="262"/>
        <v>0</v>
      </c>
      <c r="I750" s="393">
        <f t="shared" si="262"/>
        <v>0</v>
      </c>
      <c r="J750" s="393">
        <f t="shared" si="262"/>
        <v>107032586.72</v>
      </c>
      <c r="K750" s="393">
        <f t="shared" si="262"/>
        <v>0</v>
      </c>
    </row>
    <row r="751" spans="1:11" ht="38.25" x14ac:dyDescent="0.25">
      <c r="A751" s="384" t="s">
        <v>46</v>
      </c>
      <c r="B751" s="34" t="s">
        <v>466</v>
      </c>
      <c r="C751" s="51">
        <v>600</v>
      </c>
      <c r="D751" s="14"/>
      <c r="E751" s="14"/>
      <c r="F751" s="393">
        <f>F752</f>
        <v>107032586.72</v>
      </c>
      <c r="G751" s="393">
        <f t="shared" si="262"/>
        <v>0</v>
      </c>
      <c r="H751" s="393">
        <f t="shared" si="262"/>
        <v>0</v>
      </c>
      <c r="I751" s="393">
        <f t="shared" si="262"/>
        <v>0</v>
      </c>
      <c r="J751" s="393">
        <f t="shared" si="262"/>
        <v>107032586.72</v>
      </c>
      <c r="K751" s="393">
        <f t="shared" si="262"/>
        <v>0</v>
      </c>
    </row>
    <row r="752" spans="1:11" x14ac:dyDescent="0.25">
      <c r="A752" s="384" t="s">
        <v>64</v>
      </c>
      <c r="B752" s="34" t="s">
        <v>466</v>
      </c>
      <c r="C752" s="51">
        <v>600</v>
      </c>
      <c r="D752" s="14" t="s">
        <v>62</v>
      </c>
      <c r="E752" s="14"/>
      <c r="F752" s="393">
        <f>F753</f>
        <v>107032586.72</v>
      </c>
      <c r="G752" s="393">
        <f t="shared" si="262"/>
        <v>0</v>
      </c>
      <c r="H752" s="393">
        <f t="shared" si="262"/>
        <v>0</v>
      </c>
      <c r="I752" s="393">
        <f t="shared" si="262"/>
        <v>0</v>
      </c>
      <c r="J752" s="393">
        <f t="shared" si="262"/>
        <v>107032586.72</v>
      </c>
      <c r="K752" s="393">
        <f t="shared" si="262"/>
        <v>0</v>
      </c>
    </row>
    <row r="753" spans="1:11" x14ac:dyDescent="0.25">
      <c r="A753" s="384" t="s">
        <v>63</v>
      </c>
      <c r="B753" s="34" t="s">
        <v>466</v>
      </c>
      <c r="C753" s="51">
        <v>600</v>
      </c>
      <c r="D753" s="14" t="s">
        <v>62</v>
      </c>
      <c r="E753" s="14" t="s">
        <v>39</v>
      </c>
      <c r="F753" s="393">
        <f>'8. разд '!F628</f>
        <v>107032586.72</v>
      </c>
      <c r="G753" s="393">
        <f>'8. разд '!G628</f>
        <v>0</v>
      </c>
      <c r="H753" s="393">
        <f>'8. разд '!H628</f>
        <v>0</v>
      </c>
      <c r="I753" s="393">
        <f>'8. разд '!I628</f>
        <v>0</v>
      </c>
      <c r="J753" s="393">
        <f>'8. разд '!J628</f>
        <v>107032586.72</v>
      </c>
      <c r="K753" s="393">
        <f>'8. разд '!K628</f>
        <v>0</v>
      </c>
    </row>
    <row r="754" spans="1:11" ht="63.75" x14ac:dyDescent="0.25">
      <c r="A754" s="384" t="s">
        <v>470</v>
      </c>
      <c r="B754" s="34" t="s">
        <v>467</v>
      </c>
      <c r="C754" s="51"/>
      <c r="D754" s="14"/>
      <c r="E754" s="14"/>
      <c r="F754" s="393">
        <f>F755</f>
        <v>0</v>
      </c>
      <c r="G754" s="393">
        <f t="shared" ref="G754:K756" si="263">G755</f>
        <v>0</v>
      </c>
      <c r="H754" s="393">
        <f t="shared" si="263"/>
        <v>0</v>
      </c>
      <c r="I754" s="393">
        <f t="shared" si="263"/>
        <v>0</v>
      </c>
      <c r="J754" s="393">
        <f t="shared" si="263"/>
        <v>0</v>
      </c>
      <c r="K754" s="393">
        <f t="shared" si="263"/>
        <v>0</v>
      </c>
    </row>
    <row r="755" spans="1:11" ht="38.25" x14ac:dyDescent="0.25">
      <c r="A755" s="384" t="s">
        <v>46</v>
      </c>
      <c r="B755" s="34" t="s">
        <v>467</v>
      </c>
      <c r="C755" s="51">
        <v>600</v>
      </c>
      <c r="D755" s="14"/>
      <c r="E755" s="14"/>
      <c r="F755" s="393">
        <f>F756</f>
        <v>0</v>
      </c>
      <c r="G755" s="393">
        <f t="shared" si="263"/>
        <v>0</v>
      </c>
      <c r="H755" s="393">
        <f t="shared" si="263"/>
        <v>0</v>
      </c>
      <c r="I755" s="393">
        <f t="shared" si="263"/>
        <v>0</v>
      </c>
      <c r="J755" s="393">
        <f t="shared" si="263"/>
        <v>0</v>
      </c>
      <c r="K755" s="393">
        <f t="shared" si="263"/>
        <v>0</v>
      </c>
    </row>
    <row r="756" spans="1:11" x14ac:dyDescent="0.25">
      <c r="A756" s="384" t="s">
        <v>64</v>
      </c>
      <c r="B756" s="34" t="s">
        <v>467</v>
      </c>
      <c r="C756" s="51">
        <v>600</v>
      </c>
      <c r="D756" s="14" t="s">
        <v>62</v>
      </c>
      <c r="E756" s="14"/>
      <c r="F756" s="393">
        <f>F757</f>
        <v>0</v>
      </c>
      <c r="G756" s="393">
        <f t="shared" si="263"/>
        <v>0</v>
      </c>
      <c r="H756" s="393">
        <f t="shared" si="263"/>
        <v>0</v>
      </c>
      <c r="I756" s="393">
        <f t="shared" si="263"/>
        <v>0</v>
      </c>
      <c r="J756" s="393">
        <f t="shared" si="263"/>
        <v>0</v>
      </c>
      <c r="K756" s="393">
        <f t="shared" si="263"/>
        <v>0</v>
      </c>
    </row>
    <row r="757" spans="1:11" x14ac:dyDescent="0.25">
      <c r="A757" s="384" t="s">
        <v>63</v>
      </c>
      <c r="B757" s="34" t="s">
        <v>467</v>
      </c>
      <c r="C757" s="51">
        <v>600</v>
      </c>
      <c r="D757" s="14" t="s">
        <v>62</v>
      </c>
      <c r="E757" s="14" t="s">
        <v>39</v>
      </c>
      <c r="F757" s="393">
        <f>'8. разд '!F630</f>
        <v>0</v>
      </c>
      <c r="G757" s="393">
        <f>'8. разд '!G630</f>
        <v>0</v>
      </c>
      <c r="H757" s="393">
        <f>'8. разд '!H630</f>
        <v>0</v>
      </c>
      <c r="I757" s="393">
        <f>'8. разд '!I630</f>
        <v>0</v>
      </c>
      <c r="J757" s="393">
        <f>'8. разд '!J630</f>
        <v>0</v>
      </c>
      <c r="K757" s="393">
        <f>'8. разд '!K630</f>
        <v>0</v>
      </c>
    </row>
    <row r="758" spans="1:11" ht="63.75" x14ac:dyDescent="0.25">
      <c r="A758" s="384" t="s">
        <v>471</v>
      </c>
      <c r="B758" s="34" t="s">
        <v>468</v>
      </c>
      <c r="C758" s="51"/>
      <c r="D758" s="14"/>
      <c r="E758" s="14"/>
      <c r="F758" s="393">
        <f>F759</f>
        <v>136004902.88</v>
      </c>
      <c r="G758" s="393">
        <f t="shared" ref="G758:K760" si="264">G759</f>
        <v>0</v>
      </c>
      <c r="H758" s="393">
        <f t="shared" si="264"/>
        <v>0</v>
      </c>
      <c r="I758" s="393">
        <f t="shared" si="264"/>
        <v>0</v>
      </c>
      <c r="J758" s="393">
        <f t="shared" si="264"/>
        <v>136004902.88</v>
      </c>
      <c r="K758" s="393">
        <f t="shared" si="264"/>
        <v>0</v>
      </c>
    </row>
    <row r="759" spans="1:11" ht="38.25" x14ac:dyDescent="0.25">
      <c r="A759" s="384" t="s">
        <v>46</v>
      </c>
      <c r="B759" s="34" t="s">
        <v>468</v>
      </c>
      <c r="C759" s="51">
        <v>600</v>
      </c>
      <c r="D759" s="14"/>
      <c r="E759" s="14"/>
      <c r="F759" s="393">
        <f>F760</f>
        <v>136004902.88</v>
      </c>
      <c r="G759" s="393">
        <f t="shared" si="264"/>
        <v>0</v>
      </c>
      <c r="H759" s="393">
        <f t="shared" si="264"/>
        <v>0</v>
      </c>
      <c r="I759" s="393">
        <f t="shared" si="264"/>
        <v>0</v>
      </c>
      <c r="J759" s="393">
        <f t="shared" si="264"/>
        <v>136004902.88</v>
      </c>
      <c r="K759" s="393">
        <f t="shared" si="264"/>
        <v>0</v>
      </c>
    </row>
    <row r="760" spans="1:11" x14ac:dyDescent="0.25">
      <c r="A760" s="384" t="s">
        <v>64</v>
      </c>
      <c r="B760" s="34" t="s">
        <v>468</v>
      </c>
      <c r="C760" s="51">
        <v>600</v>
      </c>
      <c r="D760" s="14" t="s">
        <v>62</v>
      </c>
      <c r="E760" s="14"/>
      <c r="F760" s="393">
        <f>F761</f>
        <v>136004902.88</v>
      </c>
      <c r="G760" s="393">
        <f t="shared" si="264"/>
        <v>0</v>
      </c>
      <c r="H760" s="393">
        <f t="shared" si="264"/>
        <v>0</v>
      </c>
      <c r="I760" s="393">
        <f t="shared" si="264"/>
        <v>0</v>
      </c>
      <c r="J760" s="393">
        <f t="shared" si="264"/>
        <v>136004902.88</v>
      </c>
      <c r="K760" s="393">
        <f t="shared" si="264"/>
        <v>0</v>
      </c>
    </row>
    <row r="761" spans="1:11" x14ac:dyDescent="0.25">
      <c r="A761" s="384" t="s">
        <v>866</v>
      </c>
      <c r="B761" s="34" t="s">
        <v>468</v>
      </c>
      <c r="C761" s="51">
        <v>600</v>
      </c>
      <c r="D761" s="14" t="s">
        <v>62</v>
      </c>
      <c r="E761" s="14" t="s">
        <v>36</v>
      </c>
      <c r="F761" s="393">
        <f>'8. разд '!F677</f>
        <v>136004902.88</v>
      </c>
      <c r="G761" s="393">
        <f>'8. разд '!G677</f>
        <v>0</v>
      </c>
      <c r="H761" s="393">
        <f>'8. разд '!H677</f>
        <v>0</v>
      </c>
      <c r="I761" s="393">
        <f>'8. разд '!I677</f>
        <v>0</v>
      </c>
      <c r="J761" s="393">
        <f>'8. разд '!J677</f>
        <v>136004902.88</v>
      </c>
      <c r="K761" s="393">
        <f>'8. разд '!K677</f>
        <v>0</v>
      </c>
    </row>
    <row r="762" spans="1:11" s="183" customFormat="1" ht="38.25" x14ac:dyDescent="0.25">
      <c r="A762" s="384" t="s">
        <v>1182</v>
      </c>
      <c r="B762" s="34" t="s">
        <v>1183</v>
      </c>
      <c r="C762" s="330"/>
      <c r="D762" s="14"/>
      <c r="E762" s="14"/>
      <c r="F762" s="393">
        <f>F763</f>
        <v>0</v>
      </c>
      <c r="G762" s="393">
        <f t="shared" ref="G762:K764" si="265">G763</f>
        <v>0</v>
      </c>
      <c r="H762" s="393">
        <f t="shared" si="265"/>
        <v>0</v>
      </c>
      <c r="I762" s="393">
        <f t="shared" si="265"/>
        <v>0</v>
      </c>
      <c r="J762" s="393">
        <f t="shared" si="265"/>
        <v>0</v>
      </c>
      <c r="K762" s="393">
        <f t="shared" si="265"/>
        <v>0</v>
      </c>
    </row>
    <row r="763" spans="1:11" s="183" customFormat="1" ht="38.25" x14ac:dyDescent="0.25">
      <c r="A763" s="384" t="s">
        <v>46</v>
      </c>
      <c r="B763" s="34" t="s">
        <v>1183</v>
      </c>
      <c r="C763" s="330">
        <v>600</v>
      </c>
      <c r="D763" s="14"/>
      <c r="E763" s="14"/>
      <c r="F763" s="393">
        <f>F764</f>
        <v>0</v>
      </c>
      <c r="G763" s="393">
        <f t="shared" si="265"/>
        <v>0</v>
      </c>
      <c r="H763" s="393">
        <f t="shared" si="265"/>
        <v>0</v>
      </c>
      <c r="I763" s="393">
        <f t="shared" si="265"/>
        <v>0</v>
      </c>
      <c r="J763" s="393">
        <f t="shared" si="265"/>
        <v>0</v>
      </c>
      <c r="K763" s="393">
        <f t="shared" si="265"/>
        <v>0</v>
      </c>
    </row>
    <row r="764" spans="1:11" s="183" customFormat="1" x14ac:dyDescent="0.25">
      <c r="A764" s="384" t="s">
        <v>64</v>
      </c>
      <c r="B764" s="34" t="s">
        <v>1183</v>
      </c>
      <c r="C764" s="330">
        <v>600</v>
      </c>
      <c r="D764" s="14" t="s">
        <v>62</v>
      </c>
      <c r="E764" s="14"/>
      <c r="F764" s="393">
        <f>F765</f>
        <v>0</v>
      </c>
      <c r="G764" s="393">
        <f t="shared" si="265"/>
        <v>0</v>
      </c>
      <c r="H764" s="393">
        <f t="shared" si="265"/>
        <v>0</v>
      </c>
      <c r="I764" s="393">
        <f t="shared" si="265"/>
        <v>0</v>
      </c>
      <c r="J764" s="393">
        <f t="shared" si="265"/>
        <v>0</v>
      </c>
      <c r="K764" s="393">
        <f t="shared" si="265"/>
        <v>0</v>
      </c>
    </row>
    <row r="765" spans="1:11" s="183" customFormat="1" x14ac:dyDescent="0.25">
      <c r="A765" s="384" t="s">
        <v>866</v>
      </c>
      <c r="B765" s="34" t="s">
        <v>1183</v>
      </c>
      <c r="C765" s="330">
        <v>600</v>
      </c>
      <c r="D765" s="14" t="s">
        <v>62</v>
      </c>
      <c r="E765" s="14" t="s">
        <v>36</v>
      </c>
      <c r="F765" s="393">
        <f>'8. разд '!F679</f>
        <v>0</v>
      </c>
      <c r="G765" s="393">
        <f>'8. разд '!G679</f>
        <v>0</v>
      </c>
      <c r="H765" s="393">
        <f>'8. разд '!H679</f>
        <v>0</v>
      </c>
      <c r="I765" s="393">
        <f>'8. разд '!I679</f>
        <v>0</v>
      </c>
      <c r="J765" s="393">
        <f>'8. разд '!J679</f>
        <v>0</v>
      </c>
      <c r="K765" s="393">
        <f>'8. разд '!K679</f>
        <v>0</v>
      </c>
    </row>
    <row r="766" spans="1:11" x14ac:dyDescent="0.25">
      <c r="A766" s="384" t="s">
        <v>474</v>
      </c>
      <c r="B766" s="34" t="s">
        <v>475</v>
      </c>
      <c r="C766" s="51"/>
      <c r="D766" s="14"/>
      <c r="E766" s="14"/>
      <c r="F766" s="393">
        <f>F767</f>
        <v>750000</v>
      </c>
      <c r="G766" s="393">
        <f t="shared" ref="G766:K768" si="266">G767</f>
        <v>0</v>
      </c>
      <c r="H766" s="393">
        <f t="shared" si="266"/>
        <v>0</v>
      </c>
      <c r="I766" s="393">
        <f t="shared" si="266"/>
        <v>0</v>
      </c>
      <c r="J766" s="393">
        <f t="shared" si="266"/>
        <v>750000</v>
      </c>
      <c r="K766" s="393">
        <f t="shared" si="266"/>
        <v>0</v>
      </c>
    </row>
    <row r="767" spans="1:11" ht="38.25" x14ac:dyDescent="0.25">
      <c r="A767" s="384" t="s">
        <v>46</v>
      </c>
      <c r="B767" s="34" t="s">
        <v>475</v>
      </c>
      <c r="C767" s="51">
        <v>600</v>
      </c>
      <c r="D767" s="14"/>
      <c r="E767" s="14"/>
      <c r="F767" s="393">
        <f>F768</f>
        <v>750000</v>
      </c>
      <c r="G767" s="393">
        <f t="shared" si="266"/>
        <v>0</v>
      </c>
      <c r="H767" s="393">
        <f t="shared" si="266"/>
        <v>0</v>
      </c>
      <c r="I767" s="393">
        <f t="shared" si="266"/>
        <v>0</v>
      </c>
      <c r="J767" s="393">
        <f t="shared" si="266"/>
        <v>750000</v>
      </c>
      <c r="K767" s="393">
        <f t="shared" si="266"/>
        <v>0</v>
      </c>
    </row>
    <row r="768" spans="1:11" x14ac:dyDescent="0.25">
      <c r="A768" s="384" t="s">
        <v>64</v>
      </c>
      <c r="B768" s="34" t="s">
        <v>475</v>
      </c>
      <c r="C768" s="51">
        <v>600</v>
      </c>
      <c r="D768" s="14" t="s">
        <v>62</v>
      </c>
      <c r="E768" s="14"/>
      <c r="F768" s="393">
        <f>F769</f>
        <v>750000</v>
      </c>
      <c r="G768" s="393">
        <f t="shared" si="266"/>
        <v>0</v>
      </c>
      <c r="H768" s="393">
        <f t="shared" si="266"/>
        <v>0</v>
      </c>
      <c r="I768" s="393">
        <f t="shared" si="266"/>
        <v>0</v>
      </c>
      <c r="J768" s="393">
        <f t="shared" si="266"/>
        <v>750000</v>
      </c>
      <c r="K768" s="393">
        <f t="shared" si="266"/>
        <v>0</v>
      </c>
    </row>
    <row r="769" spans="1:11" x14ac:dyDescent="0.25">
      <c r="A769" s="384" t="s">
        <v>63</v>
      </c>
      <c r="B769" s="34" t="s">
        <v>475</v>
      </c>
      <c r="C769" s="51">
        <v>600</v>
      </c>
      <c r="D769" s="14" t="s">
        <v>62</v>
      </c>
      <c r="E769" s="14" t="s">
        <v>39</v>
      </c>
      <c r="F769" s="393">
        <f>'8. разд '!F634</f>
        <v>750000</v>
      </c>
      <c r="G769" s="393">
        <f>'8. разд '!G634</f>
        <v>0</v>
      </c>
      <c r="H769" s="393">
        <f>'8. разд '!H634</f>
        <v>0</v>
      </c>
      <c r="I769" s="393">
        <f>'8. разд '!I634</f>
        <v>0</v>
      </c>
      <c r="J769" s="393">
        <f>'8. разд '!J634</f>
        <v>750000</v>
      </c>
      <c r="K769" s="393">
        <f>'8. разд '!K634</f>
        <v>0</v>
      </c>
    </row>
    <row r="770" spans="1:11" ht="76.5" x14ac:dyDescent="0.25">
      <c r="A770" s="384" t="s">
        <v>1124</v>
      </c>
      <c r="B770" s="34" t="s">
        <v>881</v>
      </c>
      <c r="C770" s="51"/>
      <c r="D770" s="14"/>
      <c r="E770" s="14"/>
      <c r="F770" s="393">
        <f>F771</f>
        <v>14060960.23</v>
      </c>
      <c r="G770" s="393">
        <f t="shared" ref="G770:K771" si="267">G771</f>
        <v>0</v>
      </c>
      <c r="H770" s="393">
        <f t="shared" si="267"/>
        <v>0</v>
      </c>
      <c r="I770" s="393">
        <f t="shared" si="267"/>
        <v>0</v>
      </c>
      <c r="J770" s="393">
        <f t="shared" si="267"/>
        <v>14060960.23</v>
      </c>
      <c r="K770" s="393">
        <f t="shared" si="267"/>
        <v>0</v>
      </c>
    </row>
    <row r="771" spans="1:11" ht="38.25" x14ac:dyDescent="0.25">
      <c r="A771" s="384" t="s">
        <v>46</v>
      </c>
      <c r="B771" s="34" t="s">
        <v>881</v>
      </c>
      <c r="C771" s="51">
        <v>600</v>
      </c>
      <c r="D771" s="14"/>
      <c r="E771" s="14"/>
      <c r="F771" s="393">
        <f>F772</f>
        <v>14060960.23</v>
      </c>
      <c r="G771" s="393">
        <f t="shared" si="267"/>
        <v>0</v>
      </c>
      <c r="H771" s="393">
        <f t="shared" si="267"/>
        <v>0</v>
      </c>
      <c r="I771" s="393">
        <f t="shared" si="267"/>
        <v>0</v>
      </c>
      <c r="J771" s="393">
        <f t="shared" si="267"/>
        <v>14060960.23</v>
      </c>
      <c r="K771" s="393">
        <f t="shared" si="267"/>
        <v>0</v>
      </c>
    </row>
    <row r="772" spans="1:11" x14ac:dyDescent="0.25">
      <c r="A772" s="384" t="s">
        <v>64</v>
      </c>
      <c r="B772" s="34" t="s">
        <v>881</v>
      </c>
      <c r="C772" s="51">
        <v>600</v>
      </c>
      <c r="D772" s="14" t="s">
        <v>62</v>
      </c>
      <c r="E772" s="14"/>
      <c r="F772" s="393">
        <f>SUM(F773:F774)</f>
        <v>14060960.23</v>
      </c>
      <c r="G772" s="393">
        <f t="shared" ref="G772:K772" si="268">SUM(G773:G774)</f>
        <v>0</v>
      </c>
      <c r="H772" s="393">
        <f t="shared" si="268"/>
        <v>0</v>
      </c>
      <c r="I772" s="393">
        <f t="shared" si="268"/>
        <v>0</v>
      </c>
      <c r="J772" s="393">
        <f t="shared" si="268"/>
        <v>14060960.23</v>
      </c>
      <c r="K772" s="393">
        <f t="shared" si="268"/>
        <v>0</v>
      </c>
    </row>
    <row r="773" spans="1:11" x14ac:dyDescent="0.25">
      <c r="A773" s="384" t="s">
        <v>72</v>
      </c>
      <c r="B773" s="34" t="s">
        <v>881</v>
      </c>
      <c r="C773" s="51">
        <v>600</v>
      </c>
      <c r="D773" s="14" t="s">
        <v>62</v>
      </c>
      <c r="E773" s="14" t="s">
        <v>21</v>
      </c>
      <c r="F773" s="393">
        <f>'8. разд '!F602</f>
        <v>12313588.43</v>
      </c>
      <c r="G773" s="393">
        <f>'8. разд '!G602</f>
        <v>0</v>
      </c>
      <c r="H773" s="393">
        <f>'8. разд '!H602</f>
        <v>0</v>
      </c>
      <c r="I773" s="393">
        <f>'8. разд '!I602</f>
        <v>0</v>
      </c>
      <c r="J773" s="393">
        <f>'8. разд '!J602</f>
        <v>12313588.43</v>
      </c>
      <c r="K773" s="393">
        <f>'8. разд '!K602</f>
        <v>0</v>
      </c>
    </row>
    <row r="774" spans="1:11" s="183" customFormat="1" x14ac:dyDescent="0.25">
      <c r="A774" s="384" t="s">
        <v>866</v>
      </c>
      <c r="B774" s="356" t="s">
        <v>881</v>
      </c>
      <c r="C774" s="354">
        <v>600</v>
      </c>
      <c r="D774" s="14" t="s">
        <v>62</v>
      </c>
      <c r="E774" s="14" t="s">
        <v>36</v>
      </c>
      <c r="F774" s="393">
        <f>'8. разд '!F681</f>
        <v>1747371.8</v>
      </c>
      <c r="G774" s="393">
        <f>'8. разд '!G681</f>
        <v>0</v>
      </c>
      <c r="H774" s="393">
        <f>'8. разд '!H681</f>
        <v>0</v>
      </c>
      <c r="I774" s="393">
        <f>'8. разд '!I681</f>
        <v>0</v>
      </c>
      <c r="J774" s="393">
        <f>'8. разд '!J681</f>
        <v>1747371.8</v>
      </c>
      <c r="K774" s="393">
        <f>'8. разд '!K681</f>
        <v>0</v>
      </c>
    </row>
    <row r="775" spans="1:11" ht="51" x14ac:dyDescent="0.25">
      <c r="A775" s="384" t="s">
        <v>472</v>
      </c>
      <c r="B775" s="34" t="s">
        <v>473</v>
      </c>
      <c r="C775" s="51"/>
      <c r="D775" s="14"/>
      <c r="E775" s="14"/>
      <c r="F775" s="393">
        <f>F780+F788+F792+F796+F800+F806+F776+F810+F784+F814</f>
        <v>9020561.3300000001</v>
      </c>
      <c r="G775" s="393">
        <f t="shared" ref="G775:K775" si="269">G780+G788+G792+G796+G800+G806+G776+G810+G784+G814</f>
        <v>2353303.9700000002</v>
      </c>
      <c r="H775" s="393">
        <f t="shared" si="269"/>
        <v>0</v>
      </c>
      <c r="I775" s="393">
        <f t="shared" si="269"/>
        <v>0</v>
      </c>
      <c r="J775" s="393">
        <f t="shared" si="269"/>
        <v>9020561.3300000001</v>
      </c>
      <c r="K775" s="393">
        <f t="shared" si="269"/>
        <v>2353303.9700000002</v>
      </c>
    </row>
    <row r="776" spans="1:11" ht="51" x14ac:dyDescent="0.25">
      <c r="A776" s="384" t="s">
        <v>841</v>
      </c>
      <c r="B776" s="34" t="s">
        <v>850</v>
      </c>
      <c r="C776" s="51"/>
      <c r="D776" s="14"/>
      <c r="E776" s="14"/>
      <c r="F776" s="393">
        <f>F777</f>
        <v>0</v>
      </c>
      <c r="G776" s="393">
        <f t="shared" ref="G776:K778" si="270">G777</f>
        <v>0</v>
      </c>
      <c r="H776" s="393">
        <f t="shared" si="270"/>
        <v>0</v>
      </c>
      <c r="I776" s="393">
        <f t="shared" si="270"/>
        <v>0</v>
      </c>
      <c r="J776" s="393">
        <f t="shared" si="270"/>
        <v>0</v>
      </c>
      <c r="K776" s="393">
        <f t="shared" si="270"/>
        <v>0</v>
      </c>
    </row>
    <row r="777" spans="1:11" ht="38.25" x14ac:dyDescent="0.25">
      <c r="A777" s="384" t="s">
        <v>46</v>
      </c>
      <c r="B777" s="34" t="s">
        <v>850</v>
      </c>
      <c r="C777" s="34" t="s">
        <v>44</v>
      </c>
      <c r="D777" s="14"/>
      <c r="E777" s="14"/>
      <c r="F777" s="393">
        <f>F778</f>
        <v>0</v>
      </c>
      <c r="G777" s="393">
        <f t="shared" si="270"/>
        <v>0</v>
      </c>
      <c r="H777" s="393">
        <f t="shared" si="270"/>
        <v>0</v>
      </c>
      <c r="I777" s="393">
        <f t="shared" si="270"/>
        <v>0</v>
      </c>
      <c r="J777" s="393">
        <f t="shared" si="270"/>
        <v>0</v>
      </c>
      <c r="K777" s="393">
        <f t="shared" si="270"/>
        <v>0</v>
      </c>
    </row>
    <row r="778" spans="1:11" x14ac:dyDescent="0.25">
      <c r="A778" s="384" t="s">
        <v>64</v>
      </c>
      <c r="B778" s="34" t="s">
        <v>850</v>
      </c>
      <c r="C778" s="34" t="s">
        <v>44</v>
      </c>
      <c r="D778" s="14" t="s">
        <v>62</v>
      </c>
      <c r="E778" s="14"/>
      <c r="F778" s="393">
        <f>F779</f>
        <v>0</v>
      </c>
      <c r="G778" s="393">
        <f t="shared" si="270"/>
        <v>0</v>
      </c>
      <c r="H778" s="393">
        <f t="shared" si="270"/>
        <v>0</v>
      </c>
      <c r="I778" s="393">
        <f t="shared" si="270"/>
        <v>0</v>
      </c>
      <c r="J778" s="393">
        <f t="shared" si="270"/>
        <v>0</v>
      </c>
      <c r="K778" s="393">
        <f t="shared" si="270"/>
        <v>0</v>
      </c>
    </row>
    <row r="779" spans="1:11" x14ac:dyDescent="0.25">
      <c r="A779" s="384" t="s">
        <v>63</v>
      </c>
      <c r="B779" s="34" t="s">
        <v>850</v>
      </c>
      <c r="C779" s="34" t="s">
        <v>44</v>
      </c>
      <c r="D779" s="14" t="s">
        <v>62</v>
      </c>
      <c r="E779" s="14" t="s">
        <v>39</v>
      </c>
      <c r="F779" s="393">
        <f>'8. разд '!F637</f>
        <v>0</v>
      </c>
      <c r="G779" s="393">
        <f>'8. разд '!G637</f>
        <v>0</v>
      </c>
      <c r="H779" s="393">
        <f>'8. разд '!H637</f>
        <v>0</v>
      </c>
      <c r="I779" s="393">
        <f>'8. разд '!I637</f>
        <v>0</v>
      </c>
      <c r="J779" s="393">
        <f>'8. разд '!J637</f>
        <v>0</v>
      </c>
      <c r="K779" s="393">
        <f>'8. разд '!K637</f>
        <v>0</v>
      </c>
    </row>
    <row r="780" spans="1:11" ht="38.25" x14ac:dyDescent="0.25">
      <c r="A780" s="384" t="s">
        <v>260</v>
      </c>
      <c r="B780" s="34" t="s">
        <v>526</v>
      </c>
      <c r="C780" s="51"/>
      <c r="D780" s="14"/>
      <c r="E780" s="14"/>
      <c r="F780" s="393">
        <f>F781</f>
        <v>290000</v>
      </c>
      <c r="G780" s="393">
        <f t="shared" ref="G780:K782" si="271">G781</f>
        <v>0</v>
      </c>
      <c r="H780" s="393">
        <f t="shared" si="271"/>
        <v>0</v>
      </c>
      <c r="I780" s="393">
        <f t="shared" si="271"/>
        <v>0</v>
      </c>
      <c r="J780" s="393">
        <f t="shared" si="271"/>
        <v>290000</v>
      </c>
      <c r="K780" s="393">
        <f t="shared" si="271"/>
        <v>0</v>
      </c>
    </row>
    <row r="781" spans="1:11" ht="38.25" x14ac:dyDescent="0.25">
      <c r="A781" s="384" t="s">
        <v>46</v>
      </c>
      <c r="B781" s="34" t="s">
        <v>526</v>
      </c>
      <c r="C781" s="34" t="s">
        <v>44</v>
      </c>
      <c r="D781" s="14"/>
      <c r="E781" s="14"/>
      <c r="F781" s="393">
        <f>F782</f>
        <v>290000</v>
      </c>
      <c r="G781" s="393">
        <f t="shared" si="271"/>
        <v>0</v>
      </c>
      <c r="H781" s="393">
        <f t="shared" si="271"/>
        <v>0</v>
      </c>
      <c r="I781" s="393">
        <f t="shared" si="271"/>
        <v>0</v>
      </c>
      <c r="J781" s="393">
        <f t="shared" si="271"/>
        <v>290000</v>
      </c>
      <c r="K781" s="393">
        <f t="shared" si="271"/>
        <v>0</v>
      </c>
    </row>
    <row r="782" spans="1:11" x14ac:dyDescent="0.25">
      <c r="A782" s="384" t="s">
        <v>64</v>
      </c>
      <c r="B782" s="34" t="s">
        <v>526</v>
      </c>
      <c r="C782" s="34" t="s">
        <v>44</v>
      </c>
      <c r="D782" s="14" t="s">
        <v>62</v>
      </c>
      <c r="E782" s="14"/>
      <c r="F782" s="393">
        <f>F783</f>
        <v>290000</v>
      </c>
      <c r="G782" s="393">
        <f t="shared" si="271"/>
        <v>0</v>
      </c>
      <c r="H782" s="393">
        <f t="shared" si="271"/>
        <v>0</v>
      </c>
      <c r="I782" s="393">
        <f t="shared" si="271"/>
        <v>0</v>
      </c>
      <c r="J782" s="393">
        <f t="shared" si="271"/>
        <v>290000</v>
      </c>
      <c r="K782" s="393">
        <f t="shared" si="271"/>
        <v>0</v>
      </c>
    </row>
    <row r="783" spans="1:11" x14ac:dyDescent="0.25">
      <c r="A783" s="384" t="s">
        <v>69</v>
      </c>
      <c r="B783" s="34" t="s">
        <v>526</v>
      </c>
      <c r="C783" s="34" t="s">
        <v>44</v>
      </c>
      <c r="D783" s="14" t="s">
        <v>62</v>
      </c>
      <c r="E783" s="14" t="s">
        <v>54</v>
      </c>
      <c r="F783" s="393">
        <f>'8. разд '!F737</f>
        <v>290000</v>
      </c>
      <c r="G783" s="393">
        <f>'8. разд '!G737</f>
        <v>0</v>
      </c>
      <c r="H783" s="393">
        <f>'8. разд '!H737</f>
        <v>0</v>
      </c>
      <c r="I783" s="393">
        <f>'8. разд '!I737</f>
        <v>0</v>
      </c>
      <c r="J783" s="393">
        <f>'8. разд '!J737</f>
        <v>290000</v>
      </c>
      <c r="K783" s="393">
        <f>'8. разд '!K737</f>
        <v>0</v>
      </c>
    </row>
    <row r="784" spans="1:11" ht="38.25" x14ac:dyDescent="0.25">
      <c r="A784" s="384" t="s">
        <v>994</v>
      </c>
      <c r="B784" s="34" t="s">
        <v>993</v>
      </c>
      <c r="C784" s="34"/>
      <c r="D784" s="14"/>
      <c r="E784" s="14"/>
      <c r="F784" s="393">
        <f>F785</f>
        <v>24300</v>
      </c>
      <c r="G784" s="393">
        <f t="shared" ref="G784:K786" si="272">G785</f>
        <v>0</v>
      </c>
      <c r="H784" s="393">
        <f t="shared" si="272"/>
        <v>0</v>
      </c>
      <c r="I784" s="393">
        <f t="shared" si="272"/>
        <v>0</v>
      </c>
      <c r="J784" s="393">
        <f t="shared" si="272"/>
        <v>24300</v>
      </c>
      <c r="K784" s="393">
        <f t="shared" si="272"/>
        <v>0</v>
      </c>
    </row>
    <row r="785" spans="1:11" ht="25.5" x14ac:dyDescent="0.25">
      <c r="A785" s="384" t="s">
        <v>16</v>
      </c>
      <c r="B785" s="34" t="s">
        <v>993</v>
      </c>
      <c r="C785" s="34" t="s">
        <v>15</v>
      </c>
      <c r="D785" s="14"/>
      <c r="E785" s="14"/>
      <c r="F785" s="393">
        <f>F786</f>
        <v>24300</v>
      </c>
      <c r="G785" s="393">
        <f t="shared" si="272"/>
        <v>0</v>
      </c>
      <c r="H785" s="393">
        <f t="shared" si="272"/>
        <v>0</v>
      </c>
      <c r="I785" s="393">
        <f t="shared" si="272"/>
        <v>0</v>
      </c>
      <c r="J785" s="393">
        <f t="shared" si="272"/>
        <v>24300</v>
      </c>
      <c r="K785" s="393">
        <f t="shared" si="272"/>
        <v>0</v>
      </c>
    </row>
    <row r="786" spans="1:11" x14ac:dyDescent="0.25">
      <c r="A786" s="384" t="s">
        <v>64</v>
      </c>
      <c r="B786" s="34" t="s">
        <v>993</v>
      </c>
      <c r="C786" s="34" t="s">
        <v>15</v>
      </c>
      <c r="D786" s="14" t="s">
        <v>62</v>
      </c>
      <c r="E786" s="14"/>
      <c r="F786" s="393">
        <f>F787</f>
        <v>24300</v>
      </c>
      <c r="G786" s="393">
        <f t="shared" si="272"/>
        <v>0</v>
      </c>
      <c r="H786" s="393">
        <f t="shared" si="272"/>
        <v>0</v>
      </c>
      <c r="I786" s="393">
        <f t="shared" si="272"/>
        <v>0</v>
      </c>
      <c r="J786" s="393">
        <f t="shared" si="272"/>
        <v>24300</v>
      </c>
      <c r="K786" s="393">
        <f t="shared" si="272"/>
        <v>0</v>
      </c>
    </row>
    <row r="787" spans="1:11" x14ac:dyDescent="0.25">
      <c r="A787" s="384" t="s">
        <v>69</v>
      </c>
      <c r="B787" s="34" t="s">
        <v>993</v>
      </c>
      <c r="C787" s="34" t="s">
        <v>15</v>
      </c>
      <c r="D787" s="14" t="s">
        <v>62</v>
      </c>
      <c r="E787" s="14" t="s">
        <v>54</v>
      </c>
      <c r="F787" s="393">
        <f>'9.ведомства'!G595</f>
        <v>24300</v>
      </c>
      <c r="G787" s="393">
        <f>'9.ведомства'!H595</f>
        <v>0</v>
      </c>
      <c r="H787" s="393">
        <f>'9.ведомства'!I595</f>
        <v>0</v>
      </c>
      <c r="I787" s="393">
        <f>'9.ведомства'!J595</f>
        <v>0</v>
      </c>
      <c r="J787" s="393">
        <f>'9.ведомства'!K595</f>
        <v>24300</v>
      </c>
      <c r="K787" s="393">
        <f>'9.ведомства'!L595</f>
        <v>0</v>
      </c>
    </row>
    <row r="788" spans="1:11" x14ac:dyDescent="0.25">
      <c r="A788" s="384" t="s">
        <v>527</v>
      </c>
      <c r="B788" s="34" t="s">
        <v>528</v>
      </c>
      <c r="C788" s="51"/>
      <c r="D788" s="14"/>
      <c r="E788" s="14"/>
      <c r="F788" s="393">
        <f>F789</f>
        <v>2600000</v>
      </c>
      <c r="G788" s="393">
        <f t="shared" ref="G788:K790" si="273">G789</f>
        <v>0</v>
      </c>
      <c r="H788" s="393">
        <f t="shared" si="273"/>
        <v>0</v>
      </c>
      <c r="I788" s="393">
        <f t="shared" si="273"/>
        <v>0</v>
      </c>
      <c r="J788" s="393">
        <f t="shared" si="273"/>
        <v>2600000</v>
      </c>
      <c r="K788" s="393">
        <f t="shared" si="273"/>
        <v>0</v>
      </c>
    </row>
    <row r="789" spans="1:11" ht="38.25" x14ac:dyDescent="0.25">
      <c r="A789" s="384" t="s">
        <v>46</v>
      </c>
      <c r="B789" s="34" t="s">
        <v>528</v>
      </c>
      <c r="C789" s="34" t="s">
        <v>44</v>
      </c>
      <c r="D789" s="14"/>
      <c r="E789" s="14"/>
      <c r="F789" s="393">
        <f>F790</f>
        <v>2600000</v>
      </c>
      <c r="G789" s="393">
        <f t="shared" si="273"/>
        <v>0</v>
      </c>
      <c r="H789" s="393">
        <f t="shared" si="273"/>
        <v>0</v>
      </c>
      <c r="I789" s="393">
        <f t="shared" si="273"/>
        <v>0</v>
      </c>
      <c r="J789" s="393">
        <f t="shared" si="273"/>
        <v>2600000</v>
      </c>
      <c r="K789" s="393">
        <f t="shared" si="273"/>
        <v>0</v>
      </c>
    </row>
    <row r="790" spans="1:11" x14ac:dyDescent="0.25">
      <c r="A790" s="384" t="s">
        <v>64</v>
      </c>
      <c r="B790" s="34" t="s">
        <v>528</v>
      </c>
      <c r="C790" s="34" t="s">
        <v>44</v>
      </c>
      <c r="D790" s="14" t="s">
        <v>62</v>
      </c>
      <c r="E790" s="14"/>
      <c r="F790" s="393">
        <f>F791</f>
        <v>2600000</v>
      </c>
      <c r="G790" s="393">
        <f t="shared" si="273"/>
        <v>0</v>
      </c>
      <c r="H790" s="393">
        <f t="shared" si="273"/>
        <v>0</v>
      </c>
      <c r="I790" s="393">
        <f t="shared" si="273"/>
        <v>0</v>
      </c>
      <c r="J790" s="393">
        <f t="shared" si="273"/>
        <v>2600000</v>
      </c>
      <c r="K790" s="393">
        <f t="shared" si="273"/>
        <v>0</v>
      </c>
    </row>
    <row r="791" spans="1:11" x14ac:dyDescent="0.25">
      <c r="A791" s="384" t="s">
        <v>69</v>
      </c>
      <c r="B791" s="34" t="s">
        <v>528</v>
      </c>
      <c r="C791" s="34" t="s">
        <v>44</v>
      </c>
      <c r="D791" s="14" t="s">
        <v>62</v>
      </c>
      <c r="E791" s="14" t="s">
        <v>54</v>
      </c>
      <c r="F791" s="393">
        <f>'8. разд '!F741</f>
        <v>2600000</v>
      </c>
      <c r="G791" s="393">
        <f>'8. разд '!G741</f>
        <v>0</v>
      </c>
      <c r="H791" s="393">
        <f>'8. разд '!H741</f>
        <v>0</v>
      </c>
      <c r="I791" s="393">
        <f>'8. разд '!I741</f>
        <v>0</v>
      </c>
      <c r="J791" s="393">
        <f>'8. разд '!J741</f>
        <v>2600000</v>
      </c>
      <c r="K791" s="393">
        <f>'8. разд '!K741</f>
        <v>0</v>
      </c>
    </row>
    <row r="792" spans="1:11" ht="38.25" x14ac:dyDescent="0.25">
      <c r="A792" s="384" t="s">
        <v>529</v>
      </c>
      <c r="B792" s="34" t="s">
        <v>530</v>
      </c>
      <c r="C792" s="51"/>
      <c r="D792" s="14"/>
      <c r="E792" s="14"/>
      <c r="F792" s="393">
        <f>F793</f>
        <v>1200000</v>
      </c>
      <c r="G792" s="393">
        <f t="shared" ref="G792:K794" si="274">G793</f>
        <v>0</v>
      </c>
      <c r="H792" s="393">
        <f t="shared" si="274"/>
        <v>0</v>
      </c>
      <c r="I792" s="393">
        <f t="shared" si="274"/>
        <v>0</v>
      </c>
      <c r="J792" s="393">
        <f t="shared" si="274"/>
        <v>1200000</v>
      </c>
      <c r="K792" s="393">
        <f t="shared" si="274"/>
        <v>0</v>
      </c>
    </row>
    <row r="793" spans="1:11" ht="38.25" x14ac:dyDescent="0.25">
      <c r="A793" s="384" t="s">
        <v>46</v>
      </c>
      <c r="B793" s="34" t="s">
        <v>530</v>
      </c>
      <c r="C793" s="34" t="s">
        <v>44</v>
      </c>
      <c r="D793" s="14"/>
      <c r="E793" s="14"/>
      <c r="F793" s="393">
        <f>F794</f>
        <v>1200000</v>
      </c>
      <c r="G793" s="393">
        <f t="shared" si="274"/>
        <v>0</v>
      </c>
      <c r="H793" s="393">
        <f t="shared" si="274"/>
        <v>0</v>
      </c>
      <c r="I793" s="393">
        <f t="shared" si="274"/>
        <v>0</v>
      </c>
      <c r="J793" s="393">
        <f t="shared" si="274"/>
        <v>1200000</v>
      </c>
      <c r="K793" s="393">
        <f t="shared" si="274"/>
        <v>0</v>
      </c>
    </row>
    <row r="794" spans="1:11" x14ac:dyDescent="0.25">
      <c r="A794" s="384" t="s">
        <v>64</v>
      </c>
      <c r="B794" s="34" t="s">
        <v>530</v>
      </c>
      <c r="C794" s="34" t="s">
        <v>44</v>
      </c>
      <c r="D794" s="14" t="s">
        <v>62</v>
      </c>
      <c r="E794" s="14"/>
      <c r="F794" s="393">
        <f>F795</f>
        <v>1200000</v>
      </c>
      <c r="G794" s="393">
        <f t="shared" si="274"/>
        <v>0</v>
      </c>
      <c r="H794" s="393">
        <f t="shared" si="274"/>
        <v>0</v>
      </c>
      <c r="I794" s="393">
        <f t="shared" si="274"/>
        <v>0</v>
      </c>
      <c r="J794" s="393">
        <f t="shared" si="274"/>
        <v>1200000</v>
      </c>
      <c r="K794" s="393">
        <f t="shared" si="274"/>
        <v>0</v>
      </c>
    </row>
    <row r="795" spans="1:11" x14ac:dyDescent="0.25">
      <c r="A795" s="384" t="s">
        <v>69</v>
      </c>
      <c r="B795" s="34" t="s">
        <v>530</v>
      </c>
      <c r="C795" s="34" t="s">
        <v>44</v>
      </c>
      <c r="D795" s="14" t="s">
        <v>62</v>
      </c>
      <c r="E795" s="14" t="s">
        <v>54</v>
      </c>
      <c r="F795" s="393">
        <f>'8. разд '!F743</f>
        <v>1200000</v>
      </c>
      <c r="G795" s="393">
        <f>'8. разд '!G743</f>
        <v>0</v>
      </c>
      <c r="H795" s="393">
        <f>'8. разд '!H743</f>
        <v>0</v>
      </c>
      <c r="I795" s="393">
        <f>'8. разд '!I743</f>
        <v>0</v>
      </c>
      <c r="J795" s="393">
        <f>'8. разд '!J743</f>
        <v>1200000</v>
      </c>
      <c r="K795" s="393">
        <f>'8. разд '!K743</f>
        <v>0</v>
      </c>
    </row>
    <row r="796" spans="1:11" ht="38.25" x14ac:dyDescent="0.25">
      <c r="A796" s="384" t="s">
        <v>476</v>
      </c>
      <c r="B796" s="34" t="s">
        <v>478</v>
      </c>
      <c r="C796" s="51"/>
      <c r="D796" s="14"/>
      <c r="E796" s="14"/>
      <c r="F796" s="393">
        <f>F797</f>
        <v>50000</v>
      </c>
      <c r="G796" s="393">
        <f t="shared" ref="G796:K798" si="275">G797</f>
        <v>0</v>
      </c>
      <c r="H796" s="393">
        <f t="shared" si="275"/>
        <v>0</v>
      </c>
      <c r="I796" s="393">
        <f t="shared" si="275"/>
        <v>0</v>
      </c>
      <c r="J796" s="393">
        <f t="shared" si="275"/>
        <v>50000</v>
      </c>
      <c r="K796" s="393">
        <f t="shared" si="275"/>
        <v>0</v>
      </c>
    </row>
    <row r="797" spans="1:11" ht="38.25" x14ac:dyDescent="0.25">
      <c r="A797" s="384" t="s">
        <v>46</v>
      </c>
      <c r="B797" s="34" t="s">
        <v>478</v>
      </c>
      <c r="C797" s="51">
        <v>600</v>
      </c>
      <c r="D797" s="14"/>
      <c r="E797" s="14"/>
      <c r="F797" s="393">
        <f>F798</f>
        <v>50000</v>
      </c>
      <c r="G797" s="393">
        <f t="shared" si="275"/>
        <v>0</v>
      </c>
      <c r="H797" s="393">
        <f t="shared" si="275"/>
        <v>0</v>
      </c>
      <c r="I797" s="393">
        <f t="shared" si="275"/>
        <v>0</v>
      </c>
      <c r="J797" s="393">
        <f t="shared" si="275"/>
        <v>50000</v>
      </c>
      <c r="K797" s="393">
        <f t="shared" si="275"/>
        <v>0</v>
      </c>
    </row>
    <row r="798" spans="1:11" x14ac:dyDescent="0.25">
      <c r="A798" s="384" t="s">
        <v>64</v>
      </c>
      <c r="B798" s="34" t="s">
        <v>478</v>
      </c>
      <c r="C798" s="51">
        <v>600</v>
      </c>
      <c r="D798" s="14" t="s">
        <v>62</v>
      </c>
      <c r="E798" s="14"/>
      <c r="F798" s="393">
        <f>F799</f>
        <v>50000</v>
      </c>
      <c r="G798" s="393">
        <f t="shared" si="275"/>
        <v>0</v>
      </c>
      <c r="H798" s="393">
        <f t="shared" si="275"/>
        <v>0</v>
      </c>
      <c r="I798" s="393">
        <f t="shared" si="275"/>
        <v>0</v>
      </c>
      <c r="J798" s="393">
        <f t="shared" si="275"/>
        <v>50000</v>
      </c>
      <c r="K798" s="393">
        <f t="shared" si="275"/>
        <v>0</v>
      </c>
    </row>
    <row r="799" spans="1:11" x14ac:dyDescent="0.25">
      <c r="A799" s="384" t="s">
        <v>63</v>
      </c>
      <c r="B799" s="34" t="s">
        <v>478</v>
      </c>
      <c r="C799" s="51">
        <v>600</v>
      </c>
      <c r="D799" s="14" t="s">
        <v>62</v>
      </c>
      <c r="E799" s="14" t="s">
        <v>39</v>
      </c>
      <c r="F799" s="393">
        <f>'8. разд '!F639</f>
        <v>50000</v>
      </c>
      <c r="G799" s="393">
        <f>'8. разд '!G639</f>
        <v>0</v>
      </c>
      <c r="H799" s="393">
        <f>'8. разд '!H639</f>
        <v>0</v>
      </c>
      <c r="I799" s="393">
        <f>'8. разд '!I639</f>
        <v>0</v>
      </c>
      <c r="J799" s="393">
        <f>'8. разд '!J639</f>
        <v>50000</v>
      </c>
      <c r="K799" s="393">
        <f>'8. разд '!K639</f>
        <v>0</v>
      </c>
    </row>
    <row r="800" spans="1:11" ht="38.25" x14ac:dyDescent="0.25">
      <c r="A800" s="384" t="s">
        <v>477</v>
      </c>
      <c r="B800" s="34" t="s">
        <v>479</v>
      </c>
      <c r="C800" s="51"/>
      <c r="D800" s="14"/>
      <c r="E800" s="14"/>
      <c r="F800" s="393">
        <f>F801</f>
        <v>929000</v>
      </c>
      <c r="G800" s="393">
        <f t="shared" ref="G800:K801" si="276">G801</f>
        <v>0</v>
      </c>
      <c r="H800" s="393">
        <f t="shared" si="276"/>
        <v>0</v>
      </c>
      <c r="I800" s="393">
        <f t="shared" si="276"/>
        <v>0</v>
      </c>
      <c r="J800" s="393">
        <f t="shared" si="276"/>
        <v>929000</v>
      </c>
      <c r="K800" s="393">
        <f t="shared" si="276"/>
        <v>0</v>
      </c>
    </row>
    <row r="801" spans="1:11" ht="38.25" x14ac:dyDescent="0.25">
      <c r="A801" s="384" t="s">
        <v>46</v>
      </c>
      <c r="B801" s="34" t="s">
        <v>479</v>
      </c>
      <c r="C801" s="51">
        <v>600</v>
      </c>
      <c r="D801" s="14"/>
      <c r="E801" s="14"/>
      <c r="F801" s="393">
        <f>F802</f>
        <v>929000</v>
      </c>
      <c r="G801" s="393">
        <f t="shared" si="276"/>
        <v>0</v>
      </c>
      <c r="H801" s="393">
        <f t="shared" si="276"/>
        <v>0</v>
      </c>
      <c r="I801" s="393">
        <f t="shared" si="276"/>
        <v>0</v>
      </c>
      <c r="J801" s="393">
        <f t="shared" si="276"/>
        <v>929000</v>
      </c>
      <c r="K801" s="393">
        <f t="shared" si="276"/>
        <v>0</v>
      </c>
    </row>
    <row r="802" spans="1:11" x14ac:dyDescent="0.25">
      <c r="A802" s="384" t="s">
        <v>64</v>
      </c>
      <c r="B802" s="34" t="s">
        <v>479</v>
      </c>
      <c r="C802" s="51">
        <v>600</v>
      </c>
      <c r="D802" s="14" t="s">
        <v>62</v>
      </c>
      <c r="E802" s="14"/>
      <c r="F802" s="393">
        <f>SUM(F803:F805)</f>
        <v>929000</v>
      </c>
      <c r="G802" s="393">
        <f t="shared" ref="G802:K802" si="277">SUM(G803:G805)</f>
        <v>0</v>
      </c>
      <c r="H802" s="393">
        <f t="shared" si="277"/>
        <v>0</v>
      </c>
      <c r="I802" s="393">
        <f t="shared" si="277"/>
        <v>0</v>
      </c>
      <c r="J802" s="393">
        <f t="shared" si="277"/>
        <v>929000</v>
      </c>
      <c r="K802" s="393">
        <f t="shared" si="277"/>
        <v>0</v>
      </c>
    </row>
    <row r="803" spans="1:11" x14ac:dyDescent="0.25">
      <c r="A803" s="384" t="s">
        <v>72</v>
      </c>
      <c r="B803" s="34" t="s">
        <v>479</v>
      </c>
      <c r="C803" s="120">
        <v>600</v>
      </c>
      <c r="D803" s="14" t="s">
        <v>62</v>
      </c>
      <c r="E803" s="14" t="s">
        <v>21</v>
      </c>
      <c r="F803" s="393">
        <f>'8. разд '!F605</f>
        <v>110000</v>
      </c>
      <c r="G803" s="393">
        <f>'8. разд '!G605</f>
        <v>0</v>
      </c>
      <c r="H803" s="393">
        <f>'8. разд '!H605</f>
        <v>0</v>
      </c>
      <c r="I803" s="393">
        <f>'8. разд '!I605</f>
        <v>0</v>
      </c>
      <c r="J803" s="393">
        <f>'8. разд '!J605</f>
        <v>110000</v>
      </c>
      <c r="K803" s="393">
        <f>'8. разд '!K605</f>
        <v>0</v>
      </c>
    </row>
    <row r="804" spans="1:11" x14ac:dyDescent="0.25">
      <c r="A804" s="384" t="s">
        <v>63</v>
      </c>
      <c r="B804" s="34" t="s">
        <v>479</v>
      </c>
      <c r="C804" s="51">
        <v>600</v>
      </c>
      <c r="D804" s="14" t="s">
        <v>62</v>
      </c>
      <c r="E804" s="14" t="s">
        <v>39</v>
      </c>
      <c r="F804" s="393">
        <f>'8. разд '!F641</f>
        <v>340000</v>
      </c>
      <c r="G804" s="393">
        <f>'8. разд '!G641</f>
        <v>0</v>
      </c>
      <c r="H804" s="393">
        <f>'8. разд '!H641</f>
        <v>0</v>
      </c>
      <c r="I804" s="393">
        <f>'8. разд '!I641</f>
        <v>0</v>
      </c>
      <c r="J804" s="393">
        <f>'8. разд '!J641</f>
        <v>340000</v>
      </c>
      <c r="K804" s="393">
        <f>'8. разд '!K641</f>
        <v>0</v>
      </c>
    </row>
    <row r="805" spans="1:11" x14ac:dyDescent="0.25">
      <c r="A805" s="384" t="s">
        <v>866</v>
      </c>
      <c r="B805" s="34" t="s">
        <v>479</v>
      </c>
      <c r="C805" s="51">
        <v>600</v>
      </c>
      <c r="D805" s="14" t="s">
        <v>62</v>
      </c>
      <c r="E805" s="14" t="s">
        <v>36</v>
      </c>
      <c r="F805" s="393">
        <f>'8. разд '!F684</f>
        <v>479000</v>
      </c>
      <c r="G805" s="393">
        <f>'8. разд '!G684</f>
        <v>0</v>
      </c>
      <c r="H805" s="393">
        <f>'8. разд '!H684</f>
        <v>0</v>
      </c>
      <c r="I805" s="393">
        <f>'8. разд '!I684</f>
        <v>0</v>
      </c>
      <c r="J805" s="393">
        <f>'8. разд '!J684</f>
        <v>479000</v>
      </c>
      <c r="K805" s="393">
        <f>'8. разд '!K684</f>
        <v>0</v>
      </c>
    </row>
    <row r="806" spans="1:11" ht="38.25" x14ac:dyDescent="0.25">
      <c r="A806" s="384" t="s">
        <v>531</v>
      </c>
      <c r="B806" s="34" t="s">
        <v>532</v>
      </c>
      <c r="C806" s="51"/>
      <c r="D806" s="14"/>
      <c r="E806" s="14"/>
      <c r="F806" s="393">
        <f>F807</f>
        <v>75700</v>
      </c>
      <c r="G806" s="393">
        <f t="shared" ref="G806:K808" si="278">G807</f>
        <v>0</v>
      </c>
      <c r="H806" s="393">
        <f t="shared" si="278"/>
        <v>0</v>
      </c>
      <c r="I806" s="393">
        <f t="shared" si="278"/>
        <v>0</v>
      </c>
      <c r="J806" s="393">
        <f t="shared" si="278"/>
        <v>75700</v>
      </c>
      <c r="K806" s="393">
        <f t="shared" si="278"/>
        <v>0</v>
      </c>
    </row>
    <row r="807" spans="1:11" ht="25.5" x14ac:dyDescent="0.25">
      <c r="A807" s="384" t="s">
        <v>16</v>
      </c>
      <c r="B807" s="34" t="s">
        <v>532</v>
      </c>
      <c r="C807" s="34" t="s">
        <v>15</v>
      </c>
      <c r="D807" s="14"/>
      <c r="E807" s="14"/>
      <c r="F807" s="393">
        <f>F808</f>
        <v>75700</v>
      </c>
      <c r="G807" s="393">
        <f t="shared" si="278"/>
        <v>0</v>
      </c>
      <c r="H807" s="393">
        <f t="shared" si="278"/>
        <v>0</v>
      </c>
      <c r="I807" s="393">
        <f t="shared" si="278"/>
        <v>0</v>
      </c>
      <c r="J807" s="393">
        <f t="shared" si="278"/>
        <v>75700</v>
      </c>
      <c r="K807" s="393">
        <f t="shared" si="278"/>
        <v>0</v>
      </c>
    </row>
    <row r="808" spans="1:11" x14ac:dyDescent="0.25">
      <c r="A808" s="384" t="s">
        <v>64</v>
      </c>
      <c r="B808" s="34" t="s">
        <v>532</v>
      </c>
      <c r="C808" s="34" t="s">
        <v>15</v>
      </c>
      <c r="D808" s="14" t="s">
        <v>62</v>
      </c>
      <c r="E808" s="14"/>
      <c r="F808" s="393">
        <f>F809</f>
        <v>75700</v>
      </c>
      <c r="G808" s="393">
        <f t="shared" si="278"/>
        <v>0</v>
      </c>
      <c r="H808" s="393">
        <f t="shared" si="278"/>
        <v>0</v>
      </c>
      <c r="I808" s="393">
        <f t="shared" si="278"/>
        <v>0</v>
      </c>
      <c r="J808" s="393">
        <f t="shared" si="278"/>
        <v>75700</v>
      </c>
      <c r="K808" s="393">
        <f t="shared" si="278"/>
        <v>0</v>
      </c>
    </row>
    <row r="809" spans="1:11" x14ac:dyDescent="0.25">
      <c r="A809" s="384" t="s">
        <v>69</v>
      </c>
      <c r="B809" s="34" t="s">
        <v>532</v>
      </c>
      <c r="C809" s="34" t="s">
        <v>15</v>
      </c>
      <c r="D809" s="14" t="s">
        <v>62</v>
      </c>
      <c r="E809" s="14" t="s">
        <v>54</v>
      </c>
      <c r="F809" s="393">
        <f>'8. разд '!F745</f>
        <v>75700</v>
      </c>
      <c r="G809" s="393">
        <f>'8. разд '!G745</f>
        <v>0</v>
      </c>
      <c r="H809" s="393">
        <f>'8. разд '!H745</f>
        <v>0</v>
      </c>
      <c r="I809" s="393">
        <f>'8. разд '!I745</f>
        <v>0</v>
      </c>
      <c r="J809" s="393">
        <f>'8. разд '!J745</f>
        <v>75700</v>
      </c>
      <c r="K809" s="393">
        <f>'8. разд '!K745</f>
        <v>0</v>
      </c>
    </row>
    <row r="810" spans="1:11" ht="63.75" x14ac:dyDescent="0.25">
      <c r="A810" s="384" t="s">
        <v>1249</v>
      </c>
      <c r="B810" s="34" t="s">
        <v>851</v>
      </c>
      <c r="C810" s="34"/>
      <c r="D810" s="14"/>
      <c r="E810" s="14"/>
      <c r="F810" s="393">
        <f>F811</f>
        <v>3851561.33</v>
      </c>
      <c r="G810" s="393">
        <f t="shared" ref="G810:K812" si="279">G811</f>
        <v>2353303.9700000002</v>
      </c>
      <c r="H810" s="393">
        <f t="shared" si="279"/>
        <v>0</v>
      </c>
      <c r="I810" s="393">
        <f t="shared" si="279"/>
        <v>0</v>
      </c>
      <c r="J810" s="393">
        <f t="shared" si="279"/>
        <v>3851561.33</v>
      </c>
      <c r="K810" s="393">
        <f t="shared" si="279"/>
        <v>2353303.9700000002</v>
      </c>
    </row>
    <row r="811" spans="1:11" ht="38.25" x14ac:dyDescent="0.25">
      <c r="A811" s="384" t="s">
        <v>46</v>
      </c>
      <c r="B811" s="34" t="s">
        <v>851</v>
      </c>
      <c r="C811" s="34" t="s">
        <v>44</v>
      </c>
      <c r="D811" s="14"/>
      <c r="E811" s="14"/>
      <c r="F811" s="393">
        <f>F812</f>
        <v>3851561.33</v>
      </c>
      <c r="G811" s="393">
        <f t="shared" si="279"/>
        <v>2353303.9700000002</v>
      </c>
      <c r="H811" s="393">
        <f t="shared" si="279"/>
        <v>0</v>
      </c>
      <c r="I811" s="393">
        <f t="shared" si="279"/>
        <v>0</v>
      </c>
      <c r="J811" s="393">
        <f t="shared" si="279"/>
        <v>3851561.33</v>
      </c>
      <c r="K811" s="393">
        <f t="shared" si="279"/>
        <v>2353303.9700000002</v>
      </c>
    </row>
    <row r="812" spans="1:11" x14ac:dyDescent="0.25">
      <c r="A812" s="384" t="s">
        <v>64</v>
      </c>
      <c r="B812" s="34" t="s">
        <v>851</v>
      </c>
      <c r="C812" s="34" t="s">
        <v>44</v>
      </c>
      <c r="D812" s="14" t="s">
        <v>62</v>
      </c>
      <c r="E812" s="14"/>
      <c r="F812" s="393">
        <f>F813</f>
        <v>3851561.33</v>
      </c>
      <c r="G812" s="393">
        <f t="shared" si="279"/>
        <v>2353303.9700000002</v>
      </c>
      <c r="H812" s="393">
        <f t="shared" si="279"/>
        <v>0</v>
      </c>
      <c r="I812" s="393">
        <f t="shared" si="279"/>
        <v>0</v>
      </c>
      <c r="J812" s="393">
        <f t="shared" si="279"/>
        <v>3851561.33</v>
      </c>
      <c r="K812" s="393">
        <f t="shared" si="279"/>
        <v>2353303.9700000002</v>
      </c>
    </row>
    <row r="813" spans="1:11" x14ac:dyDescent="0.25">
      <c r="A813" s="384" t="s">
        <v>63</v>
      </c>
      <c r="B813" s="34" t="s">
        <v>851</v>
      </c>
      <c r="C813" s="34" t="s">
        <v>44</v>
      </c>
      <c r="D813" s="14" t="s">
        <v>62</v>
      </c>
      <c r="E813" s="14" t="s">
        <v>39</v>
      </c>
      <c r="F813" s="393">
        <f>'8. разд '!F643</f>
        <v>3851561.33</v>
      </c>
      <c r="G813" s="393">
        <f>'8. разд '!G643</f>
        <v>2353303.9700000002</v>
      </c>
      <c r="H813" s="393">
        <f>'8. разд '!H643</f>
        <v>0</v>
      </c>
      <c r="I813" s="393">
        <f>'8. разд '!I643</f>
        <v>0</v>
      </c>
      <c r="J813" s="393">
        <f>'8. разд '!J643</f>
        <v>3851561.33</v>
      </c>
      <c r="K813" s="393">
        <f>'8. разд '!K643</f>
        <v>2353303.9700000002</v>
      </c>
    </row>
    <row r="814" spans="1:11" s="183" customFormat="1" ht="51" x14ac:dyDescent="0.25">
      <c r="A814" s="384" t="s">
        <v>841</v>
      </c>
      <c r="B814" s="34" t="s">
        <v>1135</v>
      </c>
      <c r="C814" s="291"/>
      <c r="D814" s="14"/>
      <c r="E814" s="14"/>
      <c r="F814" s="393">
        <f>F815</f>
        <v>0</v>
      </c>
      <c r="G814" s="393">
        <f t="shared" ref="G814:K816" si="280">G815</f>
        <v>0</v>
      </c>
      <c r="H814" s="393">
        <f t="shared" si="280"/>
        <v>0</v>
      </c>
      <c r="I814" s="393">
        <f t="shared" si="280"/>
        <v>0</v>
      </c>
      <c r="J814" s="393">
        <f t="shared" si="280"/>
        <v>0</v>
      </c>
      <c r="K814" s="393">
        <f t="shared" si="280"/>
        <v>0</v>
      </c>
    </row>
    <row r="815" spans="1:11" s="183" customFormat="1" ht="38.25" x14ac:dyDescent="0.25">
      <c r="A815" s="384" t="s">
        <v>46</v>
      </c>
      <c r="B815" s="34" t="s">
        <v>1135</v>
      </c>
      <c r="C815" s="34" t="s">
        <v>44</v>
      </c>
      <c r="D815" s="14"/>
      <c r="E815" s="14"/>
      <c r="F815" s="393">
        <f>F816</f>
        <v>0</v>
      </c>
      <c r="G815" s="393">
        <f t="shared" si="280"/>
        <v>0</v>
      </c>
      <c r="H815" s="393">
        <f t="shared" si="280"/>
        <v>0</v>
      </c>
      <c r="I815" s="393">
        <f t="shared" si="280"/>
        <v>0</v>
      </c>
      <c r="J815" s="393">
        <f t="shared" si="280"/>
        <v>0</v>
      </c>
      <c r="K815" s="393">
        <f t="shared" si="280"/>
        <v>0</v>
      </c>
    </row>
    <row r="816" spans="1:11" s="183" customFormat="1" x14ac:dyDescent="0.25">
      <c r="A816" s="384" t="s">
        <v>64</v>
      </c>
      <c r="B816" s="34" t="s">
        <v>1135</v>
      </c>
      <c r="C816" s="34" t="s">
        <v>44</v>
      </c>
      <c r="D816" s="14" t="s">
        <v>62</v>
      </c>
      <c r="E816" s="14"/>
      <c r="F816" s="393">
        <f>F817</f>
        <v>0</v>
      </c>
      <c r="G816" s="393">
        <f t="shared" si="280"/>
        <v>0</v>
      </c>
      <c r="H816" s="393">
        <f t="shared" si="280"/>
        <v>0</v>
      </c>
      <c r="I816" s="393">
        <f t="shared" si="280"/>
        <v>0</v>
      </c>
      <c r="J816" s="393">
        <f t="shared" si="280"/>
        <v>0</v>
      </c>
      <c r="K816" s="393">
        <f t="shared" si="280"/>
        <v>0</v>
      </c>
    </row>
    <row r="817" spans="1:11" s="183" customFormat="1" x14ac:dyDescent="0.25">
      <c r="A817" s="384" t="s">
        <v>63</v>
      </c>
      <c r="B817" s="34" t="s">
        <v>1135</v>
      </c>
      <c r="C817" s="34" t="s">
        <v>44</v>
      </c>
      <c r="D817" s="14" t="s">
        <v>62</v>
      </c>
      <c r="E817" s="14" t="s">
        <v>39</v>
      </c>
      <c r="F817" s="393">
        <f>'8. разд '!F645</f>
        <v>0</v>
      </c>
      <c r="G817" s="393">
        <f>'8. разд '!G645</f>
        <v>0</v>
      </c>
      <c r="H817" s="393">
        <f>'8. разд '!H645</f>
        <v>0</v>
      </c>
      <c r="I817" s="393">
        <f>'8. разд '!I645</f>
        <v>0</v>
      </c>
      <c r="J817" s="393">
        <f>'8. разд '!J645</f>
        <v>0</v>
      </c>
      <c r="K817" s="393">
        <f>'8. разд '!K645</f>
        <v>0</v>
      </c>
    </row>
    <row r="818" spans="1:11" ht="38.25" x14ac:dyDescent="0.25">
      <c r="A818" s="384" t="s">
        <v>533</v>
      </c>
      <c r="B818" s="34" t="s">
        <v>534</v>
      </c>
      <c r="C818" s="51"/>
      <c r="D818" s="14"/>
      <c r="E818" s="14"/>
      <c r="F818" s="393">
        <f>F819+F823+F827+F831</f>
        <v>77845442.789999992</v>
      </c>
      <c r="G818" s="393">
        <f t="shared" ref="G818:K818" si="281">G819+G823+G827+G831</f>
        <v>0</v>
      </c>
      <c r="H818" s="393">
        <f t="shared" si="281"/>
        <v>0</v>
      </c>
      <c r="I818" s="393">
        <f t="shared" si="281"/>
        <v>0</v>
      </c>
      <c r="J818" s="393">
        <f t="shared" si="281"/>
        <v>77845442.789999992</v>
      </c>
      <c r="K818" s="393">
        <f t="shared" si="281"/>
        <v>0</v>
      </c>
    </row>
    <row r="819" spans="1:11" ht="51" x14ac:dyDescent="0.25">
      <c r="A819" s="384" t="s">
        <v>12</v>
      </c>
      <c r="B819" s="34" t="s">
        <v>535</v>
      </c>
      <c r="C819" s="34"/>
      <c r="D819" s="14"/>
      <c r="E819" s="14"/>
      <c r="F819" s="393">
        <f>F820</f>
        <v>1200000</v>
      </c>
      <c r="G819" s="393">
        <f t="shared" ref="G819:K821" si="282">G820</f>
        <v>0</v>
      </c>
      <c r="H819" s="393">
        <f t="shared" si="282"/>
        <v>0</v>
      </c>
      <c r="I819" s="393">
        <f t="shared" si="282"/>
        <v>0</v>
      </c>
      <c r="J819" s="393">
        <f t="shared" si="282"/>
        <v>1200000</v>
      </c>
      <c r="K819" s="393">
        <f t="shared" si="282"/>
        <v>0</v>
      </c>
    </row>
    <row r="820" spans="1:11" ht="38.25" x14ac:dyDescent="0.25">
      <c r="A820" s="384" t="s">
        <v>46</v>
      </c>
      <c r="B820" s="34" t="s">
        <v>535</v>
      </c>
      <c r="C820" s="34" t="s">
        <v>44</v>
      </c>
      <c r="D820" s="14"/>
      <c r="E820" s="14"/>
      <c r="F820" s="393">
        <f>F821</f>
        <v>1200000</v>
      </c>
      <c r="G820" s="393">
        <f t="shared" si="282"/>
        <v>0</v>
      </c>
      <c r="H820" s="393">
        <f t="shared" si="282"/>
        <v>0</v>
      </c>
      <c r="I820" s="393">
        <f t="shared" si="282"/>
        <v>0</v>
      </c>
      <c r="J820" s="393">
        <f t="shared" si="282"/>
        <v>1200000</v>
      </c>
      <c r="K820" s="393">
        <f t="shared" si="282"/>
        <v>0</v>
      </c>
    </row>
    <row r="821" spans="1:11" x14ac:dyDescent="0.25">
      <c r="A821" s="384" t="s">
        <v>64</v>
      </c>
      <c r="B821" s="34" t="s">
        <v>535</v>
      </c>
      <c r="C821" s="34" t="s">
        <v>44</v>
      </c>
      <c r="D821" s="14" t="s">
        <v>62</v>
      </c>
      <c r="E821" s="14"/>
      <c r="F821" s="393">
        <f>F822</f>
        <v>1200000</v>
      </c>
      <c r="G821" s="393">
        <f t="shared" si="282"/>
        <v>0</v>
      </c>
      <c r="H821" s="393">
        <f t="shared" si="282"/>
        <v>0</v>
      </c>
      <c r="I821" s="393">
        <f t="shared" si="282"/>
        <v>0</v>
      </c>
      <c r="J821" s="393">
        <f t="shared" si="282"/>
        <v>1200000</v>
      </c>
      <c r="K821" s="393">
        <f t="shared" si="282"/>
        <v>0</v>
      </c>
    </row>
    <row r="822" spans="1:11" x14ac:dyDescent="0.25">
      <c r="A822" s="384" t="s">
        <v>69</v>
      </c>
      <c r="B822" s="34" t="s">
        <v>535</v>
      </c>
      <c r="C822" s="34" t="s">
        <v>44</v>
      </c>
      <c r="D822" s="14" t="s">
        <v>62</v>
      </c>
      <c r="E822" s="14" t="s">
        <v>54</v>
      </c>
      <c r="F822" s="393">
        <f>'8. разд '!F750</f>
        <v>1200000</v>
      </c>
      <c r="G822" s="393">
        <f>'8. разд '!G750</f>
        <v>0</v>
      </c>
      <c r="H822" s="393">
        <f>'8. разд '!H750</f>
        <v>0</v>
      </c>
      <c r="I822" s="393">
        <f>'8. разд '!I750</f>
        <v>0</v>
      </c>
      <c r="J822" s="393">
        <f>'8. разд '!J750</f>
        <v>1200000</v>
      </c>
      <c r="K822" s="393">
        <f>'8. разд '!K750</f>
        <v>0</v>
      </c>
    </row>
    <row r="823" spans="1:11" ht="63.75" x14ac:dyDescent="0.25">
      <c r="A823" s="384" t="s">
        <v>539</v>
      </c>
      <c r="B823" s="34" t="s">
        <v>536</v>
      </c>
      <c r="C823" s="51"/>
      <c r="D823" s="14"/>
      <c r="E823" s="14"/>
      <c r="F823" s="393">
        <f>F824</f>
        <v>40007687.600000001</v>
      </c>
      <c r="G823" s="393">
        <f t="shared" ref="G823:K825" si="283">G824</f>
        <v>0</v>
      </c>
      <c r="H823" s="393">
        <f t="shared" si="283"/>
        <v>0</v>
      </c>
      <c r="I823" s="393">
        <f t="shared" si="283"/>
        <v>0</v>
      </c>
      <c r="J823" s="393">
        <f t="shared" si="283"/>
        <v>40007687.600000001</v>
      </c>
      <c r="K823" s="393">
        <f t="shared" si="283"/>
        <v>0</v>
      </c>
    </row>
    <row r="824" spans="1:11" ht="38.25" x14ac:dyDescent="0.25">
      <c r="A824" s="384" t="s">
        <v>46</v>
      </c>
      <c r="B824" s="34" t="s">
        <v>536</v>
      </c>
      <c r="C824" s="51">
        <v>600</v>
      </c>
      <c r="D824" s="14"/>
      <c r="E824" s="14"/>
      <c r="F824" s="393">
        <f>F825</f>
        <v>40007687.600000001</v>
      </c>
      <c r="G824" s="393">
        <f t="shared" si="283"/>
        <v>0</v>
      </c>
      <c r="H824" s="393">
        <f t="shared" si="283"/>
        <v>0</v>
      </c>
      <c r="I824" s="393">
        <f t="shared" si="283"/>
        <v>0</v>
      </c>
      <c r="J824" s="393">
        <f t="shared" si="283"/>
        <v>40007687.600000001</v>
      </c>
      <c r="K824" s="393">
        <f t="shared" si="283"/>
        <v>0</v>
      </c>
    </row>
    <row r="825" spans="1:11" x14ac:dyDescent="0.25">
      <c r="A825" s="384" t="s">
        <v>64</v>
      </c>
      <c r="B825" s="34" t="s">
        <v>536</v>
      </c>
      <c r="C825" s="51">
        <v>600</v>
      </c>
      <c r="D825" s="14" t="s">
        <v>62</v>
      </c>
      <c r="E825" s="14"/>
      <c r="F825" s="393">
        <f>F826</f>
        <v>40007687.600000001</v>
      </c>
      <c r="G825" s="393">
        <f t="shared" si="283"/>
        <v>0</v>
      </c>
      <c r="H825" s="393">
        <f t="shared" si="283"/>
        <v>0</v>
      </c>
      <c r="I825" s="393">
        <f t="shared" si="283"/>
        <v>0</v>
      </c>
      <c r="J825" s="393">
        <f t="shared" si="283"/>
        <v>40007687.600000001</v>
      </c>
      <c r="K825" s="393">
        <f t="shared" si="283"/>
        <v>0</v>
      </c>
    </row>
    <row r="826" spans="1:11" x14ac:dyDescent="0.25">
      <c r="A826" s="384" t="s">
        <v>69</v>
      </c>
      <c r="B826" s="34" t="s">
        <v>536</v>
      </c>
      <c r="C826" s="51">
        <v>600</v>
      </c>
      <c r="D826" s="14" t="s">
        <v>62</v>
      </c>
      <c r="E826" s="14" t="s">
        <v>54</v>
      </c>
      <c r="F826" s="393">
        <f>'8. разд '!F752</f>
        <v>40007687.600000001</v>
      </c>
      <c r="G826" s="393">
        <f>'8. разд '!G752</f>
        <v>0</v>
      </c>
      <c r="H826" s="393">
        <f>'8. разд '!H752</f>
        <v>0</v>
      </c>
      <c r="I826" s="393">
        <f>'8. разд '!I752</f>
        <v>0</v>
      </c>
      <c r="J826" s="393">
        <f>'8. разд '!J752</f>
        <v>40007687.600000001</v>
      </c>
      <c r="K826" s="393">
        <f>'8. разд '!K752</f>
        <v>0</v>
      </c>
    </row>
    <row r="827" spans="1:11" ht="63.75" x14ac:dyDescent="0.25">
      <c r="A827" s="384" t="s">
        <v>540</v>
      </c>
      <c r="B827" s="34" t="s">
        <v>537</v>
      </c>
      <c r="C827" s="34"/>
      <c r="D827" s="14"/>
      <c r="E827" s="14"/>
      <c r="F827" s="393">
        <f>F828</f>
        <v>20087604.010000002</v>
      </c>
      <c r="G827" s="393">
        <f t="shared" ref="G827:K829" si="284">G828</f>
        <v>0</v>
      </c>
      <c r="H827" s="393">
        <f t="shared" si="284"/>
        <v>0</v>
      </c>
      <c r="I827" s="393">
        <f t="shared" si="284"/>
        <v>0</v>
      </c>
      <c r="J827" s="393">
        <f t="shared" si="284"/>
        <v>20087604.010000002</v>
      </c>
      <c r="K827" s="393">
        <f t="shared" si="284"/>
        <v>0</v>
      </c>
    </row>
    <row r="828" spans="1:11" ht="38.25" x14ac:dyDescent="0.25">
      <c r="A828" s="384" t="s">
        <v>46</v>
      </c>
      <c r="B828" s="34" t="s">
        <v>537</v>
      </c>
      <c r="C828" s="34" t="s">
        <v>44</v>
      </c>
      <c r="D828" s="14"/>
      <c r="E828" s="14"/>
      <c r="F828" s="393">
        <f>F829</f>
        <v>20087604.010000002</v>
      </c>
      <c r="G828" s="393">
        <f t="shared" si="284"/>
        <v>0</v>
      </c>
      <c r="H828" s="393">
        <f t="shared" si="284"/>
        <v>0</v>
      </c>
      <c r="I828" s="393">
        <f t="shared" si="284"/>
        <v>0</v>
      </c>
      <c r="J828" s="393">
        <f t="shared" si="284"/>
        <v>20087604.010000002</v>
      </c>
      <c r="K828" s="393">
        <f t="shared" si="284"/>
        <v>0</v>
      </c>
    </row>
    <row r="829" spans="1:11" x14ac:dyDescent="0.25">
      <c r="A829" s="384" t="s">
        <v>64</v>
      </c>
      <c r="B829" s="34" t="s">
        <v>537</v>
      </c>
      <c r="C829" s="34" t="s">
        <v>44</v>
      </c>
      <c r="D829" s="14" t="s">
        <v>62</v>
      </c>
      <c r="E829" s="14"/>
      <c r="F829" s="393">
        <f>F830</f>
        <v>20087604.010000002</v>
      </c>
      <c r="G829" s="393">
        <f t="shared" si="284"/>
        <v>0</v>
      </c>
      <c r="H829" s="393">
        <f t="shared" si="284"/>
        <v>0</v>
      </c>
      <c r="I829" s="393">
        <f t="shared" si="284"/>
        <v>0</v>
      </c>
      <c r="J829" s="393">
        <f t="shared" si="284"/>
        <v>20087604.010000002</v>
      </c>
      <c r="K829" s="393">
        <f t="shared" si="284"/>
        <v>0</v>
      </c>
    </row>
    <row r="830" spans="1:11" x14ac:dyDescent="0.25">
      <c r="A830" s="384" t="s">
        <v>69</v>
      </c>
      <c r="B830" s="34" t="s">
        <v>537</v>
      </c>
      <c r="C830" s="34" t="s">
        <v>44</v>
      </c>
      <c r="D830" s="14" t="s">
        <v>62</v>
      </c>
      <c r="E830" s="14" t="s">
        <v>54</v>
      </c>
      <c r="F830" s="393">
        <f>'8. разд '!F754</f>
        <v>20087604.010000002</v>
      </c>
      <c r="G830" s="393">
        <f>'8. разд '!G754</f>
        <v>0</v>
      </c>
      <c r="H830" s="393">
        <f>'8. разд '!H754</f>
        <v>0</v>
      </c>
      <c r="I830" s="393">
        <f>'8. разд '!I754</f>
        <v>0</v>
      </c>
      <c r="J830" s="393">
        <f>'8. разд '!J754</f>
        <v>20087604.010000002</v>
      </c>
      <c r="K830" s="393">
        <f>'8. разд '!K754</f>
        <v>0</v>
      </c>
    </row>
    <row r="831" spans="1:11" ht="63.75" x14ac:dyDescent="0.25">
      <c r="A831" s="384" t="s">
        <v>541</v>
      </c>
      <c r="B831" s="34" t="s">
        <v>538</v>
      </c>
      <c r="C831" s="34"/>
      <c r="D831" s="14"/>
      <c r="E831" s="14"/>
      <c r="F831" s="393">
        <f>F832</f>
        <v>16550151.18</v>
      </c>
      <c r="G831" s="393">
        <f t="shared" ref="G831:K833" si="285">G832</f>
        <v>0</v>
      </c>
      <c r="H831" s="393">
        <f t="shared" si="285"/>
        <v>0</v>
      </c>
      <c r="I831" s="393">
        <f t="shared" si="285"/>
        <v>0</v>
      </c>
      <c r="J831" s="393">
        <f t="shared" si="285"/>
        <v>16550151.18</v>
      </c>
      <c r="K831" s="393">
        <f t="shared" si="285"/>
        <v>0</v>
      </c>
    </row>
    <row r="832" spans="1:11" ht="38.25" x14ac:dyDescent="0.25">
      <c r="A832" s="384" t="s">
        <v>46</v>
      </c>
      <c r="B832" s="34" t="s">
        <v>538</v>
      </c>
      <c r="C832" s="34" t="s">
        <v>44</v>
      </c>
      <c r="D832" s="14"/>
      <c r="E832" s="14"/>
      <c r="F832" s="393">
        <f>F833</f>
        <v>16550151.18</v>
      </c>
      <c r="G832" s="393">
        <f t="shared" si="285"/>
        <v>0</v>
      </c>
      <c r="H832" s="393">
        <f t="shared" si="285"/>
        <v>0</v>
      </c>
      <c r="I832" s="393">
        <f t="shared" si="285"/>
        <v>0</v>
      </c>
      <c r="J832" s="393">
        <f t="shared" si="285"/>
        <v>16550151.18</v>
      </c>
      <c r="K832" s="393">
        <f t="shared" si="285"/>
        <v>0</v>
      </c>
    </row>
    <row r="833" spans="1:11" x14ac:dyDescent="0.25">
      <c r="A833" s="384" t="s">
        <v>64</v>
      </c>
      <c r="B833" s="34" t="s">
        <v>538</v>
      </c>
      <c r="C833" s="34" t="s">
        <v>44</v>
      </c>
      <c r="D833" s="14" t="s">
        <v>62</v>
      </c>
      <c r="E833" s="14"/>
      <c r="F833" s="393">
        <f>F834</f>
        <v>16550151.18</v>
      </c>
      <c r="G833" s="393">
        <f t="shared" si="285"/>
        <v>0</v>
      </c>
      <c r="H833" s="393">
        <f t="shared" si="285"/>
        <v>0</v>
      </c>
      <c r="I833" s="393">
        <f t="shared" si="285"/>
        <v>0</v>
      </c>
      <c r="J833" s="393">
        <f t="shared" si="285"/>
        <v>16550151.18</v>
      </c>
      <c r="K833" s="393">
        <f t="shared" si="285"/>
        <v>0</v>
      </c>
    </row>
    <row r="834" spans="1:11" x14ac:dyDescent="0.25">
      <c r="A834" s="384" t="s">
        <v>69</v>
      </c>
      <c r="B834" s="34" t="s">
        <v>538</v>
      </c>
      <c r="C834" s="34" t="s">
        <v>44</v>
      </c>
      <c r="D834" s="14" t="s">
        <v>62</v>
      </c>
      <c r="E834" s="14" t="s">
        <v>54</v>
      </c>
      <c r="F834" s="393">
        <f>'8. разд '!F756</f>
        <v>16550151.18</v>
      </c>
      <c r="G834" s="393">
        <f>'8. разд '!G756</f>
        <v>0</v>
      </c>
      <c r="H834" s="393">
        <f>'8. разд '!H756</f>
        <v>0</v>
      </c>
      <c r="I834" s="393">
        <f>'8. разд '!I756</f>
        <v>0</v>
      </c>
      <c r="J834" s="393">
        <f>'8. разд '!J756</f>
        <v>16550151.18</v>
      </c>
      <c r="K834" s="393">
        <f>'8. разд '!K756</f>
        <v>0</v>
      </c>
    </row>
    <row r="835" spans="1:11" ht="38.25" x14ac:dyDescent="0.25">
      <c r="A835" s="384" t="s">
        <v>859</v>
      </c>
      <c r="B835" s="34" t="s">
        <v>860</v>
      </c>
      <c r="C835" s="34"/>
      <c r="D835" s="14"/>
      <c r="E835" s="14"/>
      <c r="F835" s="393">
        <f>F852+F836+F848+F840+F844+F857</f>
        <v>117109587.03</v>
      </c>
      <c r="G835" s="393">
        <f t="shared" ref="G835:K835" si="286">G852+G836+G848+G840+G844+G857</f>
        <v>56622300</v>
      </c>
      <c r="H835" s="393">
        <f t="shared" si="286"/>
        <v>0</v>
      </c>
      <c r="I835" s="393">
        <f t="shared" si="286"/>
        <v>0</v>
      </c>
      <c r="J835" s="393">
        <f t="shared" si="286"/>
        <v>117109587.03</v>
      </c>
      <c r="K835" s="393">
        <f t="shared" si="286"/>
        <v>56622300</v>
      </c>
    </row>
    <row r="836" spans="1:11" s="183" customFormat="1" ht="25.5" x14ac:dyDescent="0.25">
      <c r="A836" s="384" t="s">
        <v>1075</v>
      </c>
      <c r="B836" s="34" t="s">
        <v>1074</v>
      </c>
      <c r="C836" s="34"/>
      <c r="D836" s="14"/>
      <c r="E836" s="14"/>
      <c r="F836" s="393">
        <f>F837</f>
        <v>0</v>
      </c>
      <c r="G836" s="393">
        <f t="shared" ref="G836:K838" si="287">G837</f>
        <v>0</v>
      </c>
      <c r="H836" s="393">
        <f t="shared" si="287"/>
        <v>0</v>
      </c>
      <c r="I836" s="393">
        <f t="shared" si="287"/>
        <v>0</v>
      </c>
      <c r="J836" s="393">
        <f t="shared" si="287"/>
        <v>0</v>
      </c>
      <c r="K836" s="393">
        <f t="shared" si="287"/>
        <v>0</v>
      </c>
    </row>
    <row r="837" spans="1:11" s="183" customFormat="1" ht="38.25" x14ac:dyDescent="0.25">
      <c r="A837" s="384" t="s">
        <v>50</v>
      </c>
      <c r="B837" s="34" t="s">
        <v>1074</v>
      </c>
      <c r="C837" s="34" t="s">
        <v>773</v>
      </c>
      <c r="D837" s="14"/>
      <c r="E837" s="14"/>
      <c r="F837" s="393">
        <f>F838</f>
        <v>0</v>
      </c>
      <c r="G837" s="393">
        <f t="shared" si="287"/>
        <v>0</v>
      </c>
      <c r="H837" s="393">
        <f t="shared" si="287"/>
        <v>0</v>
      </c>
      <c r="I837" s="393">
        <f t="shared" si="287"/>
        <v>0</v>
      </c>
      <c r="J837" s="393">
        <f t="shared" si="287"/>
        <v>0</v>
      </c>
      <c r="K837" s="393">
        <f t="shared" si="287"/>
        <v>0</v>
      </c>
    </row>
    <row r="838" spans="1:11" s="183" customFormat="1" x14ac:dyDescent="0.25">
      <c r="A838" s="384" t="s">
        <v>64</v>
      </c>
      <c r="B838" s="34" t="s">
        <v>1074</v>
      </c>
      <c r="C838" s="34" t="s">
        <v>773</v>
      </c>
      <c r="D838" s="14" t="s">
        <v>62</v>
      </c>
      <c r="E838" s="14"/>
      <c r="F838" s="393">
        <f>F839</f>
        <v>0</v>
      </c>
      <c r="G838" s="393">
        <f t="shared" si="287"/>
        <v>0</v>
      </c>
      <c r="H838" s="393">
        <f t="shared" si="287"/>
        <v>0</v>
      </c>
      <c r="I838" s="393">
        <f t="shared" si="287"/>
        <v>0</v>
      </c>
      <c r="J838" s="393">
        <f t="shared" si="287"/>
        <v>0</v>
      </c>
      <c r="K838" s="393">
        <f t="shared" si="287"/>
        <v>0</v>
      </c>
    </row>
    <row r="839" spans="1:11" s="183" customFormat="1" x14ac:dyDescent="0.25">
      <c r="A839" s="384" t="s">
        <v>63</v>
      </c>
      <c r="B839" s="34" t="s">
        <v>1074</v>
      </c>
      <c r="C839" s="34" t="s">
        <v>773</v>
      </c>
      <c r="D839" s="14" t="s">
        <v>62</v>
      </c>
      <c r="E839" s="14" t="s">
        <v>39</v>
      </c>
      <c r="F839" s="393">
        <f>'8. разд '!F648</f>
        <v>0</v>
      </c>
      <c r="G839" s="393">
        <f>'8. разд '!G648</f>
        <v>0</v>
      </c>
      <c r="H839" s="393">
        <f>'8. разд '!H648</f>
        <v>0</v>
      </c>
      <c r="I839" s="393">
        <f>'8. разд '!I648</f>
        <v>0</v>
      </c>
      <c r="J839" s="393">
        <f>'8. разд '!J648</f>
        <v>0</v>
      </c>
      <c r="K839" s="393">
        <f>'8. разд '!K648</f>
        <v>0</v>
      </c>
    </row>
    <row r="840" spans="1:11" s="183" customFormat="1" ht="64.5" x14ac:dyDescent="0.25">
      <c r="A840" s="367" t="s">
        <v>1219</v>
      </c>
      <c r="B840" s="351" t="s">
        <v>1220</v>
      </c>
      <c r="C840" s="351"/>
      <c r="D840" s="14"/>
      <c r="E840" s="14"/>
      <c r="F840" s="393">
        <f>F841</f>
        <v>27062100</v>
      </c>
      <c r="G840" s="393">
        <f t="shared" ref="G840:K842" si="288">G841</f>
        <v>27062100</v>
      </c>
      <c r="H840" s="393">
        <f t="shared" si="288"/>
        <v>0</v>
      </c>
      <c r="I840" s="393">
        <f t="shared" si="288"/>
        <v>0</v>
      </c>
      <c r="J840" s="393">
        <f t="shared" si="288"/>
        <v>27062100</v>
      </c>
      <c r="K840" s="393">
        <f t="shared" si="288"/>
        <v>27062100</v>
      </c>
    </row>
    <row r="841" spans="1:11" s="183" customFormat="1" ht="38.25" x14ac:dyDescent="0.25">
      <c r="A841" s="384" t="s">
        <v>50</v>
      </c>
      <c r="B841" s="351" t="s">
        <v>1220</v>
      </c>
      <c r="C841" s="351" t="s">
        <v>773</v>
      </c>
      <c r="D841" s="14"/>
      <c r="E841" s="14"/>
      <c r="F841" s="393">
        <f>F842</f>
        <v>27062100</v>
      </c>
      <c r="G841" s="393">
        <f t="shared" si="288"/>
        <v>27062100</v>
      </c>
      <c r="H841" s="393">
        <f t="shared" si="288"/>
        <v>0</v>
      </c>
      <c r="I841" s="393">
        <f t="shared" si="288"/>
        <v>0</v>
      </c>
      <c r="J841" s="393">
        <f t="shared" si="288"/>
        <v>27062100</v>
      </c>
      <c r="K841" s="393">
        <f t="shared" si="288"/>
        <v>27062100</v>
      </c>
    </row>
    <row r="842" spans="1:11" s="183" customFormat="1" x14ac:dyDescent="0.25">
      <c r="A842" s="384" t="s">
        <v>64</v>
      </c>
      <c r="B842" s="351" t="s">
        <v>1220</v>
      </c>
      <c r="C842" s="351" t="s">
        <v>773</v>
      </c>
      <c r="D842" s="14" t="s">
        <v>62</v>
      </c>
      <c r="E842" s="14"/>
      <c r="F842" s="393">
        <f>F843</f>
        <v>27062100</v>
      </c>
      <c r="G842" s="393">
        <f t="shared" si="288"/>
        <v>27062100</v>
      </c>
      <c r="H842" s="393">
        <f t="shared" si="288"/>
        <v>0</v>
      </c>
      <c r="I842" s="393">
        <f t="shared" si="288"/>
        <v>0</v>
      </c>
      <c r="J842" s="393">
        <f t="shared" si="288"/>
        <v>27062100</v>
      </c>
      <c r="K842" s="393">
        <f t="shared" si="288"/>
        <v>27062100</v>
      </c>
    </row>
    <row r="843" spans="1:11" s="183" customFormat="1" x14ac:dyDescent="0.25">
      <c r="A843" s="384" t="s">
        <v>63</v>
      </c>
      <c r="B843" s="351" t="s">
        <v>1220</v>
      </c>
      <c r="C843" s="351" t="s">
        <v>773</v>
      </c>
      <c r="D843" s="14" t="s">
        <v>62</v>
      </c>
      <c r="E843" s="14" t="s">
        <v>39</v>
      </c>
      <c r="F843" s="393">
        <f>'8. разд '!F650</f>
        <v>27062100</v>
      </c>
      <c r="G843" s="393">
        <f>'8. разд '!G650</f>
        <v>27062100</v>
      </c>
      <c r="H843" s="393">
        <f>'8. разд '!H650</f>
        <v>0</v>
      </c>
      <c r="I843" s="393">
        <f>'8. разд '!I650</f>
        <v>0</v>
      </c>
      <c r="J843" s="393">
        <f>'8. разд '!J650</f>
        <v>27062100</v>
      </c>
      <c r="K843" s="393">
        <f>'8. разд '!K650</f>
        <v>27062100</v>
      </c>
    </row>
    <row r="844" spans="1:11" s="376" customFormat="1" ht="64.5" x14ac:dyDescent="0.25">
      <c r="A844" s="367" t="s">
        <v>1212</v>
      </c>
      <c r="B844" s="372" t="s">
        <v>1253</v>
      </c>
      <c r="C844" s="372"/>
      <c r="D844" s="14"/>
      <c r="E844" s="14"/>
      <c r="F844" s="393">
        <f>F845</f>
        <v>33318920.460000001</v>
      </c>
      <c r="G844" s="393">
        <f t="shared" ref="G844:K846" si="289">G845</f>
        <v>29560200</v>
      </c>
      <c r="H844" s="393">
        <f t="shared" si="289"/>
        <v>0</v>
      </c>
      <c r="I844" s="393">
        <f t="shared" si="289"/>
        <v>0</v>
      </c>
      <c r="J844" s="393">
        <f t="shared" si="289"/>
        <v>33318920.460000001</v>
      </c>
      <c r="K844" s="393">
        <f t="shared" si="289"/>
        <v>29560200</v>
      </c>
    </row>
    <row r="845" spans="1:11" s="376" customFormat="1" ht="38.25" x14ac:dyDescent="0.25">
      <c r="A845" s="384" t="s">
        <v>50</v>
      </c>
      <c r="B845" s="372" t="s">
        <v>1254</v>
      </c>
      <c r="C845" s="372" t="s">
        <v>773</v>
      </c>
      <c r="D845" s="14"/>
      <c r="E845" s="14"/>
      <c r="F845" s="393">
        <f>F846</f>
        <v>33318920.460000001</v>
      </c>
      <c r="G845" s="393">
        <f t="shared" si="289"/>
        <v>29560200</v>
      </c>
      <c r="H845" s="393">
        <f t="shared" si="289"/>
        <v>0</v>
      </c>
      <c r="I845" s="393">
        <f t="shared" si="289"/>
        <v>0</v>
      </c>
      <c r="J845" s="393">
        <f t="shared" si="289"/>
        <v>33318920.460000001</v>
      </c>
      <c r="K845" s="393">
        <f t="shared" si="289"/>
        <v>29560200</v>
      </c>
    </row>
    <row r="846" spans="1:11" s="376" customFormat="1" x14ac:dyDescent="0.25">
      <c r="A846" s="384" t="s">
        <v>64</v>
      </c>
      <c r="B846" s="372" t="s">
        <v>1254</v>
      </c>
      <c r="C846" s="372" t="s">
        <v>773</v>
      </c>
      <c r="D846" s="14" t="s">
        <v>62</v>
      </c>
      <c r="E846" s="14"/>
      <c r="F846" s="393">
        <f>F847</f>
        <v>33318920.460000001</v>
      </c>
      <c r="G846" s="393">
        <f t="shared" si="289"/>
        <v>29560200</v>
      </c>
      <c r="H846" s="393">
        <f t="shared" si="289"/>
        <v>0</v>
      </c>
      <c r="I846" s="393">
        <f t="shared" si="289"/>
        <v>0</v>
      </c>
      <c r="J846" s="393">
        <f t="shared" si="289"/>
        <v>33318920.460000001</v>
      </c>
      <c r="K846" s="393">
        <f t="shared" si="289"/>
        <v>29560200</v>
      </c>
    </row>
    <row r="847" spans="1:11" s="376" customFormat="1" x14ac:dyDescent="0.25">
      <c r="A847" s="384" t="s">
        <v>72</v>
      </c>
      <c r="B847" s="372" t="s">
        <v>1254</v>
      </c>
      <c r="C847" s="372" t="s">
        <v>773</v>
      </c>
      <c r="D847" s="14" t="s">
        <v>62</v>
      </c>
      <c r="E847" s="14" t="s">
        <v>21</v>
      </c>
      <c r="F847" s="393">
        <f>'8. разд '!F608</f>
        <v>33318920.460000001</v>
      </c>
      <c r="G847" s="393">
        <f>'8. разд '!G608</f>
        <v>29560200</v>
      </c>
      <c r="H847" s="393">
        <f>'8. разд '!H608</f>
        <v>0</v>
      </c>
      <c r="I847" s="393">
        <f>'8. разд '!I608</f>
        <v>0</v>
      </c>
      <c r="J847" s="393">
        <f>'8. разд '!J608</f>
        <v>33318920.460000001</v>
      </c>
      <c r="K847" s="393">
        <f>'8. разд '!K608</f>
        <v>29560200</v>
      </c>
    </row>
    <row r="848" spans="1:11" s="183" customFormat="1" ht="64.5" x14ac:dyDescent="0.25">
      <c r="A848" s="367" t="s">
        <v>1212</v>
      </c>
      <c r="B848" s="351" t="s">
        <v>1218</v>
      </c>
      <c r="C848" s="351"/>
      <c r="D848" s="14"/>
      <c r="E848" s="14"/>
      <c r="F848" s="393">
        <f>F849</f>
        <v>0</v>
      </c>
      <c r="G848" s="393">
        <f t="shared" ref="G848:K850" si="290">G849</f>
        <v>0</v>
      </c>
      <c r="H848" s="393">
        <f t="shared" si="290"/>
        <v>0</v>
      </c>
      <c r="I848" s="393">
        <f t="shared" si="290"/>
        <v>0</v>
      </c>
      <c r="J848" s="393">
        <f t="shared" si="290"/>
        <v>0</v>
      </c>
      <c r="K848" s="393">
        <f t="shared" si="290"/>
        <v>0</v>
      </c>
    </row>
    <row r="849" spans="1:11" s="183" customFormat="1" ht="38.25" x14ac:dyDescent="0.25">
      <c r="A849" s="384" t="s">
        <v>50</v>
      </c>
      <c r="B849" s="351" t="s">
        <v>1218</v>
      </c>
      <c r="C849" s="351" t="s">
        <v>773</v>
      </c>
      <c r="D849" s="14"/>
      <c r="E849" s="14"/>
      <c r="F849" s="393">
        <f>F850</f>
        <v>0</v>
      </c>
      <c r="G849" s="393">
        <f t="shared" si="290"/>
        <v>0</v>
      </c>
      <c r="H849" s="393">
        <f t="shared" si="290"/>
        <v>0</v>
      </c>
      <c r="I849" s="393">
        <f t="shared" si="290"/>
        <v>0</v>
      </c>
      <c r="J849" s="393">
        <f t="shared" si="290"/>
        <v>0</v>
      </c>
      <c r="K849" s="393">
        <f t="shared" si="290"/>
        <v>0</v>
      </c>
    </row>
    <row r="850" spans="1:11" s="183" customFormat="1" x14ac:dyDescent="0.25">
      <c r="A850" s="384" t="s">
        <v>64</v>
      </c>
      <c r="B850" s="351" t="s">
        <v>1218</v>
      </c>
      <c r="C850" s="351" t="s">
        <v>773</v>
      </c>
      <c r="D850" s="14" t="s">
        <v>62</v>
      </c>
      <c r="E850" s="14"/>
      <c r="F850" s="393">
        <f>F851</f>
        <v>0</v>
      </c>
      <c r="G850" s="393">
        <f t="shared" si="290"/>
        <v>0</v>
      </c>
      <c r="H850" s="393">
        <f t="shared" si="290"/>
        <v>0</v>
      </c>
      <c r="I850" s="393">
        <f t="shared" si="290"/>
        <v>0</v>
      </c>
      <c r="J850" s="393">
        <f t="shared" si="290"/>
        <v>0</v>
      </c>
      <c r="K850" s="393">
        <f t="shared" si="290"/>
        <v>0</v>
      </c>
    </row>
    <row r="851" spans="1:11" s="183" customFormat="1" x14ac:dyDescent="0.25">
      <c r="A851" s="384" t="s">
        <v>72</v>
      </c>
      <c r="B851" s="351" t="s">
        <v>1218</v>
      </c>
      <c r="C851" s="351" t="s">
        <v>773</v>
      </c>
      <c r="D851" s="14" t="s">
        <v>62</v>
      </c>
      <c r="E851" s="14" t="s">
        <v>21</v>
      </c>
      <c r="F851" s="393">
        <f>'8. разд '!F610</f>
        <v>0</v>
      </c>
      <c r="G851" s="393">
        <f>'8. разд '!G610</f>
        <v>0</v>
      </c>
      <c r="H851" s="393">
        <f>'8. разд '!H610</f>
        <v>0</v>
      </c>
      <c r="I851" s="393">
        <f>'8. разд '!I610</f>
        <v>0</v>
      </c>
      <c r="J851" s="393">
        <f>'8. разд '!J610</f>
        <v>0</v>
      </c>
      <c r="K851" s="393">
        <f>'8. разд '!K610</f>
        <v>0</v>
      </c>
    </row>
    <row r="852" spans="1:11" ht="51" x14ac:dyDescent="0.25">
      <c r="A852" s="50" t="s">
        <v>408</v>
      </c>
      <c r="B852" s="34" t="s">
        <v>861</v>
      </c>
      <c r="C852" s="34"/>
      <c r="D852" s="14"/>
      <c r="E852" s="14"/>
      <c r="F852" s="393">
        <f>F853</f>
        <v>39499166.57</v>
      </c>
      <c r="G852" s="393">
        <f t="shared" ref="G852:K853" si="291">G853</f>
        <v>0</v>
      </c>
      <c r="H852" s="393">
        <f t="shared" si="291"/>
        <v>0</v>
      </c>
      <c r="I852" s="393">
        <f t="shared" si="291"/>
        <v>0</v>
      </c>
      <c r="J852" s="393">
        <f t="shared" si="291"/>
        <v>39499166.57</v>
      </c>
      <c r="K852" s="393">
        <f t="shared" si="291"/>
        <v>0</v>
      </c>
    </row>
    <row r="853" spans="1:11" ht="38.25" x14ac:dyDescent="0.25">
      <c r="A853" s="384" t="s">
        <v>50</v>
      </c>
      <c r="B853" s="34" t="s">
        <v>861</v>
      </c>
      <c r="C853" s="34" t="s">
        <v>773</v>
      </c>
      <c r="D853" s="14"/>
      <c r="E853" s="14"/>
      <c r="F853" s="393">
        <f>F854</f>
        <v>39499166.57</v>
      </c>
      <c r="G853" s="393">
        <f t="shared" si="291"/>
        <v>0</v>
      </c>
      <c r="H853" s="393">
        <f t="shared" si="291"/>
        <v>0</v>
      </c>
      <c r="I853" s="393">
        <f t="shared" si="291"/>
        <v>0</v>
      </c>
      <c r="J853" s="393">
        <f t="shared" si="291"/>
        <v>39499166.57</v>
      </c>
      <c r="K853" s="393">
        <f t="shared" si="291"/>
        <v>0</v>
      </c>
    </row>
    <row r="854" spans="1:11" x14ac:dyDescent="0.25">
      <c r="A854" s="384" t="s">
        <v>64</v>
      </c>
      <c r="B854" s="34" t="s">
        <v>861</v>
      </c>
      <c r="C854" s="34" t="s">
        <v>773</v>
      </c>
      <c r="D854" s="14" t="s">
        <v>62</v>
      </c>
      <c r="E854" s="14"/>
      <c r="F854" s="393">
        <f>SUM(F855:F856)</f>
        <v>39499166.57</v>
      </c>
      <c r="G854" s="393">
        <f t="shared" ref="G854:K854" si="292">SUM(G855:G856)</f>
        <v>0</v>
      </c>
      <c r="H854" s="393">
        <f t="shared" si="292"/>
        <v>0</v>
      </c>
      <c r="I854" s="393">
        <f t="shared" si="292"/>
        <v>0</v>
      </c>
      <c r="J854" s="393">
        <f t="shared" si="292"/>
        <v>39499166.57</v>
      </c>
      <c r="K854" s="393">
        <f t="shared" si="292"/>
        <v>0</v>
      </c>
    </row>
    <row r="855" spans="1:11" x14ac:dyDescent="0.25">
      <c r="A855" s="384" t="s">
        <v>72</v>
      </c>
      <c r="B855" s="34" t="s">
        <v>861</v>
      </c>
      <c r="C855" s="34" t="s">
        <v>773</v>
      </c>
      <c r="D855" s="14" t="s">
        <v>62</v>
      </c>
      <c r="E855" s="14" t="s">
        <v>21</v>
      </c>
      <c r="F855" s="393">
        <f>'8. разд '!F612</f>
        <v>39499166.57</v>
      </c>
      <c r="G855" s="393">
        <f>'8. разд '!G612</f>
        <v>0</v>
      </c>
      <c r="H855" s="393">
        <f>'8. разд '!H612</f>
        <v>0</v>
      </c>
      <c r="I855" s="393">
        <f>'8. разд '!I612</f>
        <v>0</v>
      </c>
      <c r="J855" s="393">
        <f>'8. разд '!J612</f>
        <v>39499166.57</v>
      </c>
      <c r="K855" s="393">
        <f>'8. разд '!K612</f>
        <v>0</v>
      </c>
    </row>
    <row r="856" spans="1:11" s="183" customFormat="1" x14ac:dyDescent="0.25">
      <c r="A856" s="384" t="s">
        <v>63</v>
      </c>
      <c r="B856" s="34" t="s">
        <v>861</v>
      </c>
      <c r="C856" s="34" t="s">
        <v>773</v>
      </c>
      <c r="D856" s="14" t="s">
        <v>62</v>
      </c>
      <c r="E856" s="14" t="s">
        <v>39</v>
      </c>
      <c r="F856" s="393">
        <f>'8. разд '!F652</f>
        <v>0</v>
      </c>
      <c r="G856" s="393">
        <f>'8. разд '!G652</f>
        <v>0</v>
      </c>
      <c r="H856" s="393">
        <f>'8. разд '!H652</f>
        <v>0</v>
      </c>
      <c r="I856" s="393">
        <f>'8. разд '!I652</f>
        <v>0</v>
      </c>
      <c r="J856" s="393">
        <f>'8. разд '!J652</f>
        <v>0</v>
      </c>
      <c r="K856" s="393">
        <f>'8. разд '!K652</f>
        <v>0</v>
      </c>
    </row>
    <row r="857" spans="1:11" s="376" customFormat="1" ht="76.5" x14ac:dyDescent="0.25">
      <c r="A857" s="384" t="s">
        <v>1255</v>
      </c>
      <c r="B857" s="372" t="s">
        <v>1257</v>
      </c>
      <c r="C857" s="372"/>
      <c r="D857" s="14"/>
      <c r="E857" s="14"/>
      <c r="F857" s="393">
        <f>F858</f>
        <v>17229400</v>
      </c>
      <c r="G857" s="393">
        <f t="shared" ref="G857:K859" si="293">G858</f>
        <v>0</v>
      </c>
      <c r="H857" s="393">
        <f t="shared" si="293"/>
        <v>0</v>
      </c>
      <c r="I857" s="393">
        <f t="shared" si="293"/>
        <v>0</v>
      </c>
      <c r="J857" s="393">
        <f t="shared" si="293"/>
        <v>17229400</v>
      </c>
      <c r="K857" s="393">
        <f t="shared" si="293"/>
        <v>0</v>
      </c>
    </row>
    <row r="858" spans="1:11" s="376" customFormat="1" ht="38.25" x14ac:dyDescent="0.25">
      <c r="A858" s="384" t="s">
        <v>50</v>
      </c>
      <c r="B858" s="372" t="s">
        <v>1257</v>
      </c>
      <c r="C858" s="372" t="s">
        <v>773</v>
      </c>
      <c r="D858" s="14"/>
      <c r="E858" s="14"/>
      <c r="F858" s="393">
        <f>F859</f>
        <v>17229400</v>
      </c>
      <c r="G858" s="393">
        <f t="shared" si="293"/>
        <v>0</v>
      </c>
      <c r="H858" s="393">
        <f t="shared" si="293"/>
        <v>0</v>
      </c>
      <c r="I858" s="393">
        <f t="shared" si="293"/>
        <v>0</v>
      </c>
      <c r="J858" s="393">
        <f t="shared" si="293"/>
        <v>17229400</v>
      </c>
      <c r="K858" s="393">
        <f t="shared" si="293"/>
        <v>0</v>
      </c>
    </row>
    <row r="859" spans="1:11" s="376" customFormat="1" x14ac:dyDescent="0.25">
      <c r="A859" s="384" t="s">
        <v>64</v>
      </c>
      <c r="B859" s="372" t="s">
        <v>1257</v>
      </c>
      <c r="C859" s="372" t="s">
        <v>773</v>
      </c>
      <c r="D859" s="14" t="s">
        <v>62</v>
      </c>
      <c r="E859" s="14"/>
      <c r="F859" s="393">
        <f>F860</f>
        <v>17229400</v>
      </c>
      <c r="G859" s="393">
        <f t="shared" si="293"/>
        <v>0</v>
      </c>
      <c r="H859" s="393">
        <f t="shared" si="293"/>
        <v>0</v>
      </c>
      <c r="I859" s="393">
        <f t="shared" si="293"/>
        <v>0</v>
      </c>
      <c r="J859" s="393">
        <f t="shared" si="293"/>
        <v>17229400</v>
      </c>
      <c r="K859" s="393">
        <f t="shared" si="293"/>
        <v>0</v>
      </c>
    </row>
    <row r="860" spans="1:11" s="376" customFormat="1" x14ac:dyDescent="0.25">
      <c r="A860" s="384" t="s">
        <v>63</v>
      </c>
      <c r="B860" s="372" t="s">
        <v>1257</v>
      </c>
      <c r="C860" s="372" t="s">
        <v>773</v>
      </c>
      <c r="D860" s="14" t="s">
        <v>62</v>
      </c>
      <c r="E860" s="14" t="s">
        <v>39</v>
      </c>
      <c r="F860" s="393">
        <f>'8. разд '!F654</f>
        <v>17229400</v>
      </c>
      <c r="G860" s="393">
        <f>'8. разд '!G654</f>
        <v>0</v>
      </c>
      <c r="H860" s="393">
        <f>'8. разд '!H654</f>
        <v>0</v>
      </c>
      <c r="I860" s="393">
        <f>'8. разд '!I654</f>
        <v>0</v>
      </c>
      <c r="J860" s="393">
        <f>'8. разд '!J654</f>
        <v>17229400</v>
      </c>
      <c r="K860" s="393">
        <f>'8. разд '!K654</f>
        <v>0</v>
      </c>
    </row>
    <row r="861" spans="1:11" x14ac:dyDescent="0.25">
      <c r="A861" s="384" t="s">
        <v>480</v>
      </c>
      <c r="B861" s="34" t="s">
        <v>482</v>
      </c>
      <c r="C861" s="51"/>
      <c r="D861" s="14"/>
      <c r="E861" s="14"/>
      <c r="F861" s="393">
        <f>F862</f>
        <v>46318697.32</v>
      </c>
      <c r="G861" s="393">
        <f t="shared" ref="G861:K861" si="294">G862</f>
        <v>22742900</v>
      </c>
      <c r="H861" s="393">
        <f t="shared" si="294"/>
        <v>0</v>
      </c>
      <c r="I861" s="393">
        <f t="shared" si="294"/>
        <v>0</v>
      </c>
      <c r="J861" s="393">
        <f t="shared" si="294"/>
        <v>46318697.32</v>
      </c>
      <c r="K861" s="393">
        <f t="shared" si="294"/>
        <v>22742900</v>
      </c>
    </row>
    <row r="862" spans="1:11" ht="38.25" x14ac:dyDescent="0.25">
      <c r="A862" s="384" t="s">
        <v>481</v>
      </c>
      <c r="B862" s="34" t="s">
        <v>483</v>
      </c>
      <c r="C862" s="51"/>
      <c r="D862" s="14"/>
      <c r="E862" s="14"/>
      <c r="F862" s="393">
        <f>F863+F867+F871+F875+F879</f>
        <v>46318697.32</v>
      </c>
      <c r="G862" s="393">
        <f t="shared" ref="G862:K862" si="295">G863+G867+G871+G875+G879</f>
        <v>22742900</v>
      </c>
      <c r="H862" s="393">
        <f t="shared" si="295"/>
        <v>0</v>
      </c>
      <c r="I862" s="393">
        <f t="shared" si="295"/>
        <v>0</v>
      </c>
      <c r="J862" s="393">
        <f t="shared" si="295"/>
        <v>46318697.32</v>
      </c>
      <c r="K862" s="393">
        <f t="shared" si="295"/>
        <v>22742900</v>
      </c>
    </row>
    <row r="863" spans="1:11" ht="51" x14ac:dyDescent="0.25">
      <c r="A863" s="384" t="s">
        <v>12</v>
      </c>
      <c r="B863" s="34" t="s">
        <v>542</v>
      </c>
      <c r="C863" s="51"/>
      <c r="D863" s="14"/>
      <c r="E863" s="14"/>
      <c r="F863" s="393">
        <f>F864</f>
        <v>580000</v>
      </c>
      <c r="G863" s="393">
        <f t="shared" ref="G863:K865" si="296">G864</f>
        <v>0</v>
      </c>
      <c r="H863" s="393">
        <f t="shared" si="296"/>
        <v>0</v>
      </c>
      <c r="I863" s="393">
        <f t="shared" si="296"/>
        <v>0</v>
      </c>
      <c r="J863" s="393">
        <f t="shared" si="296"/>
        <v>580000</v>
      </c>
      <c r="K863" s="393">
        <f t="shared" si="296"/>
        <v>0</v>
      </c>
    </row>
    <row r="864" spans="1:11" ht="38.25" x14ac:dyDescent="0.25">
      <c r="A864" s="384" t="s">
        <v>46</v>
      </c>
      <c r="B864" s="34" t="s">
        <v>542</v>
      </c>
      <c r="C864" s="51">
        <v>600</v>
      </c>
      <c r="D864" s="14"/>
      <c r="E864" s="14"/>
      <c r="F864" s="393">
        <f>F865</f>
        <v>580000</v>
      </c>
      <c r="G864" s="393">
        <f t="shared" si="296"/>
        <v>0</v>
      </c>
      <c r="H864" s="393">
        <f t="shared" si="296"/>
        <v>0</v>
      </c>
      <c r="I864" s="393">
        <f t="shared" si="296"/>
        <v>0</v>
      </c>
      <c r="J864" s="393">
        <f t="shared" si="296"/>
        <v>580000</v>
      </c>
      <c r="K864" s="393">
        <f t="shared" si="296"/>
        <v>0</v>
      </c>
    </row>
    <row r="865" spans="1:11" x14ac:dyDescent="0.25">
      <c r="A865" s="384" t="s">
        <v>64</v>
      </c>
      <c r="B865" s="34" t="s">
        <v>542</v>
      </c>
      <c r="C865" s="51">
        <v>600</v>
      </c>
      <c r="D865" s="34" t="s">
        <v>62</v>
      </c>
      <c r="E865" s="34"/>
      <c r="F865" s="393">
        <f>F866</f>
        <v>580000</v>
      </c>
      <c r="G865" s="393">
        <f t="shared" si="296"/>
        <v>0</v>
      </c>
      <c r="H865" s="393">
        <f t="shared" si="296"/>
        <v>0</v>
      </c>
      <c r="I865" s="393">
        <f t="shared" si="296"/>
        <v>0</v>
      </c>
      <c r="J865" s="393">
        <f t="shared" si="296"/>
        <v>580000</v>
      </c>
      <c r="K865" s="393">
        <f t="shared" si="296"/>
        <v>0</v>
      </c>
    </row>
    <row r="866" spans="1:11" x14ac:dyDescent="0.25">
      <c r="A866" s="384" t="s">
        <v>69</v>
      </c>
      <c r="B866" s="34" t="s">
        <v>542</v>
      </c>
      <c r="C866" s="51">
        <v>600</v>
      </c>
      <c r="D866" s="34" t="s">
        <v>62</v>
      </c>
      <c r="E866" s="34" t="s">
        <v>54</v>
      </c>
      <c r="F866" s="393">
        <f>'8. разд '!F760</f>
        <v>580000</v>
      </c>
      <c r="G866" s="393">
        <f>'8. разд '!G760</f>
        <v>0</v>
      </c>
      <c r="H866" s="393">
        <f>'8. разд '!H760</f>
        <v>0</v>
      </c>
      <c r="I866" s="393">
        <f>'8. разд '!I760</f>
        <v>0</v>
      </c>
      <c r="J866" s="393">
        <f>'8. разд '!J760</f>
        <v>580000</v>
      </c>
      <c r="K866" s="393">
        <f>'8. разд '!K760</f>
        <v>0</v>
      </c>
    </row>
    <row r="867" spans="1:11" ht="63.75" x14ac:dyDescent="0.25">
      <c r="A867" s="384" t="s">
        <v>930</v>
      </c>
      <c r="B867" s="34" t="s">
        <v>484</v>
      </c>
      <c r="C867" s="51"/>
      <c r="D867" s="14"/>
      <c r="E867" s="14"/>
      <c r="F867" s="393">
        <f>F868</f>
        <v>1756000</v>
      </c>
      <c r="G867" s="393">
        <f t="shared" ref="G867:K869" si="297">G868</f>
        <v>1756000</v>
      </c>
      <c r="H867" s="393">
        <f t="shared" si="297"/>
        <v>0</v>
      </c>
      <c r="I867" s="393">
        <f t="shared" si="297"/>
        <v>0</v>
      </c>
      <c r="J867" s="393">
        <f t="shared" si="297"/>
        <v>1756000</v>
      </c>
      <c r="K867" s="393">
        <f t="shared" si="297"/>
        <v>1756000</v>
      </c>
    </row>
    <row r="868" spans="1:11" ht="38.25" x14ac:dyDescent="0.25">
      <c r="A868" s="384" t="s">
        <v>46</v>
      </c>
      <c r="B868" s="34" t="s">
        <v>484</v>
      </c>
      <c r="C868" s="51">
        <v>600</v>
      </c>
      <c r="D868" s="14"/>
      <c r="E868" s="14"/>
      <c r="F868" s="393">
        <f>F869</f>
        <v>1756000</v>
      </c>
      <c r="G868" s="393">
        <f t="shared" si="297"/>
        <v>1756000</v>
      </c>
      <c r="H868" s="393">
        <f t="shared" si="297"/>
        <v>0</v>
      </c>
      <c r="I868" s="393">
        <f t="shared" si="297"/>
        <v>0</v>
      </c>
      <c r="J868" s="393">
        <f t="shared" si="297"/>
        <v>1756000</v>
      </c>
      <c r="K868" s="393">
        <f t="shared" si="297"/>
        <v>1756000</v>
      </c>
    </row>
    <row r="869" spans="1:11" x14ac:dyDescent="0.25">
      <c r="A869" s="384" t="s">
        <v>64</v>
      </c>
      <c r="B869" s="34" t="s">
        <v>484</v>
      </c>
      <c r="C869" s="51">
        <v>600</v>
      </c>
      <c r="D869" s="14" t="s">
        <v>62</v>
      </c>
      <c r="E869" s="14"/>
      <c r="F869" s="393">
        <f>F870</f>
        <v>1756000</v>
      </c>
      <c r="G869" s="393">
        <f t="shared" si="297"/>
        <v>1756000</v>
      </c>
      <c r="H869" s="393">
        <f t="shared" si="297"/>
        <v>0</v>
      </c>
      <c r="I869" s="393">
        <f t="shared" si="297"/>
        <v>0</v>
      </c>
      <c r="J869" s="393">
        <f t="shared" si="297"/>
        <v>1756000</v>
      </c>
      <c r="K869" s="393">
        <f t="shared" si="297"/>
        <v>1756000</v>
      </c>
    </row>
    <row r="870" spans="1:11" x14ac:dyDescent="0.25">
      <c r="A870" s="384" t="s">
        <v>63</v>
      </c>
      <c r="B870" s="34" t="s">
        <v>484</v>
      </c>
      <c r="C870" s="51">
        <v>600</v>
      </c>
      <c r="D870" s="14" t="s">
        <v>62</v>
      </c>
      <c r="E870" s="14" t="s">
        <v>39</v>
      </c>
      <c r="F870" s="393">
        <f>'8. разд '!F658</f>
        <v>1756000</v>
      </c>
      <c r="G870" s="393">
        <f>'8. разд '!G658</f>
        <v>1756000</v>
      </c>
      <c r="H870" s="393">
        <f>'8. разд '!H658</f>
        <v>0</v>
      </c>
      <c r="I870" s="393">
        <f>'8. разд '!I658</f>
        <v>0</v>
      </c>
      <c r="J870" s="393">
        <f>'8. разд '!J658</f>
        <v>1756000</v>
      </c>
      <c r="K870" s="393">
        <f>'8. разд '!K658</f>
        <v>1756000</v>
      </c>
    </row>
    <row r="871" spans="1:11" ht="25.5" x14ac:dyDescent="0.25">
      <c r="A871" s="384" t="s">
        <v>67</v>
      </c>
      <c r="B871" s="34" t="s">
        <v>485</v>
      </c>
      <c r="C871" s="51"/>
      <c r="D871" s="14"/>
      <c r="E871" s="14"/>
      <c r="F871" s="393">
        <f>F872</f>
        <v>20986900</v>
      </c>
      <c r="G871" s="393">
        <f t="shared" ref="G871:K873" si="298">G872</f>
        <v>20986900</v>
      </c>
      <c r="H871" s="393">
        <f t="shared" si="298"/>
        <v>0</v>
      </c>
      <c r="I871" s="393">
        <f t="shared" si="298"/>
        <v>0</v>
      </c>
      <c r="J871" s="393">
        <f t="shared" si="298"/>
        <v>20986900</v>
      </c>
      <c r="K871" s="393">
        <f t="shared" si="298"/>
        <v>20986900</v>
      </c>
    </row>
    <row r="872" spans="1:11" ht="38.25" x14ac:dyDescent="0.25">
      <c r="A872" s="384" t="s">
        <v>46</v>
      </c>
      <c r="B872" s="34" t="s">
        <v>485</v>
      </c>
      <c r="C872" s="51">
        <v>600</v>
      </c>
      <c r="D872" s="14"/>
      <c r="E872" s="14"/>
      <c r="F872" s="393">
        <f>F873</f>
        <v>20986900</v>
      </c>
      <c r="G872" s="393">
        <f t="shared" si="298"/>
        <v>20986900</v>
      </c>
      <c r="H872" s="393">
        <f t="shared" si="298"/>
        <v>0</v>
      </c>
      <c r="I872" s="393">
        <f t="shared" si="298"/>
        <v>0</v>
      </c>
      <c r="J872" s="393">
        <f t="shared" si="298"/>
        <v>20986900</v>
      </c>
      <c r="K872" s="393">
        <f t="shared" si="298"/>
        <v>20986900</v>
      </c>
    </row>
    <row r="873" spans="1:11" x14ac:dyDescent="0.25">
      <c r="A873" s="384" t="s">
        <v>64</v>
      </c>
      <c r="B873" s="34" t="s">
        <v>485</v>
      </c>
      <c r="C873" s="51">
        <v>600</v>
      </c>
      <c r="D873" s="14" t="s">
        <v>62</v>
      </c>
      <c r="E873" s="14"/>
      <c r="F873" s="393">
        <f>F874</f>
        <v>20986900</v>
      </c>
      <c r="G873" s="393">
        <f t="shared" si="298"/>
        <v>20986900</v>
      </c>
      <c r="H873" s="393">
        <f t="shared" si="298"/>
        <v>0</v>
      </c>
      <c r="I873" s="393">
        <f t="shared" si="298"/>
        <v>0</v>
      </c>
      <c r="J873" s="393">
        <f t="shared" si="298"/>
        <v>20986900</v>
      </c>
      <c r="K873" s="393">
        <f t="shared" si="298"/>
        <v>20986900</v>
      </c>
    </row>
    <row r="874" spans="1:11" x14ac:dyDescent="0.25">
      <c r="A874" s="384" t="s">
        <v>63</v>
      </c>
      <c r="B874" s="34" t="s">
        <v>485</v>
      </c>
      <c r="C874" s="51">
        <v>600</v>
      </c>
      <c r="D874" s="14" t="s">
        <v>62</v>
      </c>
      <c r="E874" s="14" t="s">
        <v>39</v>
      </c>
      <c r="F874" s="393">
        <f>'8. разд '!F660</f>
        <v>20986900</v>
      </c>
      <c r="G874" s="393">
        <f>'8. разд '!G660</f>
        <v>20986900</v>
      </c>
      <c r="H874" s="393">
        <f>'8. разд '!H660</f>
        <v>0</v>
      </c>
      <c r="I874" s="393">
        <f>'8. разд '!I660</f>
        <v>0</v>
      </c>
      <c r="J874" s="393">
        <f>'8. разд '!J660</f>
        <v>20986900</v>
      </c>
      <c r="K874" s="393">
        <f>'8. разд '!K660</f>
        <v>20986900</v>
      </c>
    </row>
    <row r="875" spans="1:11" ht="63.75" x14ac:dyDescent="0.25">
      <c r="A875" s="384" t="s">
        <v>543</v>
      </c>
      <c r="B875" s="34" t="s">
        <v>544</v>
      </c>
      <c r="C875" s="34"/>
      <c r="D875" s="14"/>
      <c r="E875" s="14"/>
      <c r="F875" s="393">
        <f>F876</f>
        <v>18964445.899999999</v>
      </c>
      <c r="G875" s="393">
        <f t="shared" ref="G875:K877" si="299">G876</f>
        <v>0</v>
      </c>
      <c r="H875" s="393">
        <f t="shared" si="299"/>
        <v>0</v>
      </c>
      <c r="I875" s="393">
        <f t="shared" si="299"/>
        <v>0</v>
      </c>
      <c r="J875" s="393">
        <f t="shared" si="299"/>
        <v>18964445.899999999</v>
      </c>
      <c r="K875" s="393">
        <f t="shared" si="299"/>
        <v>0</v>
      </c>
    </row>
    <row r="876" spans="1:11" ht="38.25" x14ac:dyDescent="0.25">
      <c r="A876" s="384" t="s">
        <v>46</v>
      </c>
      <c r="B876" s="34" t="s">
        <v>544</v>
      </c>
      <c r="C876" s="34" t="s">
        <v>44</v>
      </c>
      <c r="D876" s="14"/>
      <c r="E876" s="14"/>
      <c r="F876" s="393">
        <f>F877</f>
        <v>18964445.899999999</v>
      </c>
      <c r="G876" s="393">
        <f t="shared" si="299"/>
        <v>0</v>
      </c>
      <c r="H876" s="393">
        <f t="shared" si="299"/>
        <v>0</v>
      </c>
      <c r="I876" s="393">
        <f t="shared" si="299"/>
        <v>0</v>
      </c>
      <c r="J876" s="393">
        <f t="shared" si="299"/>
        <v>18964445.899999999</v>
      </c>
      <c r="K876" s="393">
        <f t="shared" si="299"/>
        <v>0</v>
      </c>
    </row>
    <row r="877" spans="1:11" x14ac:dyDescent="0.25">
      <c r="A877" s="384" t="s">
        <v>64</v>
      </c>
      <c r="B877" s="34" t="s">
        <v>544</v>
      </c>
      <c r="C877" s="51">
        <v>600</v>
      </c>
      <c r="D877" s="34" t="s">
        <v>62</v>
      </c>
      <c r="E877" s="34"/>
      <c r="F877" s="393">
        <f>F878</f>
        <v>18964445.899999999</v>
      </c>
      <c r="G877" s="393">
        <f t="shared" si="299"/>
        <v>0</v>
      </c>
      <c r="H877" s="393">
        <f t="shared" si="299"/>
        <v>0</v>
      </c>
      <c r="I877" s="393">
        <f t="shared" si="299"/>
        <v>0</v>
      </c>
      <c r="J877" s="393">
        <f t="shared" si="299"/>
        <v>18964445.899999999</v>
      </c>
      <c r="K877" s="393">
        <f t="shared" si="299"/>
        <v>0</v>
      </c>
    </row>
    <row r="878" spans="1:11" x14ac:dyDescent="0.25">
      <c r="A878" s="384" t="s">
        <v>69</v>
      </c>
      <c r="B878" s="34" t="s">
        <v>544</v>
      </c>
      <c r="C878" s="51">
        <v>600</v>
      </c>
      <c r="D878" s="34" t="s">
        <v>62</v>
      </c>
      <c r="E878" s="34" t="s">
        <v>54</v>
      </c>
      <c r="F878" s="393">
        <f>'8. разд '!F762</f>
        <v>18964445.899999999</v>
      </c>
      <c r="G878" s="393">
        <f>'8. разд '!G762</f>
        <v>0</v>
      </c>
      <c r="H878" s="393">
        <f>'8. разд '!H762</f>
        <v>0</v>
      </c>
      <c r="I878" s="393">
        <f>'8. разд '!I762</f>
        <v>0</v>
      </c>
      <c r="J878" s="393">
        <f>'8. разд '!J762</f>
        <v>18964445.899999999</v>
      </c>
      <c r="K878" s="393">
        <f>'8. разд '!K762</f>
        <v>0</v>
      </c>
    </row>
    <row r="879" spans="1:11" ht="76.5" x14ac:dyDescent="0.25">
      <c r="A879" s="384" t="s">
        <v>955</v>
      </c>
      <c r="B879" s="34" t="s">
        <v>486</v>
      </c>
      <c r="C879" s="51"/>
      <c r="D879" s="14"/>
      <c r="E879" s="14"/>
      <c r="F879" s="393">
        <f>F880</f>
        <v>4031351.42</v>
      </c>
      <c r="G879" s="393">
        <f t="shared" ref="G879:K881" si="300">G880</f>
        <v>0</v>
      </c>
      <c r="H879" s="393">
        <f t="shared" si="300"/>
        <v>0</v>
      </c>
      <c r="I879" s="393">
        <f t="shared" si="300"/>
        <v>0</v>
      </c>
      <c r="J879" s="393">
        <f t="shared" si="300"/>
        <v>4031351.42</v>
      </c>
      <c r="K879" s="393">
        <f t="shared" si="300"/>
        <v>0</v>
      </c>
    </row>
    <row r="880" spans="1:11" ht="38.25" x14ac:dyDescent="0.25">
      <c r="A880" s="384" t="s">
        <v>46</v>
      </c>
      <c r="B880" s="34" t="s">
        <v>486</v>
      </c>
      <c r="C880" s="51">
        <v>600</v>
      </c>
      <c r="D880" s="14"/>
      <c r="E880" s="14"/>
      <c r="F880" s="393">
        <f>F881</f>
        <v>4031351.42</v>
      </c>
      <c r="G880" s="393">
        <f t="shared" si="300"/>
        <v>0</v>
      </c>
      <c r="H880" s="393">
        <f t="shared" si="300"/>
        <v>0</v>
      </c>
      <c r="I880" s="393">
        <f t="shared" si="300"/>
        <v>0</v>
      </c>
      <c r="J880" s="393">
        <f t="shared" si="300"/>
        <v>4031351.42</v>
      </c>
      <c r="K880" s="393">
        <f t="shared" si="300"/>
        <v>0</v>
      </c>
    </row>
    <row r="881" spans="1:11" x14ac:dyDescent="0.25">
      <c r="A881" s="384" t="s">
        <v>64</v>
      </c>
      <c r="B881" s="34" t="s">
        <v>486</v>
      </c>
      <c r="C881" s="51">
        <v>600</v>
      </c>
      <c r="D881" s="14" t="s">
        <v>62</v>
      </c>
      <c r="E881" s="14"/>
      <c r="F881" s="393">
        <f>F882</f>
        <v>4031351.42</v>
      </c>
      <c r="G881" s="393">
        <f t="shared" si="300"/>
        <v>0</v>
      </c>
      <c r="H881" s="393">
        <f t="shared" si="300"/>
        <v>0</v>
      </c>
      <c r="I881" s="393">
        <f t="shared" si="300"/>
        <v>0</v>
      </c>
      <c r="J881" s="393">
        <f t="shared" si="300"/>
        <v>4031351.42</v>
      </c>
      <c r="K881" s="393">
        <f t="shared" si="300"/>
        <v>0</v>
      </c>
    </row>
    <row r="882" spans="1:11" x14ac:dyDescent="0.25">
      <c r="A882" s="384" t="s">
        <v>63</v>
      </c>
      <c r="B882" s="34" t="s">
        <v>486</v>
      </c>
      <c r="C882" s="51">
        <v>600</v>
      </c>
      <c r="D882" s="14" t="s">
        <v>62</v>
      </c>
      <c r="E882" s="14" t="s">
        <v>39</v>
      </c>
      <c r="F882" s="393">
        <f>'8. разд '!F662</f>
        <v>4031351.42</v>
      </c>
      <c r="G882" s="393">
        <f>'8. разд '!G662</f>
        <v>0</v>
      </c>
      <c r="H882" s="393">
        <f>'8. разд '!H662</f>
        <v>0</v>
      </c>
      <c r="I882" s="393">
        <f>'8. разд '!I662</f>
        <v>0</v>
      </c>
      <c r="J882" s="393">
        <f>'8. разд '!J662</f>
        <v>4031351.42</v>
      </c>
      <c r="K882" s="393">
        <f>'8. разд '!K662</f>
        <v>0</v>
      </c>
    </row>
    <row r="883" spans="1:11" x14ac:dyDescent="0.25">
      <c r="A883" s="384" t="s">
        <v>490</v>
      </c>
      <c r="B883" s="34" t="s">
        <v>545</v>
      </c>
      <c r="C883" s="51"/>
      <c r="D883" s="14"/>
      <c r="E883" s="14"/>
      <c r="F883" s="393">
        <f>F884+F906</f>
        <v>36076300</v>
      </c>
      <c r="G883" s="393">
        <f t="shared" ref="G883:K883" si="301">G884+G906</f>
        <v>36076300</v>
      </c>
      <c r="H883" s="393">
        <f t="shared" si="301"/>
        <v>0</v>
      </c>
      <c r="I883" s="393">
        <f t="shared" si="301"/>
        <v>0</v>
      </c>
      <c r="J883" s="393">
        <f t="shared" si="301"/>
        <v>36076300</v>
      </c>
      <c r="K883" s="393">
        <f t="shared" si="301"/>
        <v>36076300</v>
      </c>
    </row>
    <row r="884" spans="1:11" ht="38.25" x14ac:dyDescent="0.25">
      <c r="A884" s="384" t="s">
        <v>546</v>
      </c>
      <c r="B884" s="34" t="s">
        <v>552</v>
      </c>
      <c r="C884" s="51"/>
      <c r="D884" s="14"/>
      <c r="E884" s="14"/>
      <c r="F884" s="393">
        <f>F885+F892+F899</f>
        <v>33040800</v>
      </c>
      <c r="G884" s="393">
        <f t="shared" ref="G884:K884" si="302">G885+G892+G899</f>
        <v>33040800</v>
      </c>
      <c r="H884" s="393">
        <f t="shared" si="302"/>
        <v>0</v>
      </c>
      <c r="I884" s="393">
        <f t="shared" si="302"/>
        <v>0</v>
      </c>
      <c r="J884" s="393">
        <f t="shared" si="302"/>
        <v>33040800</v>
      </c>
      <c r="K884" s="393">
        <f t="shared" si="302"/>
        <v>33040800</v>
      </c>
    </row>
    <row r="885" spans="1:11" ht="51" x14ac:dyDescent="0.25">
      <c r="A885" s="384" t="s">
        <v>942</v>
      </c>
      <c r="B885" s="34" t="s">
        <v>560</v>
      </c>
      <c r="C885" s="51"/>
      <c r="D885" s="14"/>
      <c r="E885" s="14"/>
      <c r="F885" s="393">
        <f>F886+F889</f>
        <v>26694500</v>
      </c>
      <c r="G885" s="393">
        <f t="shared" ref="G885:K885" si="303">G886+G889</f>
        <v>26694500</v>
      </c>
      <c r="H885" s="393">
        <f t="shared" si="303"/>
        <v>0</v>
      </c>
      <c r="I885" s="393">
        <f t="shared" si="303"/>
        <v>0</v>
      </c>
      <c r="J885" s="393">
        <f t="shared" si="303"/>
        <v>26694500</v>
      </c>
      <c r="K885" s="393">
        <f t="shared" si="303"/>
        <v>26694500</v>
      </c>
    </row>
    <row r="886" spans="1:11" ht="25.5" x14ac:dyDescent="0.25">
      <c r="A886" s="384" t="s">
        <v>16</v>
      </c>
      <c r="B886" s="34" t="s">
        <v>560</v>
      </c>
      <c r="C886" s="51">
        <v>200</v>
      </c>
      <c r="D886" s="14"/>
      <c r="E886" s="14"/>
      <c r="F886" s="393">
        <f>F887</f>
        <v>0</v>
      </c>
      <c r="G886" s="393">
        <f t="shared" ref="G886:K887" si="304">G887</f>
        <v>0</v>
      </c>
      <c r="H886" s="393">
        <f t="shared" si="304"/>
        <v>0</v>
      </c>
      <c r="I886" s="393">
        <f t="shared" si="304"/>
        <v>0</v>
      </c>
      <c r="J886" s="393">
        <f t="shared" si="304"/>
        <v>0</v>
      </c>
      <c r="K886" s="393">
        <f t="shared" si="304"/>
        <v>0</v>
      </c>
    </row>
    <row r="887" spans="1:11" x14ac:dyDescent="0.25">
      <c r="A887" s="384" t="s">
        <v>9</v>
      </c>
      <c r="B887" s="34" t="s">
        <v>560</v>
      </c>
      <c r="C887" s="51">
        <v>200</v>
      </c>
      <c r="D887" s="14" t="s">
        <v>3</v>
      </c>
      <c r="E887" s="14"/>
      <c r="F887" s="393">
        <f>F888</f>
        <v>0</v>
      </c>
      <c r="G887" s="393">
        <f t="shared" si="304"/>
        <v>0</v>
      </c>
      <c r="H887" s="393">
        <f t="shared" si="304"/>
        <v>0</v>
      </c>
      <c r="I887" s="393">
        <f t="shared" si="304"/>
        <v>0</v>
      </c>
      <c r="J887" s="393">
        <f t="shared" si="304"/>
        <v>0</v>
      </c>
      <c r="K887" s="393">
        <f t="shared" si="304"/>
        <v>0</v>
      </c>
    </row>
    <row r="888" spans="1:11" x14ac:dyDescent="0.25">
      <c r="A888" s="384" t="s">
        <v>8</v>
      </c>
      <c r="B888" s="34" t="s">
        <v>560</v>
      </c>
      <c r="C888" s="51">
        <v>200</v>
      </c>
      <c r="D888" s="14" t="s">
        <v>3</v>
      </c>
      <c r="E888" s="14" t="s">
        <v>2</v>
      </c>
      <c r="F888" s="393">
        <f>'8. разд '!F935</f>
        <v>0</v>
      </c>
      <c r="G888" s="393">
        <f>'8. разд '!G935</f>
        <v>0</v>
      </c>
      <c r="H888" s="393">
        <f>'8. разд '!H935</f>
        <v>0</v>
      </c>
      <c r="I888" s="393">
        <f>'8. разд '!I935</f>
        <v>0</v>
      </c>
      <c r="J888" s="393">
        <f>'8. разд '!J935</f>
        <v>0</v>
      </c>
      <c r="K888" s="393">
        <f>'8. разд '!K935</f>
        <v>0</v>
      </c>
    </row>
    <row r="889" spans="1:11" ht="25.5" x14ac:dyDescent="0.25">
      <c r="A889" s="384" t="s">
        <v>5</v>
      </c>
      <c r="B889" s="34" t="s">
        <v>560</v>
      </c>
      <c r="C889" s="51">
        <v>300</v>
      </c>
      <c r="D889" s="14"/>
      <c r="E889" s="14"/>
      <c r="F889" s="393">
        <f>F890</f>
        <v>26694500</v>
      </c>
      <c r="G889" s="393">
        <f t="shared" ref="G889:K890" si="305">G890</f>
        <v>26694500</v>
      </c>
      <c r="H889" s="393">
        <f t="shared" si="305"/>
        <v>0</v>
      </c>
      <c r="I889" s="393">
        <f t="shared" si="305"/>
        <v>0</v>
      </c>
      <c r="J889" s="393">
        <f t="shared" si="305"/>
        <v>26694500</v>
      </c>
      <c r="K889" s="393">
        <f t="shared" si="305"/>
        <v>26694500</v>
      </c>
    </row>
    <row r="890" spans="1:11" x14ac:dyDescent="0.25">
      <c r="A890" s="384" t="s">
        <v>9</v>
      </c>
      <c r="B890" s="34" t="s">
        <v>560</v>
      </c>
      <c r="C890" s="51">
        <v>300</v>
      </c>
      <c r="D890" s="14" t="s">
        <v>3</v>
      </c>
      <c r="E890" s="14"/>
      <c r="F890" s="393">
        <f>F891</f>
        <v>26694500</v>
      </c>
      <c r="G890" s="393">
        <f t="shared" si="305"/>
        <v>26694500</v>
      </c>
      <c r="H890" s="393">
        <f t="shared" si="305"/>
        <v>0</v>
      </c>
      <c r="I890" s="393">
        <f t="shared" si="305"/>
        <v>0</v>
      </c>
      <c r="J890" s="393">
        <f t="shared" si="305"/>
        <v>26694500</v>
      </c>
      <c r="K890" s="393">
        <f t="shared" si="305"/>
        <v>26694500</v>
      </c>
    </row>
    <row r="891" spans="1:11" x14ac:dyDescent="0.25">
      <c r="A891" s="384" t="s">
        <v>8</v>
      </c>
      <c r="B891" s="34" t="s">
        <v>560</v>
      </c>
      <c r="C891" s="51">
        <v>300</v>
      </c>
      <c r="D891" s="14" t="s">
        <v>3</v>
      </c>
      <c r="E891" s="14" t="s">
        <v>2</v>
      </c>
      <c r="F891" s="393">
        <f>'8. разд '!F936</f>
        <v>26694500</v>
      </c>
      <c r="G891" s="393">
        <f>'8. разд '!G936</f>
        <v>26694500</v>
      </c>
      <c r="H891" s="393">
        <f>'8. разд '!H936</f>
        <v>0</v>
      </c>
      <c r="I891" s="393">
        <f>'8. разд '!I936</f>
        <v>0</v>
      </c>
      <c r="J891" s="393">
        <f>'8. разд '!J936</f>
        <v>26694500</v>
      </c>
      <c r="K891" s="393">
        <f>'8. разд '!K936</f>
        <v>26694500</v>
      </c>
    </row>
    <row r="892" spans="1:11" ht="76.5" x14ac:dyDescent="0.25">
      <c r="A892" s="384" t="s">
        <v>799</v>
      </c>
      <c r="B892" s="34" t="s">
        <v>561</v>
      </c>
      <c r="C892" s="51"/>
      <c r="D892" s="14"/>
      <c r="E892" s="14"/>
      <c r="F892" s="393">
        <f>F893+F896</f>
        <v>39300</v>
      </c>
      <c r="G892" s="393">
        <f t="shared" ref="G892:K892" si="306">G893+G896</f>
        <v>39300</v>
      </c>
      <c r="H892" s="393">
        <f t="shared" si="306"/>
        <v>0</v>
      </c>
      <c r="I892" s="393">
        <f t="shared" si="306"/>
        <v>0</v>
      </c>
      <c r="J892" s="393">
        <f t="shared" si="306"/>
        <v>39300</v>
      </c>
      <c r="K892" s="393">
        <f t="shared" si="306"/>
        <v>39300</v>
      </c>
    </row>
    <row r="893" spans="1:11" ht="25.5" x14ac:dyDescent="0.25">
      <c r="A893" s="384" t="s">
        <v>16</v>
      </c>
      <c r="B893" s="34" t="s">
        <v>561</v>
      </c>
      <c r="C893" s="51">
        <v>200</v>
      </c>
      <c r="D893" s="14"/>
      <c r="E893" s="14"/>
      <c r="F893" s="393">
        <f>F894</f>
        <v>0</v>
      </c>
      <c r="G893" s="393">
        <f t="shared" ref="G893:K894" si="307">G894</f>
        <v>0</v>
      </c>
      <c r="H893" s="393">
        <f t="shared" si="307"/>
        <v>0</v>
      </c>
      <c r="I893" s="393">
        <f t="shared" si="307"/>
        <v>0</v>
      </c>
      <c r="J893" s="393">
        <f t="shared" si="307"/>
        <v>0</v>
      </c>
      <c r="K893" s="393">
        <f t="shared" si="307"/>
        <v>0</v>
      </c>
    </row>
    <row r="894" spans="1:11" x14ac:dyDescent="0.25">
      <c r="A894" s="384" t="s">
        <v>9</v>
      </c>
      <c r="B894" s="34" t="s">
        <v>561</v>
      </c>
      <c r="C894" s="51">
        <v>200</v>
      </c>
      <c r="D894" s="14" t="s">
        <v>3</v>
      </c>
      <c r="E894" s="14"/>
      <c r="F894" s="393">
        <f>F895</f>
        <v>0</v>
      </c>
      <c r="G894" s="393">
        <f t="shared" si="307"/>
        <v>0</v>
      </c>
      <c r="H894" s="393">
        <f t="shared" si="307"/>
        <v>0</v>
      </c>
      <c r="I894" s="393">
        <f t="shared" si="307"/>
        <v>0</v>
      </c>
      <c r="J894" s="393">
        <f t="shared" si="307"/>
        <v>0</v>
      </c>
      <c r="K894" s="393">
        <f t="shared" si="307"/>
        <v>0</v>
      </c>
    </row>
    <row r="895" spans="1:11" x14ac:dyDescent="0.25">
      <c r="A895" s="384" t="s">
        <v>8</v>
      </c>
      <c r="B895" s="34" t="s">
        <v>561</v>
      </c>
      <c r="C895" s="51">
        <v>200</v>
      </c>
      <c r="D895" s="14" t="s">
        <v>3</v>
      </c>
      <c r="E895" s="14" t="s">
        <v>2</v>
      </c>
      <c r="F895" s="393">
        <f>'8. разд '!F938</f>
        <v>0</v>
      </c>
      <c r="G895" s="393">
        <f>'8. разд '!G938</f>
        <v>0</v>
      </c>
      <c r="H895" s="393">
        <f>'8. разд '!H938</f>
        <v>0</v>
      </c>
      <c r="I895" s="393">
        <f>'8. разд '!I938</f>
        <v>0</v>
      </c>
      <c r="J895" s="393">
        <f>'8. разд '!J938</f>
        <v>0</v>
      </c>
      <c r="K895" s="393">
        <f>'8. разд '!K938</f>
        <v>0</v>
      </c>
    </row>
    <row r="896" spans="1:11" ht="25.5" x14ac:dyDescent="0.25">
      <c r="A896" s="384" t="s">
        <v>5</v>
      </c>
      <c r="B896" s="34" t="s">
        <v>561</v>
      </c>
      <c r="C896" s="51">
        <v>300</v>
      </c>
      <c r="D896" s="14"/>
      <c r="E896" s="14"/>
      <c r="F896" s="393">
        <f>F897</f>
        <v>39300</v>
      </c>
      <c r="G896" s="393">
        <f t="shared" ref="G896:K897" si="308">G897</f>
        <v>39300</v>
      </c>
      <c r="H896" s="393">
        <f t="shared" si="308"/>
        <v>0</v>
      </c>
      <c r="I896" s="393">
        <f t="shared" si="308"/>
        <v>0</v>
      </c>
      <c r="J896" s="393">
        <f t="shared" si="308"/>
        <v>39300</v>
      </c>
      <c r="K896" s="393">
        <f t="shared" si="308"/>
        <v>39300</v>
      </c>
    </row>
    <row r="897" spans="1:11" x14ac:dyDescent="0.25">
      <c r="A897" s="384" t="s">
        <v>9</v>
      </c>
      <c r="B897" s="34" t="s">
        <v>561</v>
      </c>
      <c r="C897" s="51">
        <v>300</v>
      </c>
      <c r="D897" s="14" t="s">
        <v>3</v>
      </c>
      <c r="E897" s="14"/>
      <c r="F897" s="393">
        <f>F898</f>
        <v>39300</v>
      </c>
      <c r="G897" s="393">
        <f t="shared" si="308"/>
        <v>39300</v>
      </c>
      <c r="H897" s="393">
        <f t="shared" si="308"/>
        <v>0</v>
      </c>
      <c r="I897" s="393">
        <f t="shared" si="308"/>
        <v>0</v>
      </c>
      <c r="J897" s="393">
        <f t="shared" si="308"/>
        <v>39300</v>
      </c>
      <c r="K897" s="393">
        <f t="shared" si="308"/>
        <v>39300</v>
      </c>
    </row>
    <row r="898" spans="1:11" x14ac:dyDescent="0.25">
      <c r="A898" s="384" t="s">
        <v>8</v>
      </c>
      <c r="B898" s="34" t="s">
        <v>561</v>
      </c>
      <c r="C898" s="51">
        <v>300</v>
      </c>
      <c r="D898" s="14" t="s">
        <v>3</v>
      </c>
      <c r="E898" s="14" t="s">
        <v>2</v>
      </c>
      <c r="F898" s="393">
        <f>'8. разд '!F939</f>
        <v>39300</v>
      </c>
      <c r="G898" s="393">
        <f>'8. разд '!G939</f>
        <v>39300</v>
      </c>
      <c r="H898" s="393">
        <f>'8. разд '!H939</f>
        <v>0</v>
      </c>
      <c r="I898" s="393">
        <f>'8. разд '!I939</f>
        <v>0</v>
      </c>
      <c r="J898" s="393">
        <f>'8. разд '!J939</f>
        <v>39300</v>
      </c>
      <c r="K898" s="393">
        <f>'8. разд '!K939</f>
        <v>39300</v>
      </c>
    </row>
    <row r="899" spans="1:11" ht="89.25" x14ac:dyDescent="0.25">
      <c r="A899" s="384" t="s">
        <v>943</v>
      </c>
      <c r="B899" s="34" t="s">
        <v>562</v>
      </c>
      <c r="C899" s="51"/>
      <c r="D899" s="14"/>
      <c r="E899" s="14"/>
      <c r="F899" s="393">
        <f>F900+F903</f>
        <v>6307000</v>
      </c>
      <c r="G899" s="393">
        <f t="shared" ref="G899:K899" si="309">G900+G903</f>
        <v>6307000</v>
      </c>
      <c r="H899" s="393">
        <f t="shared" si="309"/>
        <v>0</v>
      </c>
      <c r="I899" s="393">
        <f t="shared" si="309"/>
        <v>0</v>
      </c>
      <c r="J899" s="393">
        <f t="shared" si="309"/>
        <v>6307000</v>
      </c>
      <c r="K899" s="393">
        <f t="shared" si="309"/>
        <v>6307000</v>
      </c>
    </row>
    <row r="900" spans="1:11" ht="63.75" x14ac:dyDescent="0.25">
      <c r="A900" s="384" t="s">
        <v>11</v>
      </c>
      <c r="B900" s="34" t="s">
        <v>562</v>
      </c>
      <c r="C900" s="51">
        <v>100</v>
      </c>
      <c r="D900" s="14"/>
      <c r="E900" s="14"/>
      <c r="F900" s="393">
        <f>F901</f>
        <v>4833779</v>
      </c>
      <c r="G900" s="393">
        <f t="shared" ref="G900:K901" si="310">G901</f>
        <v>4833779</v>
      </c>
      <c r="H900" s="393">
        <f t="shared" si="310"/>
        <v>0</v>
      </c>
      <c r="I900" s="393">
        <f t="shared" si="310"/>
        <v>0</v>
      </c>
      <c r="J900" s="393">
        <f t="shared" si="310"/>
        <v>4833779</v>
      </c>
      <c r="K900" s="393">
        <f t="shared" si="310"/>
        <v>4833779</v>
      </c>
    </row>
    <row r="901" spans="1:11" x14ac:dyDescent="0.25">
      <c r="A901" s="384" t="s">
        <v>9</v>
      </c>
      <c r="B901" s="34" t="s">
        <v>562</v>
      </c>
      <c r="C901" s="51">
        <v>100</v>
      </c>
      <c r="D901" s="14" t="s">
        <v>3</v>
      </c>
      <c r="E901" s="14"/>
      <c r="F901" s="393">
        <f>F902</f>
        <v>4833779</v>
      </c>
      <c r="G901" s="393">
        <f t="shared" si="310"/>
        <v>4833779</v>
      </c>
      <c r="H901" s="393">
        <f t="shared" si="310"/>
        <v>0</v>
      </c>
      <c r="I901" s="393">
        <f t="shared" si="310"/>
        <v>0</v>
      </c>
      <c r="J901" s="393">
        <f t="shared" si="310"/>
        <v>4833779</v>
      </c>
      <c r="K901" s="393">
        <f t="shared" si="310"/>
        <v>4833779</v>
      </c>
    </row>
    <row r="902" spans="1:11" x14ac:dyDescent="0.25">
      <c r="A902" s="384" t="s">
        <v>8</v>
      </c>
      <c r="B902" s="34" t="s">
        <v>562</v>
      </c>
      <c r="C902" s="51">
        <v>100</v>
      </c>
      <c r="D902" s="14" t="s">
        <v>3</v>
      </c>
      <c r="E902" s="14" t="s">
        <v>2</v>
      </c>
      <c r="F902" s="393">
        <f>'8. разд '!F941</f>
        <v>4833779</v>
      </c>
      <c r="G902" s="393">
        <f>'8. разд '!G941</f>
        <v>4833779</v>
      </c>
      <c r="H902" s="393">
        <f>'8. разд '!H941</f>
        <v>0</v>
      </c>
      <c r="I902" s="393">
        <f>'8. разд '!I941</f>
        <v>0</v>
      </c>
      <c r="J902" s="393">
        <f>'8. разд '!J941</f>
        <v>4833779</v>
      </c>
      <c r="K902" s="393">
        <f>'8. разд '!K941</f>
        <v>4833779</v>
      </c>
    </row>
    <row r="903" spans="1:11" ht="25.5" x14ac:dyDescent="0.25">
      <c r="A903" s="384" t="s">
        <v>16</v>
      </c>
      <c r="B903" s="34" t="s">
        <v>562</v>
      </c>
      <c r="C903" s="51">
        <v>200</v>
      </c>
      <c r="D903" s="14"/>
      <c r="E903" s="14"/>
      <c r="F903" s="393">
        <f>F904</f>
        <v>1473221</v>
      </c>
      <c r="G903" s="393">
        <f t="shared" ref="G903:K904" si="311">G904</f>
        <v>1473221</v>
      </c>
      <c r="H903" s="393">
        <f t="shared" si="311"/>
        <v>0</v>
      </c>
      <c r="I903" s="393">
        <f t="shared" si="311"/>
        <v>0</v>
      </c>
      <c r="J903" s="393">
        <f t="shared" si="311"/>
        <v>1473221</v>
      </c>
      <c r="K903" s="393">
        <f t="shared" si="311"/>
        <v>1473221</v>
      </c>
    </row>
    <row r="904" spans="1:11" x14ac:dyDescent="0.25">
      <c r="A904" s="384" t="s">
        <v>9</v>
      </c>
      <c r="B904" s="34" t="s">
        <v>562</v>
      </c>
      <c r="C904" s="51">
        <v>200</v>
      </c>
      <c r="D904" s="14" t="s">
        <v>3</v>
      </c>
      <c r="E904" s="14"/>
      <c r="F904" s="393">
        <f>F905</f>
        <v>1473221</v>
      </c>
      <c r="G904" s="393">
        <f t="shared" si="311"/>
        <v>1473221</v>
      </c>
      <c r="H904" s="393">
        <f t="shared" si="311"/>
        <v>0</v>
      </c>
      <c r="I904" s="393">
        <f t="shared" si="311"/>
        <v>0</v>
      </c>
      <c r="J904" s="393">
        <f t="shared" si="311"/>
        <v>1473221</v>
      </c>
      <c r="K904" s="393">
        <f t="shared" si="311"/>
        <v>1473221</v>
      </c>
    </row>
    <row r="905" spans="1:11" x14ac:dyDescent="0.25">
      <c r="A905" s="384" t="s">
        <v>8</v>
      </c>
      <c r="B905" s="34" t="s">
        <v>562</v>
      </c>
      <c r="C905" s="51">
        <v>200</v>
      </c>
      <c r="D905" s="14" t="s">
        <v>3</v>
      </c>
      <c r="E905" s="14" t="s">
        <v>2</v>
      </c>
      <c r="F905" s="393">
        <f>'8. разд '!F942</f>
        <v>1473221</v>
      </c>
      <c r="G905" s="393">
        <f>'8. разд '!G942</f>
        <v>1473221</v>
      </c>
      <c r="H905" s="393">
        <f>'8. разд '!H942</f>
        <v>0</v>
      </c>
      <c r="I905" s="393">
        <f>'8. разд '!I942</f>
        <v>0</v>
      </c>
      <c r="J905" s="393">
        <f>'8. разд '!J942</f>
        <v>1473221</v>
      </c>
      <c r="K905" s="393">
        <f>'8. разд '!K942</f>
        <v>1473221</v>
      </c>
    </row>
    <row r="906" spans="1:11" ht="51" x14ac:dyDescent="0.25">
      <c r="A906" s="384" t="s">
        <v>553</v>
      </c>
      <c r="B906" s="34" t="s">
        <v>554</v>
      </c>
      <c r="C906" s="51"/>
      <c r="D906" s="14"/>
      <c r="E906" s="14"/>
      <c r="F906" s="393">
        <f>F907+F911+F915</f>
        <v>3035500</v>
      </c>
      <c r="G906" s="393">
        <f t="shared" ref="G906:K906" si="312">G907+G911+G915</f>
        <v>3035500</v>
      </c>
      <c r="H906" s="393">
        <f t="shared" si="312"/>
        <v>0</v>
      </c>
      <c r="I906" s="393">
        <f t="shared" si="312"/>
        <v>0</v>
      </c>
      <c r="J906" s="393">
        <f t="shared" si="312"/>
        <v>3035500</v>
      </c>
      <c r="K906" s="393">
        <f t="shared" si="312"/>
        <v>3035500</v>
      </c>
    </row>
    <row r="907" spans="1:11" ht="76.5" x14ac:dyDescent="0.25">
      <c r="A907" s="384" t="s">
        <v>937</v>
      </c>
      <c r="B907" s="34" t="s">
        <v>555</v>
      </c>
      <c r="C907" s="51"/>
      <c r="D907" s="14"/>
      <c r="E907" s="14"/>
      <c r="F907" s="393">
        <f>F908</f>
        <v>2261500</v>
      </c>
      <c r="G907" s="393">
        <f t="shared" ref="G907:K909" si="313">G908</f>
        <v>2261500</v>
      </c>
      <c r="H907" s="393">
        <f t="shared" si="313"/>
        <v>0</v>
      </c>
      <c r="I907" s="393">
        <f t="shared" si="313"/>
        <v>0</v>
      </c>
      <c r="J907" s="393">
        <f t="shared" si="313"/>
        <v>2261500</v>
      </c>
      <c r="K907" s="393">
        <f t="shared" si="313"/>
        <v>2261500</v>
      </c>
    </row>
    <row r="908" spans="1:11" ht="25.5" x14ac:dyDescent="0.25">
      <c r="A908" s="384" t="s">
        <v>5</v>
      </c>
      <c r="B908" s="34" t="s">
        <v>555</v>
      </c>
      <c r="C908" s="51">
        <v>300</v>
      </c>
      <c r="D908" s="14"/>
      <c r="E908" s="14"/>
      <c r="F908" s="393">
        <f>F909</f>
        <v>2261500</v>
      </c>
      <c r="G908" s="393">
        <f t="shared" si="313"/>
        <v>2261500</v>
      </c>
      <c r="H908" s="393">
        <f t="shared" si="313"/>
        <v>0</v>
      </c>
      <c r="I908" s="393">
        <f t="shared" si="313"/>
        <v>0</v>
      </c>
      <c r="J908" s="393">
        <f t="shared" si="313"/>
        <v>2261500</v>
      </c>
      <c r="K908" s="393">
        <f t="shared" si="313"/>
        <v>2261500</v>
      </c>
    </row>
    <row r="909" spans="1:11" x14ac:dyDescent="0.25">
      <c r="A909" s="384" t="s">
        <v>9</v>
      </c>
      <c r="B909" s="34" t="s">
        <v>555</v>
      </c>
      <c r="C909" s="51">
        <v>300</v>
      </c>
      <c r="D909" s="14" t="s">
        <v>3</v>
      </c>
      <c r="E909" s="14"/>
      <c r="F909" s="393">
        <f>F910</f>
        <v>2261500</v>
      </c>
      <c r="G909" s="393">
        <f t="shared" si="313"/>
        <v>2261500</v>
      </c>
      <c r="H909" s="393">
        <f t="shared" si="313"/>
        <v>0</v>
      </c>
      <c r="I909" s="393">
        <f t="shared" si="313"/>
        <v>0</v>
      </c>
      <c r="J909" s="393">
        <f t="shared" si="313"/>
        <v>2261500</v>
      </c>
      <c r="K909" s="393">
        <f t="shared" si="313"/>
        <v>2261500</v>
      </c>
    </row>
    <row r="910" spans="1:11" x14ac:dyDescent="0.25">
      <c r="A910" s="384" t="s">
        <v>43</v>
      </c>
      <c r="B910" s="34" t="s">
        <v>555</v>
      </c>
      <c r="C910" s="51">
        <v>300</v>
      </c>
      <c r="D910" s="14" t="s">
        <v>3</v>
      </c>
      <c r="E910" s="14" t="s">
        <v>36</v>
      </c>
      <c r="F910" s="393">
        <f>'8. разд '!F912</f>
        <v>2261500</v>
      </c>
      <c r="G910" s="393">
        <f>'8. разд '!G912</f>
        <v>2261500</v>
      </c>
      <c r="H910" s="393">
        <f>'8. разд '!H912</f>
        <v>0</v>
      </c>
      <c r="I910" s="393">
        <f>'8. разд '!I912</f>
        <v>0</v>
      </c>
      <c r="J910" s="393">
        <f>'8. разд '!J912</f>
        <v>2261500</v>
      </c>
      <c r="K910" s="393">
        <f>'8. разд '!K912</f>
        <v>2261500</v>
      </c>
    </row>
    <row r="911" spans="1:11" ht="76.5" x14ac:dyDescent="0.25">
      <c r="A911" s="384" t="s">
        <v>938</v>
      </c>
      <c r="B911" s="34" t="s">
        <v>556</v>
      </c>
      <c r="C911" s="51"/>
      <c r="D911" s="14"/>
      <c r="E911" s="14"/>
      <c r="F911" s="393">
        <f>F912</f>
        <v>41300</v>
      </c>
      <c r="G911" s="393">
        <f t="shared" ref="G911:K913" si="314">G912</f>
        <v>41300</v>
      </c>
      <c r="H911" s="393">
        <f t="shared" si="314"/>
        <v>0</v>
      </c>
      <c r="I911" s="393">
        <f t="shared" si="314"/>
        <v>0</v>
      </c>
      <c r="J911" s="393">
        <f t="shared" si="314"/>
        <v>41300</v>
      </c>
      <c r="K911" s="393">
        <f t="shared" si="314"/>
        <v>41300</v>
      </c>
    </row>
    <row r="912" spans="1:11" ht="25.5" x14ac:dyDescent="0.25">
      <c r="A912" s="384" t="s">
        <v>16</v>
      </c>
      <c r="B912" s="34" t="s">
        <v>556</v>
      </c>
      <c r="C912" s="51">
        <v>200</v>
      </c>
      <c r="D912" s="14"/>
      <c r="E912" s="14"/>
      <c r="F912" s="393">
        <f>F913</f>
        <v>41300</v>
      </c>
      <c r="G912" s="393">
        <f t="shared" si="314"/>
        <v>41300</v>
      </c>
      <c r="H912" s="393">
        <f t="shared" si="314"/>
        <v>0</v>
      </c>
      <c r="I912" s="393">
        <f t="shared" si="314"/>
        <v>0</v>
      </c>
      <c r="J912" s="393">
        <f t="shared" si="314"/>
        <v>41300</v>
      </c>
      <c r="K912" s="393">
        <f t="shared" si="314"/>
        <v>41300</v>
      </c>
    </row>
    <row r="913" spans="1:11" x14ac:dyDescent="0.25">
      <c r="A913" s="384" t="s">
        <v>9</v>
      </c>
      <c r="B913" s="34" t="s">
        <v>556</v>
      </c>
      <c r="C913" s="51">
        <v>200</v>
      </c>
      <c r="D913" s="14" t="s">
        <v>3</v>
      </c>
      <c r="E913" s="14"/>
      <c r="F913" s="393">
        <f>F914</f>
        <v>41300</v>
      </c>
      <c r="G913" s="393">
        <f t="shared" si="314"/>
        <v>41300</v>
      </c>
      <c r="H913" s="393">
        <f t="shared" si="314"/>
        <v>0</v>
      </c>
      <c r="I913" s="393">
        <f t="shared" si="314"/>
        <v>0</v>
      </c>
      <c r="J913" s="393">
        <f t="shared" si="314"/>
        <v>41300</v>
      </c>
      <c r="K913" s="393">
        <f t="shared" si="314"/>
        <v>41300</v>
      </c>
    </row>
    <row r="914" spans="1:11" x14ac:dyDescent="0.25">
      <c r="A914" s="384" t="s">
        <v>43</v>
      </c>
      <c r="B914" s="34" t="s">
        <v>556</v>
      </c>
      <c r="C914" s="51">
        <v>200</v>
      </c>
      <c r="D914" s="14" t="s">
        <v>3</v>
      </c>
      <c r="E914" s="14" t="s">
        <v>36</v>
      </c>
      <c r="F914" s="393">
        <f>'8. разд '!F914</f>
        <v>41300</v>
      </c>
      <c r="G914" s="393">
        <f>'8. разд '!G914</f>
        <v>41300</v>
      </c>
      <c r="H914" s="393">
        <f>'8. разд '!H914</f>
        <v>0</v>
      </c>
      <c r="I914" s="393">
        <f>'8. разд '!I914</f>
        <v>0</v>
      </c>
      <c r="J914" s="393">
        <f>'8. разд '!J914</f>
        <v>41300</v>
      </c>
      <c r="K914" s="393">
        <f>'8. разд '!K914</f>
        <v>41300</v>
      </c>
    </row>
    <row r="915" spans="1:11" ht="127.5" x14ac:dyDescent="0.25">
      <c r="A915" s="384" t="s">
        <v>939</v>
      </c>
      <c r="B915" s="34" t="s">
        <v>557</v>
      </c>
      <c r="C915" s="51"/>
      <c r="D915" s="14"/>
      <c r="E915" s="14"/>
      <c r="F915" s="393">
        <f>F916</f>
        <v>732700</v>
      </c>
      <c r="G915" s="393">
        <f t="shared" ref="G915:K917" si="315">G916</f>
        <v>732700</v>
      </c>
      <c r="H915" s="393">
        <f t="shared" si="315"/>
        <v>0</v>
      </c>
      <c r="I915" s="393">
        <f t="shared" si="315"/>
        <v>0</v>
      </c>
      <c r="J915" s="393">
        <f t="shared" si="315"/>
        <v>732700</v>
      </c>
      <c r="K915" s="393">
        <f t="shared" si="315"/>
        <v>732700</v>
      </c>
    </row>
    <row r="916" spans="1:11" ht="25.5" x14ac:dyDescent="0.25">
      <c r="A916" s="384" t="s">
        <v>5</v>
      </c>
      <c r="B916" s="34" t="s">
        <v>557</v>
      </c>
      <c r="C916" s="51">
        <v>300</v>
      </c>
      <c r="D916" s="14"/>
      <c r="E916" s="14"/>
      <c r="F916" s="393">
        <f>F917</f>
        <v>732700</v>
      </c>
      <c r="G916" s="393">
        <f t="shared" si="315"/>
        <v>732700</v>
      </c>
      <c r="H916" s="393">
        <f t="shared" si="315"/>
        <v>0</v>
      </c>
      <c r="I916" s="393">
        <f t="shared" si="315"/>
        <v>0</v>
      </c>
      <c r="J916" s="393">
        <f t="shared" si="315"/>
        <v>732700</v>
      </c>
      <c r="K916" s="393">
        <f t="shared" si="315"/>
        <v>732700</v>
      </c>
    </row>
    <row r="917" spans="1:11" x14ac:dyDescent="0.25">
      <c r="A917" s="384" t="s">
        <v>9</v>
      </c>
      <c r="B917" s="34" t="s">
        <v>557</v>
      </c>
      <c r="C917" s="51">
        <v>300</v>
      </c>
      <c r="D917" s="14" t="s">
        <v>3</v>
      </c>
      <c r="E917" s="14"/>
      <c r="F917" s="393">
        <f>F918</f>
        <v>732700</v>
      </c>
      <c r="G917" s="393">
        <f t="shared" si="315"/>
        <v>732700</v>
      </c>
      <c r="H917" s="393">
        <f t="shared" si="315"/>
        <v>0</v>
      </c>
      <c r="I917" s="393">
        <f t="shared" si="315"/>
        <v>0</v>
      </c>
      <c r="J917" s="393">
        <f t="shared" si="315"/>
        <v>732700</v>
      </c>
      <c r="K917" s="393">
        <f t="shared" si="315"/>
        <v>732700</v>
      </c>
    </row>
    <row r="918" spans="1:11" x14ac:dyDescent="0.25">
      <c r="A918" s="384" t="s">
        <v>43</v>
      </c>
      <c r="B918" s="34" t="s">
        <v>557</v>
      </c>
      <c r="C918" s="51">
        <v>300</v>
      </c>
      <c r="D918" s="14" t="s">
        <v>3</v>
      </c>
      <c r="E918" s="14" t="s">
        <v>36</v>
      </c>
      <c r="F918" s="393">
        <f>'8. разд '!F916</f>
        <v>732700</v>
      </c>
      <c r="G918" s="393">
        <f>'8. разд '!G916</f>
        <v>732700</v>
      </c>
      <c r="H918" s="393">
        <f>'8. разд '!H916</f>
        <v>0</v>
      </c>
      <c r="I918" s="393">
        <f>'8. разд '!I916</f>
        <v>0</v>
      </c>
      <c r="J918" s="393">
        <f>'8. разд '!J916</f>
        <v>732700</v>
      </c>
      <c r="K918" s="393">
        <f>'8. разд '!K916</f>
        <v>732700</v>
      </c>
    </row>
    <row r="919" spans="1:11" x14ac:dyDescent="0.25">
      <c r="A919" s="384" t="s">
        <v>487</v>
      </c>
      <c r="B919" s="34" t="s">
        <v>520</v>
      </c>
      <c r="C919" s="51"/>
      <c r="D919" s="14"/>
      <c r="E919" s="14"/>
      <c r="F919" s="393">
        <f>F920</f>
        <v>9357521.4000000004</v>
      </c>
      <c r="G919" s="393">
        <f t="shared" ref="G919:K919" si="316">G920</f>
        <v>2033343</v>
      </c>
      <c r="H919" s="393">
        <f t="shared" si="316"/>
        <v>0</v>
      </c>
      <c r="I919" s="393">
        <f t="shared" si="316"/>
        <v>0</v>
      </c>
      <c r="J919" s="393">
        <f t="shared" si="316"/>
        <v>9357521.4000000004</v>
      </c>
      <c r="K919" s="393">
        <f t="shared" si="316"/>
        <v>2033343</v>
      </c>
    </row>
    <row r="920" spans="1:11" ht="38.25" x14ac:dyDescent="0.25">
      <c r="A920" s="384" t="s">
        <v>519</v>
      </c>
      <c r="B920" s="34" t="s">
        <v>521</v>
      </c>
      <c r="C920" s="51"/>
      <c r="D920" s="14"/>
      <c r="E920" s="14"/>
      <c r="F920" s="393">
        <f>F921+F929+F943+F947+F933+F925</f>
        <v>9357521.4000000004</v>
      </c>
      <c r="G920" s="393">
        <f t="shared" ref="G920:K920" si="317">G921+G929+G943+G947+G933+G925</f>
        <v>2033343</v>
      </c>
      <c r="H920" s="393">
        <f t="shared" si="317"/>
        <v>0</v>
      </c>
      <c r="I920" s="393">
        <f t="shared" si="317"/>
        <v>0</v>
      </c>
      <c r="J920" s="393">
        <f t="shared" si="317"/>
        <v>9357521.4000000004</v>
      </c>
      <c r="K920" s="393">
        <f t="shared" si="317"/>
        <v>2033343</v>
      </c>
    </row>
    <row r="921" spans="1:11" ht="38.25" x14ac:dyDescent="0.25">
      <c r="A921" s="384" t="s">
        <v>931</v>
      </c>
      <c r="B921" s="34" t="s">
        <v>928</v>
      </c>
      <c r="C921" s="51"/>
      <c r="D921" s="14"/>
      <c r="E921" s="14"/>
      <c r="F921" s="393">
        <f>F922</f>
        <v>2033343</v>
      </c>
      <c r="G921" s="393">
        <f t="shared" ref="G921:K923" si="318">G922</f>
        <v>2033343</v>
      </c>
      <c r="H921" s="393">
        <f t="shared" si="318"/>
        <v>0</v>
      </c>
      <c r="I921" s="393">
        <f t="shared" si="318"/>
        <v>0</v>
      </c>
      <c r="J921" s="393">
        <f t="shared" si="318"/>
        <v>2033343</v>
      </c>
      <c r="K921" s="393">
        <f t="shared" si="318"/>
        <v>2033343</v>
      </c>
    </row>
    <row r="922" spans="1:11" ht="38.25" x14ac:dyDescent="0.25">
      <c r="A922" s="384" t="s">
        <v>46</v>
      </c>
      <c r="B922" s="34" t="s">
        <v>928</v>
      </c>
      <c r="C922" s="51">
        <v>600</v>
      </c>
      <c r="D922" s="14"/>
      <c r="E922" s="14"/>
      <c r="F922" s="393">
        <f>F923</f>
        <v>2033343</v>
      </c>
      <c r="G922" s="393">
        <f t="shared" si="318"/>
        <v>2033343</v>
      </c>
      <c r="H922" s="393">
        <f t="shared" si="318"/>
        <v>0</v>
      </c>
      <c r="I922" s="393">
        <f t="shared" si="318"/>
        <v>0</v>
      </c>
      <c r="J922" s="393">
        <f t="shared" si="318"/>
        <v>2033343</v>
      </c>
      <c r="K922" s="393">
        <f t="shared" si="318"/>
        <v>2033343</v>
      </c>
    </row>
    <row r="923" spans="1:11" x14ac:dyDescent="0.25">
      <c r="A923" s="384" t="s">
        <v>64</v>
      </c>
      <c r="B923" s="34" t="s">
        <v>928</v>
      </c>
      <c r="C923" s="51">
        <v>600</v>
      </c>
      <c r="D923" s="14" t="s">
        <v>62</v>
      </c>
      <c r="E923" s="14"/>
      <c r="F923" s="393">
        <f>F924</f>
        <v>2033343</v>
      </c>
      <c r="G923" s="393">
        <f t="shared" si="318"/>
        <v>2033343</v>
      </c>
      <c r="H923" s="393">
        <f t="shared" si="318"/>
        <v>0</v>
      </c>
      <c r="I923" s="393">
        <f t="shared" si="318"/>
        <v>0</v>
      </c>
      <c r="J923" s="393">
        <f t="shared" si="318"/>
        <v>2033343</v>
      </c>
      <c r="K923" s="393">
        <f t="shared" si="318"/>
        <v>2033343</v>
      </c>
    </row>
    <row r="924" spans="1:11" x14ac:dyDescent="0.25">
      <c r="A924" s="384" t="s">
        <v>70</v>
      </c>
      <c r="B924" s="34" t="s">
        <v>928</v>
      </c>
      <c r="C924" s="51">
        <v>600</v>
      </c>
      <c r="D924" s="14" t="s">
        <v>62</v>
      </c>
      <c r="E924" s="14" t="s">
        <v>62</v>
      </c>
      <c r="F924" s="393">
        <f>'8. разд '!F717</f>
        <v>2033343</v>
      </c>
      <c r="G924" s="393">
        <f>'8. разд '!G717</f>
        <v>2033343</v>
      </c>
      <c r="H924" s="393">
        <f>'8. разд '!H717</f>
        <v>0</v>
      </c>
      <c r="I924" s="393">
        <f>'8. разд '!I717</f>
        <v>0</v>
      </c>
      <c r="J924" s="393">
        <f>'8. разд '!J717</f>
        <v>2033343</v>
      </c>
      <c r="K924" s="393">
        <f>'8. разд '!K717</f>
        <v>2033343</v>
      </c>
    </row>
    <row r="925" spans="1:11" s="183" customFormat="1" ht="38.25" x14ac:dyDescent="0.25">
      <c r="A925" s="384" t="s">
        <v>1070</v>
      </c>
      <c r="B925" s="34" t="s">
        <v>1069</v>
      </c>
      <c r="C925" s="228"/>
      <c r="D925" s="52"/>
      <c r="E925" s="52"/>
      <c r="F925" s="393">
        <f>F926</f>
        <v>879000</v>
      </c>
      <c r="G925" s="393">
        <f t="shared" ref="G925:K927" si="319">G926</f>
        <v>0</v>
      </c>
      <c r="H925" s="393">
        <f t="shared" si="319"/>
        <v>0</v>
      </c>
      <c r="I925" s="393">
        <f t="shared" si="319"/>
        <v>0</v>
      </c>
      <c r="J925" s="393">
        <f t="shared" si="319"/>
        <v>879000</v>
      </c>
      <c r="K925" s="393">
        <f t="shared" si="319"/>
        <v>0</v>
      </c>
    </row>
    <row r="926" spans="1:11" s="183" customFormat="1" ht="38.25" x14ac:dyDescent="0.25">
      <c r="A926" s="384" t="s">
        <v>46</v>
      </c>
      <c r="B926" s="34" t="s">
        <v>1069</v>
      </c>
      <c r="C926" s="228">
        <v>600</v>
      </c>
      <c r="D926" s="52"/>
      <c r="E926" s="52"/>
      <c r="F926" s="393">
        <f>F927</f>
        <v>879000</v>
      </c>
      <c r="G926" s="393">
        <f t="shared" si="319"/>
        <v>0</v>
      </c>
      <c r="H926" s="393">
        <f t="shared" si="319"/>
        <v>0</v>
      </c>
      <c r="I926" s="393">
        <f t="shared" si="319"/>
        <v>0</v>
      </c>
      <c r="J926" s="393">
        <f t="shared" si="319"/>
        <v>879000</v>
      </c>
      <c r="K926" s="393">
        <f t="shared" si="319"/>
        <v>0</v>
      </c>
    </row>
    <row r="927" spans="1:11" s="183" customFormat="1" x14ac:dyDescent="0.25">
      <c r="A927" s="384" t="s">
        <v>64</v>
      </c>
      <c r="B927" s="34" t="s">
        <v>1069</v>
      </c>
      <c r="C927" s="228">
        <v>600</v>
      </c>
      <c r="D927" s="52" t="s">
        <v>62</v>
      </c>
      <c r="E927" s="52"/>
      <c r="F927" s="393">
        <f>F928</f>
        <v>879000</v>
      </c>
      <c r="G927" s="393">
        <f t="shared" si="319"/>
        <v>0</v>
      </c>
      <c r="H927" s="393">
        <f t="shared" si="319"/>
        <v>0</v>
      </c>
      <c r="I927" s="393">
        <f t="shared" si="319"/>
        <v>0</v>
      </c>
      <c r="J927" s="393">
        <f t="shared" si="319"/>
        <v>879000</v>
      </c>
      <c r="K927" s="393">
        <f t="shared" si="319"/>
        <v>0</v>
      </c>
    </row>
    <row r="928" spans="1:11" s="183" customFormat="1" x14ac:dyDescent="0.25">
      <c r="A928" s="384" t="s">
        <v>70</v>
      </c>
      <c r="B928" s="34" t="s">
        <v>1069</v>
      </c>
      <c r="C928" s="228">
        <v>600</v>
      </c>
      <c r="D928" s="52" t="s">
        <v>62</v>
      </c>
      <c r="E928" s="52" t="s">
        <v>62</v>
      </c>
      <c r="F928" s="393">
        <f>'8. разд '!F719</f>
        <v>879000</v>
      </c>
      <c r="G928" s="393">
        <f>'8. разд '!G719</f>
        <v>0</v>
      </c>
      <c r="H928" s="393">
        <f>'8. разд '!H719</f>
        <v>0</v>
      </c>
      <c r="I928" s="393">
        <f>'8. разд '!I719</f>
        <v>0</v>
      </c>
      <c r="J928" s="393">
        <f>'8. разд '!J719</f>
        <v>879000</v>
      </c>
      <c r="K928" s="393">
        <f>'8. разд '!K719</f>
        <v>0</v>
      </c>
    </row>
    <row r="929" spans="1:11" ht="25.5" x14ac:dyDescent="0.25">
      <c r="A929" s="384" t="s">
        <v>522</v>
      </c>
      <c r="B929" s="34" t="s">
        <v>523</v>
      </c>
      <c r="C929" s="51"/>
      <c r="D929" s="14"/>
      <c r="E929" s="14"/>
      <c r="F929" s="393">
        <f>F930</f>
        <v>4870000</v>
      </c>
      <c r="G929" s="393">
        <f t="shared" ref="G929:K931" si="320">G930</f>
        <v>0</v>
      </c>
      <c r="H929" s="393">
        <f t="shared" si="320"/>
        <v>0</v>
      </c>
      <c r="I929" s="393">
        <f t="shared" si="320"/>
        <v>0</v>
      </c>
      <c r="J929" s="393">
        <f t="shared" si="320"/>
        <v>4870000</v>
      </c>
      <c r="K929" s="393">
        <f t="shared" si="320"/>
        <v>0</v>
      </c>
    </row>
    <row r="930" spans="1:11" ht="38.25" x14ac:dyDescent="0.25">
      <c r="A930" s="384" t="s">
        <v>46</v>
      </c>
      <c r="B930" s="34" t="s">
        <v>523</v>
      </c>
      <c r="C930" s="51">
        <v>600</v>
      </c>
      <c r="D930" s="14"/>
      <c r="E930" s="14"/>
      <c r="F930" s="393">
        <f>F931</f>
        <v>4870000</v>
      </c>
      <c r="G930" s="393">
        <f t="shared" si="320"/>
        <v>0</v>
      </c>
      <c r="H930" s="393">
        <f t="shared" si="320"/>
        <v>0</v>
      </c>
      <c r="I930" s="393">
        <f t="shared" si="320"/>
        <v>0</v>
      </c>
      <c r="J930" s="393">
        <f t="shared" si="320"/>
        <v>4870000</v>
      </c>
      <c r="K930" s="393">
        <f t="shared" si="320"/>
        <v>0</v>
      </c>
    </row>
    <row r="931" spans="1:11" x14ac:dyDescent="0.25">
      <c r="A931" s="384" t="s">
        <v>64</v>
      </c>
      <c r="B931" s="34" t="s">
        <v>523</v>
      </c>
      <c r="C931" s="51">
        <v>600</v>
      </c>
      <c r="D931" s="14" t="s">
        <v>62</v>
      </c>
      <c r="E931" s="14"/>
      <c r="F931" s="393">
        <f>F932</f>
        <v>4870000</v>
      </c>
      <c r="G931" s="393">
        <f t="shared" si="320"/>
        <v>0</v>
      </c>
      <c r="H931" s="393">
        <f t="shared" si="320"/>
        <v>0</v>
      </c>
      <c r="I931" s="393">
        <f t="shared" si="320"/>
        <v>0</v>
      </c>
      <c r="J931" s="393">
        <f t="shared" si="320"/>
        <v>4870000</v>
      </c>
      <c r="K931" s="393">
        <f t="shared" si="320"/>
        <v>0</v>
      </c>
    </row>
    <row r="932" spans="1:11" x14ac:dyDescent="0.25">
      <c r="A932" s="384" t="s">
        <v>70</v>
      </c>
      <c r="B932" s="34" t="s">
        <v>523</v>
      </c>
      <c r="C932" s="51">
        <v>600</v>
      </c>
      <c r="D932" s="14" t="s">
        <v>62</v>
      </c>
      <c r="E932" s="14" t="s">
        <v>62</v>
      </c>
      <c r="F932" s="393">
        <f>'8. разд '!F721</f>
        <v>4870000</v>
      </c>
      <c r="G932" s="393">
        <f>'8. разд '!G721</f>
        <v>0</v>
      </c>
      <c r="H932" s="393">
        <f>'8. разд '!H721</f>
        <v>0</v>
      </c>
      <c r="I932" s="393">
        <f>'8. разд '!I721</f>
        <v>0</v>
      </c>
      <c r="J932" s="393">
        <f>'8. разд '!J721</f>
        <v>4870000</v>
      </c>
      <c r="K932" s="393">
        <f>'8. разд '!K721</f>
        <v>0</v>
      </c>
    </row>
    <row r="933" spans="1:11" ht="38.25" x14ac:dyDescent="0.25">
      <c r="A933" s="384" t="s">
        <v>801</v>
      </c>
      <c r="B933" s="34" t="s">
        <v>800</v>
      </c>
      <c r="C933" s="51"/>
      <c r="D933" s="14"/>
      <c r="E933" s="14"/>
      <c r="F933" s="393">
        <f>F934+F937+F940</f>
        <v>180000</v>
      </c>
      <c r="G933" s="393">
        <f t="shared" ref="G933:K933" si="321">G934+G937+G940</f>
        <v>0</v>
      </c>
      <c r="H933" s="393">
        <f t="shared" si="321"/>
        <v>0</v>
      </c>
      <c r="I933" s="393">
        <f t="shared" si="321"/>
        <v>0</v>
      </c>
      <c r="J933" s="393">
        <f t="shared" si="321"/>
        <v>180000</v>
      </c>
      <c r="K933" s="393">
        <f t="shared" si="321"/>
        <v>0</v>
      </c>
    </row>
    <row r="934" spans="1:11" ht="63.75" x14ac:dyDescent="0.25">
      <c r="A934" s="384" t="s">
        <v>11</v>
      </c>
      <c r="B934" s="34" t="s">
        <v>800</v>
      </c>
      <c r="C934" s="51">
        <v>100</v>
      </c>
      <c r="D934" s="14"/>
      <c r="E934" s="14"/>
      <c r="F934" s="393">
        <f>F935</f>
        <v>0</v>
      </c>
      <c r="G934" s="393">
        <f t="shared" ref="G934:K935" si="322">G935</f>
        <v>0</v>
      </c>
      <c r="H934" s="393">
        <f t="shared" si="322"/>
        <v>0</v>
      </c>
      <c r="I934" s="393">
        <f t="shared" si="322"/>
        <v>0</v>
      </c>
      <c r="J934" s="393">
        <f t="shared" si="322"/>
        <v>0</v>
      </c>
      <c r="K934" s="393">
        <f t="shared" si="322"/>
        <v>0</v>
      </c>
    </row>
    <row r="935" spans="1:11" x14ac:dyDescent="0.25">
      <c r="A935" s="384" t="s">
        <v>64</v>
      </c>
      <c r="B935" s="34" t="s">
        <v>800</v>
      </c>
      <c r="C935" s="51">
        <v>100</v>
      </c>
      <c r="D935" s="14" t="s">
        <v>62</v>
      </c>
      <c r="E935" s="14"/>
      <c r="F935" s="393">
        <f>F936</f>
        <v>0</v>
      </c>
      <c r="G935" s="393">
        <f t="shared" si="322"/>
        <v>0</v>
      </c>
      <c r="H935" s="393">
        <f t="shared" si="322"/>
        <v>0</v>
      </c>
      <c r="I935" s="393">
        <f t="shared" si="322"/>
        <v>0</v>
      </c>
      <c r="J935" s="393">
        <f t="shared" si="322"/>
        <v>0</v>
      </c>
      <c r="K935" s="393">
        <f t="shared" si="322"/>
        <v>0</v>
      </c>
    </row>
    <row r="936" spans="1:11" x14ac:dyDescent="0.25">
      <c r="A936" s="384" t="s">
        <v>70</v>
      </c>
      <c r="B936" s="34" t="s">
        <v>800</v>
      </c>
      <c r="C936" s="51">
        <v>100</v>
      </c>
      <c r="D936" s="14" t="s">
        <v>62</v>
      </c>
      <c r="E936" s="14" t="s">
        <v>62</v>
      </c>
      <c r="F936" s="393">
        <f>'8. разд '!F723</f>
        <v>0</v>
      </c>
      <c r="G936" s="393">
        <f>'8. разд '!G723</f>
        <v>0</v>
      </c>
      <c r="H936" s="393">
        <f>'8. разд '!H723</f>
        <v>0</v>
      </c>
      <c r="I936" s="393">
        <f>'8. разд '!I723</f>
        <v>0</v>
      </c>
      <c r="J936" s="393">
        <f>'8. разд '!J723</f>
        <v>0</v>
      </c>
      <c r="K936" s="393">
        <f>'8. разд '!K723</f>
        <v>0</v>
      </c>
    </row>
    <row r="937" spans="1:11" ht="25.5" x14ac:dyDescent="0.25">
      <c r="A937" s="384" t="s">
        <v>16</v>
      </c>
      <c r="B937" s="34" t="s">
        <v>800</v>
      </c>
      <c r="C937" s="51">
        <v>200</v>
      </c>
      <c r="D937" s="14"/>
      <c r="E937" s="14"/>
      <c r="F937" s="393">
        <f>F938</f>
        <v>0</v>
      </c>
      <c r="G937" s="393">
        <f t="shared" ref="G937:K938" si="323">G938</f>
        <v>0</v>
      </c>
      <c r="H937" s="393">
        <f t="shared" si="323"/>
        <v>0</v>
      </c>
      <c r="I937" s="393">
        <f t="shared" si="323"/>
        <v>0</v>
      </c>
      <c r="J937" s="393">
        <f t="shared" si="323"/>
        <v>0</v>
      </c>
      <c r="K937" s="393">
        <f t="shared" si="323"/>
        <v>0</v>
      </c>
    </row>
    <row r="938" spans="1:11" x14ac:dyDescent="0.25">
      <c r="A938" s="384" t="s">
        <v>64</v>
      </c>
      <c r="B938" s="34" t="s">
        <v>800</v>
      </c>
      <c r="C938" s="51">
        <v>200</v>
      </c>
      <c r="D938" s="14" t="s">
        <v>62</v>
      </c>
      <c r="E938" s="14"/>
      <c r="F938" s="393">
        <f>F939</f>
        <v>0</v>
      </c>
      <c r="G938" s="393">
        <f t="shared" si="323"/>
        <v>0</v>
      </c>
      <c r="H938" s="393">
        <f t="shared" si="323"/>
        <v>0</v>
      </c>
      <c r="I938" s="393">
        <f t="shared" si="323"/>
        <v>0</v>
      </c>
      <c r="J938" s="393">
        <f t="shared" si="323"/>
        <v>0</v>
      </c>
      <c r="K938" s="393">
        <f t="shared" si="323"/>
        <v>0</v>
      </c>
    </row>
    <row r="939" spans="1:11" x14ac:dyDescent="0.25">
      <c r="A939" s="384" t="s">
        <v>70</v>
      </c>
      <c r="B939" s="34" t="s">
        <v>800</v>
      </c>
      <c r="C939" s="51">
        <v>200</v>
      </c>
      <c r="D939" s="14" t="s">
        <v>62</v>
      </c>
      <c r="E939" s="14" t="s">
        <v>62</v>
      </c>
      <c r="F939" s="393">
        <f>'8. разд '!F724</f>
        <v>0</v>
      </c>
      <c r="G939" s="393">
        <f>'8. разд '!G724</f>
        <v>0</v>
      </c>
      <c r="H939" s="393">
        <f>'8. разд '!H724</f>
        <v>0</v>
      </c>
      <c r="I939" s="393">
        <f>'8. разд '!I724</f>
        <v>0</v>
      </c>
      <c r="J939" s="393">
        <f>'8. разд '!J724</f>
        <v>0</v>
      </c>
      <c r="K939" s="393">
        <f>'8. разд '!K724</f>
        <v>0</v>
      </c>
    </row>
    <row r="940" spans="1:11" s="183" customFormat="1" ht="38.25" x14ac:dyDescent="0.25">
      <c r="A940" s="384" t="s">
        <v>46</v>
      </c>
      <c r="B940" s="34" t="s">
        <v>800</v>
      </c>
      <c r="C940" s="302">
        <v>600</v>
      </c>
      <c r="D940" s="14"/>
      <c r="E940" s="14"/>
      <c r="F940" s="393">
        <f>F941</f>
        <v>180000</v>
      </c>
      <c r="G940" s="393">
        <f t="shared" ref="G940:K941" si="324">G941</f>
        <v>0</v>
      </c>
      <c r="H940" s="393">
        <f t="shared" si="324"/>
        <v>0</v>
      </c>
      <c r="I940" s="393">
        <f t="shared" si="324"/>
        <v>0</v>
      </c>
      <c r="J940" s="393">
        <f t="shared" si="324"/>
        <v>180000</v>
      </c>
      <c r="K940" s="393">
        <f t="shared" si="324"/>
        <v>0</v>
      </c>
    </row>
    <row r="941" spans="1:11" s="183" customFormat="1" x14ac:dyDescent="0.25">
      <c r="A941" s="384" t="s">
        <v>64</v>
      </c>
      <c r="B941" s="34" t="s">
        <v>800</v>
      </c>
      <c r="C941" s="302">
        <v>600</v>
      </c>
      <c r="D941" s="14" t="s">
        <v>62</v>
      </c>
      <c r="E941" s="14"/>
      <c r="F941" s="393">
        <f>F942</f>
        <v>180000</v>
      </c>
      <c r="G941" s="393">
        <f t="shared" si="324"/>
        <v>0</v>
      </c>
      <c r="H941" s="393">
        <f t="shared" si="324"/>
        <v>0</v>
      </c>
      <c r="I941" s="393">
        <f t="shared" si="324"/>
        <v>0</v>
      </c>
      <c r="J941" s="393">
        <f t="shared" si="324"/>
        <v>180000</v>
      </c>
      <c r="K941" s="393">
        <f t="shared" si="324"/>
        <v>0</v>
      </c>
    </row>
    <row r="942" spans="1:11" s="183" customFormat="1" x14ac:dyDescent="0.25">
      <c r="A942" s="384" t="s">
        <v>70</v>
      </c>
      <c r="B942" s="34" t="s">
        <v>800</v>
      </c>
      <c r="C942" s="302">
        <v>600</v>
      </c>
      <c r="D942" s="14" t="s">
        <v>62</v>
      </c>
      <c r="E942" s="14" t="s">
        <v>62</v>
      </c>
      <c r="F942" s="393">
        <f>'8. разд '!F725</f>
        <v>180000</v>
      </c>
      <c r="G942" s="393">
        <f>'8. разд '!G725</f>
        <v>0</v>
      </c>
      <c r="H942" s="393">
        <f>'8. разд '!H725</f>
        <v>0</v>
      </c>
      <c r="I942" s="393">
        <f>'8. разд '!I725</f>
        <v>0</v>
      </c>
      <c r="J942" s="393">
        <f>'8. разд '!J725</f>
        <v>180000</v>
      </c>
      <c r="K942" s="393">
        <f>'8. разд '!K725</f>
        <v>0</v>
      </c>
    </row>
    <row r="943" spans="1:11" ht="25.5" x14ac:dyDescent="0.25">
      <c r="A943" s="384" t="s">
        <v>524</v>
      </c>
      <c r="B943" s="34" t="s">
        <v>525</v>
      </c>
      <c r="C943" s="51"/>
      <c r="D943" s="14"/>
      <c r="E943" s="14"/>
      <c r="F943" s="393">
        <f>F944</f>
        <v>0</v>
      </c>
      <c r="G943" s="393">
        <f t="shared" ref="G943:K945" si="325">G944</f>
        <v>0</v>
      </c>
      <c r="H943" s="393">
        <f t="shared" si="325"/>
        <v>0</v>
      </c>
      <c r="I943" s="393">
        <f t="shared" si="325"/>
        <v>0</v>
      </c>
      <c r="J943" s="393">
        <f t="shared" si="325"/>
        <v>0</v>
      </c>
      <c r="K943" s="393">
        <f t="shared" si="325"/>
        <v>0</v>
      </c>
    </row>
    <row r="944" spans="1:11" ht="25.5" x14ac:dyDescent="0.25">
      <c r="A944" s="384" t="s">
        <v>16</v>
      </c>
      <c r="B944" s="34" t="s">
        <v>525</v>
      </c>
      <c r="C944" s="51">
        <v>200</v>
      </c>
      <c r="D944" s="14"/>
      <c r="E944" s="14"/>
      <c r="F944" s="393">
        <f>F945</f>
        <v>0</v>
      </c>
      <c r="G944" s="393">
        <f t="shared" si="325"/>
        <v>0</v>
      </c>
      <c r="H944" s="393">
        <f t="shared" si="325"/>
        <v>0</v>
      </c>
      <c r="I944" s="393">
        <f t="shared" si="325"/>
        <v>0</v>
      </c>
      <c r="J944" s="393">
        <f t="shared" si="325"/>
        <v>0</v>
      </c>
      <c r="K944" s="393">
        <f t="shared" si="325"/>
        <v>0</v>
      </c>
    </row>
    <row r="945" spans="1:11" x14ac:dyDescent="0.25">
      <c r="A945" s="384" t="s">
        <v>64</v>
      </c>
      <c r="B945" s="34" t="s">
        <v>525</v>
      </c>
      <c r="C945" s="51">
        <v>200</v>
      </c>
      <c r="D945" s="14" t="s">
        <v>62</v>
      </c>
      <c r="E945" s="14"/>
      <c r="F945" s="393">
        <f>F946</f>
        <v>0</v>
      </c>
      <c r="G945" s="393">
        <f t="shared" si="325"/>
        <v>0</v>
      </c>
      <c r="H945" s="393">
        <f t="shared" si="325"/>
        <v>0</v>
      </c>
      <c r="I945" s="393">
        <f t="shared" si="325"/>
        <v>0</v>
      </c>
      <c r="J945" s="393">
        <f t="shared" si="325"/>
        <v>0</v>
      </c>
      <c r="K945" s="393">
        <f t="shared" si="325"/>
        <v>0</v>
      </c>
    </row>
    <row r="946" spans="1:11" x14ac:dyDescent="0.25">
      <c r="A946" s="384" t="s">
        <v>70</v>
      </c>
      <c r="B946" s="34" t="s">
        <v>525</v>
      </c>
      <c r="C946" s="51">
        <v>200</v>
      </c>
      <c r="D946" s="14" t="s">
        <v>62</v>
      </c>
      <c r="E946" s="14" t="s">
        <v>62</v>
      </c>
      <c r="F946" s="393">
        <f>'8. разд '!F727</f>
        <v>0</v>
      </c>
      <c r="G946" s="393">
        <f>'8. разд '!G727</f>
        <v>0</v>
      </c>
      <c r="H946" s="393">
        <f>'8. разд '!H727</f>
        <v>0</v>
      </c>
      <c r="I946" s="393">
        <f>'8. разд '!I727</f>
        <v>0</v>
      </c>
      <c r="J946" s="393">
        <f>'8. разд '!J727</f>
        <v>0</v>
      </c>
      <c r="K946" s="393">
        <f>'8. разд '!K727</f>
        <v>0</v>
      </c>
    </row>
    <row r="947" spans="1:11" ht="51" x14ac:dyDescent="0.25">
      <c r="A947" s="384" t="s">
        <v>957</v>
      </c>
      <c r="B947" s="34" t="s">
        <v>958</v>
      </c>
      <c r="C947" s="51"/>
      <c r="D947" s="14"/>
      <c r="E947" s="14"/>
      <c r="F947" s="393">
        <f>F948</f>
        <v>1395178.4</v>
      </c>
      <c r="G947" s="393">
        <f t="shared" ref="G947:K949" si="326">G948</f>
        <v>0</v>
      </c>
      <c r="H947" s="393">
        <f t="shared" si="326"/>
        <v>0</v>
      </c>
      <c r="I947" s="393">
        <f t="shared" si="326"/>
        <v>0</v>
      </c>
      <c r="J947" s="393">
        <f t="shared" si="326"/>
        <v>1395178.4</v>
      </c>
      <c r="K947" s="393">
        <f t="shared" si="326"/>
        <v>0</v>
      </c>
    </row>
    <row r="948" spans="1:11" ht="38.25" x14ac:dyDescent="0.25">
      <c r="A948" s="384" t="s">
        <v>46</v>
      </c>
      <c r="B948" s="34" t="s">
        <v>958</v>
      </c>
      <c r="C948" s="51">
        <v>600</v>
      </c>
      <c r="D948" s="14"/>
      <c r="E948" s="14"/>
      <c r="F948" s="393">
        <f>F949</f>
        <v>1395178.4</v>
      </c>
      <c r="G948" s="393">
        <f t="shared" si="326"/>
        <v>0</v>
      </c>
      <c r="H948" s="393">
        <f t="shared" si="326"/>
        <v>0</v>
      </c>
      <c r="I948" s="393">
        <f t="shared" si="326"/>
        <v>0</v>
      </c>
      <c r="J948" s="393">
        <f t="shared" si="326"/>
        <v>1395178.4</v>
      </c>
      <c r="K948" s="393">
        <f t="shared" si="326"/>
        <v>0</v>
      </c>
    </row>
    <row r="949" spans="1:11" x14ac:dyDescent="0.25">
      <c r="A949" s="384" t="s">
        <v>64</v>
      </c>
      <c r="B949" s="34" t="s">
        <v>958</v>
      </c>
      <c r="C949" s="51">
        <v>600</v>
      </c>
      <c r="D949" s="14" t="s">
        <v>62</v>
      </c>
      <c r="E949" s="14"/>
      <c r="F949" s="393">
        <f>F950</f>
        <v>1395178.4</v>
      </c>
      <c r="G949" s="393">
        <f t="shared" si="326"/>
        <v>0</v>
      </c>
      <c r="H949" s="393">
        <f t="shared" si="326"/>
        <v>0</v>
      </c>
      <c r="I949" s="393">
        <f t="shared" si="326"/>
        <v>0</v>
      </c>
      <c r="J949" s="393">
        <f t="shared" si="326"/>
        <v>1395178.4</v>
      </c>
      <c r="K949" s="393">
        <f t="shared" si="326"/>
        <v>0</v>
      </c>
    </row>
    <row r="950" spans="1:11" x14ac:dyDescent="0.25">
      <c r="A950" s="384" t="s">
        <v>70</v>
      </c>
      <c r="B950" s="34" t="s">
        <v>958</v>
      </c>
      <c r="C950" s="51">
        <v>600</v>
      </c>
      <c r="D950" s="14" t="s">
        <v>62</v>
      </c>
      <c r="E950" s="14" t="s">
        <v>62</v>
      </c>
      <c r="F950" s="393">
        <f>'8. разд '!F729</f>
        <v>1395178.4</v>
      </c>
      <c r="G950" s="393">
        <f>'8. разд '!G729</f>
        <v>0</v>
      </c>
      <c r="H950" s="393">
        <f>'8. разд '!H729</f>
        <v>0</v>
      </c>
      <c r="I950" s="393">
        <f>'8. разд '!I729</f>
        <v>0</v>
      </c>
      <c r="J950" s="393">
        <f>'8. разд '!J729</f>
        <v>1395178.4</v>
      </c>
      <c r="K950" s="393">
        <f>'8. разд '!K729</f>
        <v>0</v>
      </c>
    </row>
    <row r="951" spans="1:11" s="18" customFormat="1" ht="25.5" x14ac:dyDescent="0.25">
      <c r="A951" s="384" t="s">
        <v>491</v>
      </c>
      <c r="B951" s="34" t="s">
        <v>418</v>
      </c>
      <c r="C951" s="51"/>
      <c r="D951" s="14"/>
      <c r="E951" s="14"/>
      <c r="F951" s="393">
        <f t="shared" ref="F951:K951" si="327">F952+F983+F1022+F1057+F1076+F1085</f>
        <v>343643560.42000002</v>
      </c>
      <c r="G951" s="393">
        <f t="shared" si="327"/>
        <v>7506332.6600000001</v>
      </c>
      <c r="H951" s="393">
        <f t="shared" si="327"/>
        <v>0</v>
      </c>
      <c r="I951" s="393">
        <f t="shared" si="327"/>
        <v>0</v>
      </c>
      <c r="J951" s="393">
        <f t="shared" si="327"/>
        <v>343643560.42000002</v>
      </c>
      <c r="K951" s="393">
        <f t="shared" si="327"/>
        <v>7506332.6600000001</v>
      </c>
    </row>
    <row r="952" spans="1:11" ht="38.25" x14ac:dyDescent="0.25">
      <c r="A952" s="384" t="s">
        <v>492</v>
      </c>
      <c r="B952" s="34" t="s">
        <v>564</v>
      </c>
      <c r="C952" s="51"/>
      <c r="D952" s="14"/>
      <c r="E952" s="14"/>
      <c r="F952" s="393">
        <f>F953+F974</f>
        <v>107320774.15000001</v>
      </c>
      <c r="G952" s="393">
        <f t="shared" ref="G952:K952" si="328">G953+G974</f>
        <v>4076007.47</v>
      </c>
      <c r="H952" s="393">
        <f t="shared" si="328"/>
        <v>0</v>
      </c>
      <c r="I952" s="393">
        <f t="shared" si="328"/>
        <v>0</v>
      </c>
      <c r="J952" s="393">
        <f t="shared" si="328"/>
        <v>107320774.15000001</v>
      </c>
      <c r="K952" s="393">
        <f t="shared" si="328"/>
        <v>4076007.47</v>
      </c>
    </row>
    <row r="953" spans="1:11" ht="38.25" x14ac:dyDescent="0.25">
      <c r="A953" s="384" t="s">
        <v>565</v>
      </c>
      <c r="B953" s="34" t="s">
        <v>566</v>
      </c>
      <c r="C953" s="51"/>
      <c r="D953" s="14"/>
      <c r="E953" s="14"/>
      <c r="F953" s="393">
        <f>F954+F958+F962+F966+F970</f>
        <v>106120774.15000001</v>
      </c>
      <c r="G953" s="393">
        <f t="shared" ref="G953:K953" si="329">G954+G958+G962+G966+G970</f>
        <v>4076007.47</v>
      </c>
      <c r="H953" s="393">
        <f t="shared" si="329"/>
        <v>0</v>
      </c>
      <c r="I953" s="393">
        <f t="shared" si="329"/>
        <v>0</v>
      </c>
      <c r="J953" s="393">
        <f t="shared" si="329"/>
        <v>106120774.15000001</v>
      </c>
      <c r="K953" s="393">
        <f t="shared" si="329"/>
        <v>4076007.47</v>
      </c>
    </row>
    <row r="954" spans="1:11" ht="51" x14ac:dyDescent="0.25">
      <c r="A954" s="384" t="s">
        <v>12</v>
      </c>
      <c r="B954" s="34" t="s">
        <v>567</v>
      </c>
      <c r="C954" s="34"/>
      <c r="D954" s="14"/>
      <c r="E954" s="14"/>
      <c r="F954" s="393">
        <f>F955</f>
        <v>1820000</v>
      </c>
      <c r="G954" s="393">
        <f t="shared" ref="G954:K954" si="330">G955</f>
        <v>0</v>
      </c>
      <c r="H954" s="393">
        <f t="shared" si="330"/>
        <v>0</v>
      </c>
      <c r="I954" s="393">
        <f t="shared" si="330"/>
        <v>0</v>
      </c>
      <c r="J954" s="393">
        <f t="shared" si="330"/>
        <v>1820000</v>
      </c>
      <c r="K954" s="393">
        <f t="shared" si="330"/>
        <v>0</v>
      </c>
    </row>
    <row r="955" spans="1:11" ht="38.25" x14ac:dyDescent="0.25">
      <c r="A955" s="384" t="s">
        <v>46</v>
      </c>
      <c r="B955" s="34" t="s">
        <v>567</v>
      </c>
      <c r="C955" s="34" t="s">
        <v>44</v>
      </c>
      <c r="D955" s="14"/>
      <c r="E955" s="14"/>
      <c r="F955" s="393">
        <f>F956</f>
        <v>1820000</v>
      </c>
      <c r="G955" s="393">
        <f t="shared" ref="G955:K956" si="331">G956</f>
        <v>0</v>
      </c>
      <c r="H955" s="393">
        <f t="shared" si="331"/>
        <v>0</v>
      </c>
      <c r="I955" s="393">
        <f t="shared" si="331"/>
        <v>0</v>
      </c>
      <c r="J955" s="393">
        <f t="shared" si="331"/>
        <v>1820000</v>
      </c>
      <c r="K955" s="393">
        <f t="shared" si="331"/>
        <v>0</v>
      </c>
    </row>
    <row r="956" spans="1:11" x14ac:dyDescent="0.25">
      <c r="A956" s="384" t="s">
        <v>739</v>
      </c>
      <c r="B956" s="34" t="s">
        <v>567</v>
      </c>
      <c r="C956" s="34" t="s">
        <v>44</v>
      </c>
      <c r="D956" s="14" t="s">
        <v>62</v>
      </c>
      <c r="E956" s="14"/>
      <c r="F956" s="393">
        <f>F957</f>
        <v>1820000</v>
      </c>
      <c r="G956" s="393">
        <f t="shared" si="331"/>
        <v>0</v>
      </c>
      <c r="H956" s="393">
        <f t="shared" si="331"/>
        <v>0</v>
      </c>
      <c r="I956" s="393">
        <f t="shared" si="331"/>
        <v>0</v>
      </c>
      <c r="J956" s="393">
        <f t="shared" si="331"/>
        <v>1820000</v>
      </c>
      <c r="K956" s="393">
        <f t="shared" si="331"/>
        <v>0</v>
      </c>
    </row>
    <row r="957" spans="1:11" x14ac:dyDescent="0.25">
      <c r="A957" s="384" t="s">
        <v>866</v>
      </c>
      <c r="B957" s="34" t="s">
        <v>567</v>
      </c>
      <c r="C957" s="34" t="s">
        <v>44</v>
      </c>
      <c r="D957" s="14" t="s">
        <v>62</v>
      </c>
      <c r="E957" s="14" t="s">
        <v>36</v>
      </c>
      <c r="F957" s="393">
        <f>'8. разд '!F689</f>
        <v>1820000</v>
      </c>
      <c r="G957" s="393">
        <f>'8. разд '!G689</f>
        <v>0</v>
      </c>
      <c r="H957" s="393">
        <f>'8. разд '!H689</f>
        <v>0</v>
      </c>
      <c r="I957" s="393">
        <f>'8. разд '!I689</f>
        <v>0</v>
      </c>
      <c r="J957" s="393">
        <f>'8. разд '!J689</f>
        <v>1820000</v>
      </c>
      <c r="K957" s="393">
        <f>'8. разд '!K689</f>
        <v>0</v>
      </c>
    </row>
    <row r="958" spans="1:11" ht="51" x14ac:dyDescent="0.25">
      <c r="A958" s="384" t="s">
        <v>874</v>
      </c>
      <c r="B958" s="34" t="s">
        <v>876</v>
      </c>
      <c r="C958" s="51"/>
      <c r="D958" s="14"/>
      <c r="E958" s="14"/>
      <c r="F958" s="393">
        <f>F959</f>
        <v>4076007.47</v>
      </c>
      <c r="G958" s="393">
        <f t="shared" ref="G958:K960" si="332">G959</f>
        <v>4076007.47</v>
      </c>
      <c r="H958" s="393">
        <f t="shared" si="332"/>
        <v>0</v>
      </c>
      <c r="I958" s="393">
        <f t="shared" si="332"/>
        <v>0</v>
      </c>
      <c r="J958" s="393">
        <f t="shared" si="332"/>
        <v>4076007.47</v>
      </c>
      <c r="K958" s="393">
        <f t="shared" si="332"/>
        <v>4076007.47</v>
      </c>
    </row>
    <row r="959" spans="1:11" ht="38.25" x14ac:dyDescent="0.25">
      <c r="A959" s="384" t="s">
        <v>46</v>
      </c>
      <c r="B959" s="34" t="s">
        <v>876</v>
      </c>
      <c r="C959" s="51">
        <v>600</v>
      </c>
      <c r="D959" s="14"/>
      <c r="E959" s="14"/>
      <c r="F959" s="393">
        <f>F960</f>
        <v>4076007.47</v>
      </c>
      <c r="G959" s="393">
        <f t="shared" si="332"/>
        <v>4076007.47</v>
      </c>
      <c r="H959" s="393">
        <f t="shared" si="332"/>
        <v>0</v>
      </c>
      <c r="I959" s="393">
        <f t="shared" si="332"/>
        <v>0</v>
      </c>
      <c r="J959" s="393">
        <f t="shared" si="332"/>
        <v>4076007.47</v>
      </c>
      <c r="K959" s="393">
        <f t="shared" si="332"/>
        <v>4076007.47</v>
      </c>
    </row>
    <row r="960" spans="1:11" x14ac:dyDescent="0.25">
      <c r="A960" s="384" t="s">
        <v>739</v>
      </c>
      <c r="B960" s="34" t="s">
        <v>876</v>
      </c>
      <c r="C960" s="51">
        <v>600</v>
      </c>
      <c r="D960" s="14" t="s">
        <v>62</v>
      </c>
      <c r="E960" s="14"/>
      <c r="F960" s="393">
        <f>F961</f>
        <v>4076007.47</v>
      </c>
      <c r="G960" s="393">
        <f t="shared" si="332"/>
        <v>4076007.47</v>
      </c>
      <c r="H960" s="393">
        <f t="shared" si="332"/>
        <v>0</v>
      </c>
      <c r="I960" s="393">
        <f t="shared" si="332"/>
        <v>0</v>
      </c>
      <c r="J960" s="393">
        <f t="shared" si="332"/>
        <v>4076007.47</v>
      </c>
      <c r="K960" s="393">
        <f t="shared" si="332"/>
        <v>4076007.47</v>
      </c>
    </row>
    <row r="961" spans="1:11" x14ac:dyDescent="0.25">
      <c r="A961" s="384" t="s">
        <v>866</v>
      </c>
      <c r="B961" s="34" t="s">
        <v>876</v>
      </c>
      <c r="C961" s="51">
        <v>600</v>
      </c>
      <c r="D961" s="14" t="s">
        <v>62</v>
      </c>
      <c r="E961" s="14" t="s">
        <v>36</v>
      </c>
      <c r="F961" s="393">
        <f>'8. разд '!F691</f>
        <v>4076007.47</v>
      </c>
      <c r="G961" s="393">
        <f>'8. разд '!G691</f>
        <v>4076007.47</v>
      </c>
      <c r="H961" s="393">
        <f>'8. разд '!H691</f>
        <v>0</v>
      </c>
      <c r="I961" s="393">
        <f>'8. разд '!I691</f>
        <v>0</v>
      </c>
      <c r="J961" s="393">
        <f>'8. разд '!J691</f>
        <v>4076007.47</v>
      </c>
      <c r="K961" s="393">
        <f>'8. разд '!K691</f>
        <v>4076007.47</v>
      </c>
    </row>
    <row r="962" spans="1:11" ht="63.75" x14ac:dyDescent="0.25">
      <c r="A962" s="384" t="s">
        <v>471</v>
      </c>
      <c r="B962" s="34" t="s">
        <v>568</v>
      </c>
      <c r="C962" s="51"/>
      <c r="D962" s="14"/>
      <c r="E962" s="14"/>
      <c r="F962" s="393">
        <f>F963</f>
        <v>97485711.370000005</v>
      </c>
      <c r="G962" s="393">
        <f t="shared" ref="G962:K964" si="333">G963</f>
        <v>0</v>
      </c>
      <c r="H962" s="393">
        <f t="shared" si="333"/>
        <v>0</v>
      </c>
      <c r="I962" s="393">
        <f t="shared" si="333"/>
        <v>0</v>
      </c>
      <c r="J962" s="393">
        <f t="shared" si="333"/>
        <v>97485711.370000005</v>
      </c>
      <c r="K962" s="393">
        <f t="shared" si="333"/>
        <v>0</v>
      </c>
    </row>
    <row r="963" spans="1:11" ht="38.25" x14ac:dyDescent="0.25">
      <c r="A963" s="384" t="s">
        <v>46</v>
      </c>
      <c r="B963" s="34" t="s">
        <v>568</v>
      </c>
      <c r="C963" s="51">
        <v>600</v>
      </c>
      <c r="D963" s="14"/>
      <c r="E963" s="14"/>
      <c r="F963" s="393">
        <f>F964</f>
        <v>97485711.370000005</v>
      </c>
      <c r="G963" s="393">
        <f t="shared" si="333"/>
        <v>0</v>
      </c>
      <c r="H963" s="393">
        <f t="shared" si="333"/>
        <v>0</v>
      </c>
      <c r="I963" s="393">
        <f t="shared" si="333"/>
        <v>0</v>
      </c>
      <c r="J963" s="393">
        <f t="shared" si="333"/>
        <v>97485711.370000005</v>
      </c>
      <c r="K963" s="393">
        <f t="shared" si="333"/>
        <v>0</v>
      </c>
    </row>
    <row r="964" spans="1:11" x14ac:dyDescent="0.25">
      <c r="A964" s="384" t="s">
        <v>739</v>
      </c>
      <c r="B964" s="34" t="s">
        <v>568</v>
      </c>
      <c r="C964" s="51">
        <v>600</v>
      </c>
      <c r="D964" s="14" t="s">
        <v>62</v>
      </c>
      <c r="E964" s="14"/>
      <c r="F964" s="393">
        <f>F965</f>
        <v>97485711.370000005</v>
      </c>
      <c r="G964" s="393">
        <f t="shared" si="333"/>
        <v>0</v>
      </c>
      <c r="H964" s="393">
        <f t="shared" si="333"/>
        <v>0</v>
      </c>
      <c r="I964" s="393">
        <f t="shared" si="333"/>
        <v>0</v>
      </c>
      <c r="J964" s="393">
        <f t="shared" si="333"/>
        <v>97485711.370000005</v>
      </c>
      <c r="K964" s="393">
        <f t="shared" si="333"/>
        <v>0</v>
      </c>
    </row>
    <row r="965" spans="1:11" x14ac:dyDescent="0.25">
      <c r="A965" s="384" t="s">
        <v>866</v>
      </c>
      <c r="B965" s="34" t="s">
        <v>568</v>
      </c>
      <c r="C965" s="51">
        <v>600</v>
      </c>
      <c r="D965" s="14" t="s">
        <v>62</v>
      </c>
      <c r="E965" s="14" t="s">
        <v>36</v>
      </c>
      <c r="F965" s="393">
        <f>'8. разд '!F693</f>
        <v>97485711.370000005</v>
      </c>
      <c r="G965" s="393">
        <f>'8. разд '!G693</f>
        <v>0</v>
      </c>
      <c r="H965" s="393">
        <f>'8. разд '!H693</f>
        <v>0</v>
      </c>
      <c r="I965" s="393">
        <f>'8. разд '!I693</f>
        <v>0</v>
      </c>
      <c r="J965" s="393">
        <f>'8. разд '!J693</f>
        <v>97485711.370000005</v>
      </c>
      <c r="K965" s="393">
        <f>'8. разд '!K693</f>
        <v>0</v>
      </c>
    </row>
    <row r="966" spans="1:11" ht="38.25" x14ac:dyDescent="0.25">
      <c r="A966" s="384" t="s">
        <v>260</v>
      </c>
      <c r="B966" s="34" t="s">
        <v>569</v>
      </c>
      <c r="C966" s="51"/>
      <c r="D966" s="14"/>
      <c r="E966" s="14"/>
      <c r="F966" s="393">
        <f>F967</f>
        <v>144000</v>
      </c>
      <c r="G966" s="393">
        <f t="shared" ref="G966:K968" si="334">G967</f>
        <v>0</v>
      </c>
      <c r="H966" s="393">
        <f t="shared" si="334"/>
        <v>0</v>
      </c>
      <c r="I966" s="393">
        <f t="shared" si="334"/>
        <v>0</v>
      </c>
      <c r="J966" s="393">
        <f t="shared" si="334"/>
        <v>144000</v>
      </c>
      <c r="K966" s="393">
        <f t="shared" si="334"/>
        <v>0</v>
      </c>
    </row>
    <row r="967" spans="1:11" ht="38.25" x14ac:dyDescent="0.25">
      <c r="A967" s="384" t="s">
        <v>46</v>
      </c>
      <c r="B967" s="34" t="s">
        <v>569</v>
      </c>
      <c r="C967" s="51">
        <v>600</v>
      </c>
      <c r="D967" s="14"/>
      <c r="E967" s="14"/>
      <c r="F967" s="393">
        <f>F968</f>
        <v>144000</v>
      </c>
      <c r="G967" s="393">
        <f t="shared" si="334"/>
        <v>0</v>
      </c>
      <c r="H967" s="393">
        <f t="shared" si="334"/>
        <v>0</v>
      </c>
      <c r="I967" s="393">
        <f t="shared" si="334"/>
        <v>0</v>
      </c>
      <c r="J967" s="393">
        <f t="shared" si="334"/>
        <v>144000</v>
      </c>
      <c r="K967" s="393">
        <f t="shared" si="334"/>
        <v>0</v>
      </c>
    </row>
    <row r="968" spans="1:11" x14ac:dyDescent="0.25">
      <c r="A968" s="384" t="s">
        <v>64</v>
      </c>
      <c r="B968" s="34" t="s">
        <v>569</v>
      </c>
      <c r="C968" s="51">
        <v>600</v>
      </c>
      <c r="D968" s="14" t="s">
        <v>62</v>
      </c>
      <c r="E968" s="14"/>
      <c r="F968" s="393">
        <f>F969</f>
        <v>144000</v>
      </c>
      <c r="G968" s="393">
        <f t="shared" si="334"/>
        <v>0</v>
      </c>
      <c r="H968" s="393">
        <f t="shared" si="334"/>
        <v>0</v>
      </c>
      <c r="I968" s="393">
        <f t="shared" si="334"/>
        <v>0</v>
      </c>
      <c r="J968" s="393">
        <f t="shared" si="334"/>
        <v>144000</v>
      </c>
      <c r="K968" s="393">
        <f t="shared" si="334"/>
        <v>0</v>
      </c>
    </row>
    <row r="969" spans="1:11" x14ac:dyDescent="0.25">
      <c r="A969" s="384" t="s">
        <v>69</v>
      </c>
      <c r="B969" s="34" t="s">
        <v>569</v>
      </c>
      <c r="C969" s="51">
        <v>600</v>
      </c>
      <c r="D969" s="14" t="s">
        <v>62</v>
      </c>
      <c r="E969" s="14" t="s">
        <v>54</v>
      </c>
      <c r="F969" s="393">
        <f>'8. разд '!F767</f>
        <v>144000</v>
      </c>
      <c r="G969" s="393">
        <f>'8. разд '!G767</f>
        <v>0</v>
      </c>
      <c r="H969" s="393">
        <f>'8. разд '!H767</f>
        <v>0</v>
      </c>
      <c r="I969" s="393">
        <f>'8. разд '!I767</f>
        <v>0</v>
      </c>
      <c r="J969" s="393">
        <f>'8. разд '!J767</f>
        <v>144000</v>
      </c>
      <c r="K969" s="393">
        <f>'8. разд '!K767</f>
        <v>0</v>
      </c>
    </row>
    <row r="970" spans="1:11" ht="76.5" x14ac:dyDescent="0.25">
      <c r="A970" s="384" t="s">
        <v>1124</v>
      </c>
      <c r="B970" s="34" t="s">
        <v>882</v>
      </c>
      <c r="C970" s="51"/>
      <c r="D970" s="14"/>
      <c r="E970" s="14"/>
      <c r="F970" s="393">
        <f>F971</f>
        <v>2595055.31</v>
      </c>
      <c r="G970" s="393">
        <f t="shared" ref="G970:K972" si="335">G971</f>
        <v>0</v>
      </c>
      <c r="H970" s="393">
        <f t="shared" si="335"/>
        <v>0</v>
      </c>
      <c r="I970" s="393">
        <f t="shared" si="335"/>
        <v>0</v>
      </c>
      <c r="J970" s="393">
        <f t="shared" si="335"/>
        <v>2595055.31</v>
      </c>
      <c r="K970" s="393">
        <f t="shared" si="335"/>
        <v>0</v>
      </c>
    </row>
    <row r="971" spans="1:11" ht="38.25" x14ac:dyDescent="0.25">
      <c r="A971" s="384" t="s">
        <v>46</v>
      </c>
      <c r="B971" s="34" t="s">
        <v>882</v>
      </c>
      <c r="C971" s="51">
        <v>600</v>
      </c>
      <c r="D971" s="14"/>
      <c r="E971" s="14"/>
      <c r="F971" s="393">
        <f>F972</f>
        <v>2595055.31</v>
      </c>
      <c r="G971" s="393">
        <f t="shared" si="335"/>
        <v>0</v>
      </c>
      <c r="H971" s="393">
        <f t="shared" si="335"/>
        <v>0</v>
      </c>
      <c r="I971" s="393">
        <f t="shared" si="335"/>
        <v>0</v>
      </c>
      <c r="J971" s="393">
        <f t="shared" si="335"/>
        <v>2595055.31</v>
      </c>
      <c r="K971" s="393">
        <f t="shared" si="335"/>
        <v>0</v>
      </c>
    </row>
    <row r="972" spans="1:11" x14ac:dyDescent="0.25">
      <c r="A972" s="384" t="s">
        <v>64</v>
      </c>
      <c r="B972" s="34" t="s">
        <v>882</v>
      </c>
      <c r="C972" s="51">
        <v>600</v>
      </c>
      <c r="D972" s="14" t="s">
        <v>62</v>
      </c>
      <c r="E972" s="14"/>
      <c r="F972" s="393">
        <f>F973</f>
        <v>2595055.31</v>
      </c>
      <c r="G972" s="393">
        <f t="shared" si="335"/>
        <v>0</v>
      </c>
      <c r="H972" s="393">
        <f t="shared" si="335"/>
        <v>0</v>
      </c>
      <c r="I972" s="393">
        <f t="shared" si="335"/>
        <v>0</v>
      </c>
      <c r="J972" s="393">
        <f t="shared" si="335"/>
        <v>2595055.31</v>
      </c>
      <c r="K972" s="393">
        <f t="shared" si="335"/>
        <v>0</v>
      </c>
    </row>
    <row r="973" spans="1:11" x14ac:dyDescent="0.25">
      <c r="A973" s="384" t="s">
        <v>866</v>
      </c>
      <c r="B973" s="34" t="s">
        <v>882</v>
      </c>
      <c r="C973" s="51">
        <v>600</v>
      </c>
      <c r="D973" s="14" t="s">
        <v>62</v>
      </c>
      <c r="E973" s="14" t="s">
        <v>36</v>
      </c>
      <c r="F973" s="393">
        <f>'8. разд '!F695</f>
        <v>2595055.31</v>
      </c>
      <c r="G973" s="393">
        <f>'8. разд '!G695</f>
        <v>0</v>
      </c>
      <c r="H973" s="393">
        <f>'8. разд '!H695</f>
        <v>0</v>
      </c>
      <c r="I973" s="393">
        <f>'8. разд '!I695</f>
        <v>0</v>
      </c>
      <c r="J973" s="393">
        <f>'8. разд '!J695</f>
        <v>2595055.31</v>
      </c>
      <c r="K973" s="393">
        <f>'8. разд '!K695</f>
        <v>0</v>
      </c>
    </row>
    <row r="974" spans="1:11" ht="51" x14ac:dyDescent="0.25">
      <c r="A974" s="384" t="s">
        <v>805</v>
      </c>
      <c r="B974" s="34" t="s">
        <v>808</v>
      </c>
      <c r="C974" s="51"/>
      <c r="D974" s="14"/>
      <c r="E974" s="14"/>
      <c r="F974" s="393">
        <f>F975+F979</f>
        <v>1200000</v>
      </c>
      <c r="G974" s="393">
        <f t="shared" ref="G974:K974" si="336">G975+G979</f>
        <v>0</v>
      </c>
      <c r="H974" s="393">
        <f t="shared" si="336"/>
        <v>0</v>
      </c>
      <c r="I974" s="393">
        <f t="shared" si="336"/>
        <v>0</v>
      </c>
      <c r="J974" s="393">
        <f t="shared" si="336"/>
        <v>1200000</v>
      </c>
      <c r="K974" s="393">
        <f t="shared" si="336"/>
        <v>0</v>
      </c>
    </row>
    <row r="975" spans="1:11" ht="25.5" x14ac:dyDescent="0.25">
      <c r="A975" s="384" t="s">
        <v>806</v>
      </c>
      <c r="B975" s="34" t="s">
        <v>807</v>
      </c>
      <c r="C975" s="51"/>
      <c r="D975" s="14"/>
      <c r="E975" s="14"/>
      <c r="F975" s="393">
        <f>F976</f>
        <v>0</v>
      </c>
      <c r="G975" s="393">
        <f t="shared" ref="G975:K977" si="337">G976</f>
        <v>0</v>
      </c>
      <c r="H975" s="393">
        <f t="shared" si="337"/>
        <v>0</v>
      </c>
      <c r="I975" s="393">
        <f t="shared" si="337"/>
        <v>0</v>
      </c>
      <c r="J975" s="393">
        <f t="shared" si="337"/>
        <v>0</v>
      </c>
      <c r="K975" s="393">
        <f t="shared" si="337"/>
        <v>0</v>
      </c>
    </row>
    <row r="976" spans="1:11" ht="38.25" x14ac:dyDescent="0.25">
      <c r="A976" s="384" t="s">
        <v>46</v>
      </c>
      <c r="B976" s="34" t="s">
        <v>807</v>
      </c>
      <c r="C976" s="51">
        <v>600</v>
      </c>
      <c r="D976" s="14"/>
      <c r="E976" s="14"/>
      <c r="F976" s="393">
        <f>F977</f>
        <v>0</v>
      </c>
      <c r="G976" s="393">
        <f t="shared" si="337"/>
        <v>0</v>
      </c>
      <c r="H976" s="393">
        <f t="shared" si="337"/>
        <v>0</v>
      </c>
      <c r="I976" s="393">
        <f t="shared" si="337"/>
        <v>0</v>
      </c>
      <c r="J976" s="393">
        <f t="shared" si="337"/>
        <v>0</v>
      </c>
      <c r="K976" s="393">
        <f t="shared" si="337"/>
        <v>0</v>
      </c>
    </row>
    <row r="977" spans="1:11" x14ac:dyDescent="0.25">
      <c r="A977" s="384" t="s">
        <v>64</v>
      </c>
      <c r="B977" s="34" t="s">
        <v>807</v>
      </c>
      <c r="C977" s="51">
        <v>600</v>
      </c>
      <c r="D977" s="14" t="s">
        <v>62</v>
      </c>
      <c r="E977" s="14"/>
      <c r="F977" s="393">
        <f>F978</f>
        <v>0</v>
      </c>
      <c r="G977" s="393">
        <f t="shared" si="337"/>
        <v>0</v>
      </c>
      <c r="H977" s="393">
        <f t="shared" si="337"/>
        <v>0</v>
      </c>
      <c r="I977" s="393">
        <f t="shared" si="337"/>
        <v>0</v>
      </c>
      <c r="J977" s="393">
        <f t="shared" si="337"/>
        <v>0</v>
      </c>
      <c r="K977" s="393">
        <f t="shared" si="337"/>
        <v>0</v>
      </c>
    </row>
    <row r="978" spans="1:11" x14ac:dyDescent="0.25">
      <c r="A978" s="384" t="s">
        <v>866</v>
      </c>
      <c r="B978" s="34" t="s">
        <v>807</v>
      </c>
      <c r="C978" s="51">
        <v>600</v>
      </c>
      <c r="D978" s="14" t="s">
        <v>62</v>
      </c>
      <c r="E978" s="14" t="s">
        <v>36</v>
      </c>
      <c r="F978" s="393">
        <f>'8. разд '!F698</f>
        <v>0</v>
      </c>
      <c r="G978" s="393">
        <f>'8. разд '!G698</f>
        <v>0</v>
      </c>
      <c r="H978" s="393">
        <f>'8. разд '!H698</f>
        <v>0</v>
      </c>
      <c r="I978" s="393">
        <f>'8. разд '!I698</f>
        <v>0</v>
      </c>
      <c r="J978" s="393">
        <f>'8. разд '!J698</f>
        <v>0</v>
      </c>
      <c r="K978" s="393">
        <f>'8. разд '!K698</f>
        <v>0</v>
      </c>
    </row>
    <row r="979" spans="1:11" s="183" customFormat="1" ht="25.5" x14ac:dyDescent="0.25">
      <c r="A979" s="384" t="s">
        <v>597</v>
      </c>
      <c r="B979" s="34" t="s">
        <v>1077</v>
      </c>
      <c r="C979" s="229"/>
      <c r="D979" s="14"/>
      <c r="E979" s="14"/>
      <c r="F979" s="393">
        <f>F980</f>
        <v>1200000</v>
      </c>
      <c r="G979" s="393">
        <f t="shared" ref="G979:K981" si="338">G980</f>
        <v>0</v>
      </c>
      <c r="H979" s="393">
        <f t="shared" si="338"/>
        <v>0</v>
      </c>
      <c r="I979" s="393">
        <f t="shared" si="338"/>
        <v>0</v>
      </c>
      <c r="J979" s="393">
        <f t="shared" si="338"/>
        <v>1200000</v>
      </c>
      <c r="K979" s="393">
        <f t="shared" si="338"/>
        <v>0</v>
      </c>
    </row>
    <row r="980" spans="1:11" s="183" customFormat="1" ht="38.25" x14ac:dyDescent="0.25">
      <c r="A980" s="384" t="s">
        <v>46</v>
      </c>
      <c r="B980" s="34" t="s">
        <v>1077</v>
      </c>
      <c r="C980" s="229">
        <v>600</v>
      </c>
      <c r="D980" s="14"/>
      <c r="E980" s="14"/>
      <c r="F980" s="393">
        <f>F981</f>
        <v>1200000</v>
      </c>
      <c r="G980" s="393">
        <f t="shared" si="338"/>
        <v>0</v>
      </c>
      <c r="H980" s="393">
        <f t="shared" si="338"/>
        <v>0</v>
      </c>
      <c r="I980" s="393">
        <f t="shared" si="338"/>
        <v>0</v>
      </c>
      <c r="J980" s="393">
        <f t="shared" si="338"/>
        <v>1200000</v>
      </c>
      <c r="K980" s="393">
        <f t="shared" si="338"/>
        <v>0</v>
      </c>
    </row>
    <row r="981" spans="1:11" s="183" customFormat="1" x14ac:dyDescent="0.25">
      <c r="A981" s="384" t="s">
        <v>64</v>
      </c>
      <c r="B981" s="34" t="s">
        <v>1077</v>
      </c>
      <c r="C981" s="229">
        <v>600</v>
      </c>
      <c r="D981" s="14" t="s">
        <v>62</v>
      </c>
      <c r="E981" s="14"/>
      <c r="F981" s="393">
        <f>F982</f>
        <v>1200000</v>
      </c>
      <c r="G981" s="393">
        <f t="shared" si="338"/>
        <v>0</v>
      </c>
      <c r="H981" s="393">
        <f t="shared" si="338"/>
        <v>0</v>
      </c>
      <c r="I981" s="393">
        <f t="shared" si="338"/>
        <v>0</v>
      </c>
      <c r="J981" s="393">
        <f t="shared" si="338"/>
        <v>1200000</v>
      </c>
      <c r="K981" s="393">
        <f t="shared" si="338"/>
        <v>0</v>
      </c>
    </row>
    <row r="982" spans="1:11" s="183" customFormat="1" x14ac:dyDescent="0.25">
      <c r="A982" s="384" t="s">
        <v>866</v>
      </c>
      <c r="B982" s="34" t="s">
        <v>1077</v>
      </c>
      <c r="C982" s="229">
        <v>600</v>
      </c>
      <c r="D982" s="14" t="s">
        <v>62</v>
      </c>
      <c r="E982" s="14" t="s">
        <v>36</v>
      </c>
      <c r="F982" s="393">
        <f>'8. разд '!F700</f>
        <v>1200000</v>
      </c>
      <c r="G982" s="393">
        <f>'8. разд '!G700</f>
        <v>0</v>
      </c>
      <c r="H982" s="393">
        <f>'8. разд '!H700</f>
        <v>0</v>
      </c>
      <c r="I982" s="393">
        <f>'8. разд '!I700</f>
        <v>0</v>
      </c>
      <c r="J982" s="393">
        <f>'8. разд '!J700</f>
        <v>1200000</v>
      </c>
      <c r="K982" s="393">
        <f>'8. разд '!K700</f>
        <v>0</v>
      </c>
    </row>
    <row r="983" spans="1:11" ht="38.25" x14ac:dyDescent="0.25">
      <c r="A983" s="384" t="s">
        <v>495</v>
      </c>
      <c r="B983" s="34" t="s">
        <v>570</v>
      </c>
      <c r="C983" s="34"/>
      <c r="D983" s="14"/>
      <c r="E983" s="14"/>
      <c r="F983" s="393">
        <f t="shared" ref="F983" si="339">F984+F1009</f>
        <v>68051259.370000005</v>
      </c>
      <c r="G983" s="393">
        <f t="shared" ref="G983:K983" si="340">G984+G1009</f>
        <v>494262.47</v>
      </c>
      <c r="H983" s="393">
        <f t="shared" si="340"/>
        <v>-26799</v>
      </c>
      <c r="I983" s="393">
        <f t="shared" si="340"/>
        <v>0</v>
      </c>
      <c r="J983" s="393">
        <f t="shared" si="340"/>
        <v>68024460.370000005</v>
      </c>
      <c r="K983" s="393">
        <f t="shared" si="340"/>
        <v>494262.47</v>
      </c>
    </row>
    <row r="984" spans="1:11" ht="25.5" x14ac:dyDescent="0.25">
      <c r="A984" s="384" t="s">
        <v>571</v>
      </c>
      <c r="B984" s="34" t="s">
        <v>574</v>
      </c>
      <c r="C984" s="34"/>
      <c r="D984" s="14"/>
      <c r="E984" s="14"/>
      <c r="F984" s="393">
        <f>F985+F989+F993+F1005+F1001+F997</f>
        <v>67664259.370000005</v>
      </c>
      <c r="G984" s="393">
        <f t="shared" ref="G984:K984" si="341">G985+G989+G993+G1005+G1001+G997</f>
        <v>494262.47</v>
      </c>
      <c r="H984" s="393">
        <f t="shared" si="341"/>
        <v>-26799</v>
      </c>
      <c r="I984" s="393">
        <f t="shared" si="341"/>
        <v>0</v>
      </c>
      <c r="J984" s="393">
        <f t="shared" si="341"/>
        <v>67637460.370000005</v>
      </c>
      <c r="K984" s="393">
        <f t="shared" si="341"/>
        <v>494262.47</v>
      </c>
    </row>
    <row r="985" spans="1:11" ht="51" x14ac:dyDescent="0.25">
      <c r="A985" s="384" t="s">
        <v>12</v>
      </c>
      <c r="B985" s="34" t="s">
        <v>734</v>
      </c>
      <c r="C985" s="34"/>
      <c r="D985" s="14"/>
      <c r="E985" s="14"/>
      <c r="F985" s="393">
        <f>F986</f>
        <v>850000</v>
      </c>
      <c r="G985" s="393">
        <f t="shared" ref="G985:K987" si="342">G986</f>
        <v>0</v>
      </c>
      <c r="H985" s="393">
        <f t="shared" si="342"/>
        <v>0</v>
      </c>
      <c r="I985" s="393">
        <f t="shared" si="342"/>
        <v>0</v>
      </c>
      <c r="J985" s="393">
        <f t="shared" si="342"/>
        <v>850000</v>
      </c>
      <c r="K985" s="393">
        <f t="shared" si="342"/>
        <v>0</v>
      </c>
    </row>
    <row r="986" spans="1:11" ht="38.25" x14ac:dyDescent="0.25">
      <c r="A986" s="384" t="s">
        <v>46</v>
      </c>
      <c r="B986" s="34" t="s">
        <v>734</v>
      </c>
      <c r="C986" s="34" t="s">
        <v>44</v>
      </c>
      <c r="D986" s="14"/>
      <c r="E986" s="14"/>
      <c r="F986" s="393">
        <f>F987</f>
        <v>850000</v>
      </c>
      <c r="G986" s="393">
        <f t="shared" si="342"/>
        <v>0</v>
      </c>
      <c r="H986" s="393">
        <f t="shared" si="342"/>
        <v>0</v>
      </c>
      <c r="I986" s="393">
        <f t="shared" si="342"/>
        <v>0</v>
      </c>
      <c r="J986" s="393">
        <f t="shared" si="342"/>
        <v>850000</v>
      </c>
      <c r="K986" s="393">
        <f t="shared" si="342"/>
        <v>0</v>
      </c>
    </row>
    <row r="987" spans="1:11" x14ac:dyDescent="0.25">
      <c r="A987" s="384" t="s">
        <v>737</v>
      </c>
      <c r="B987" s="34" t="s">
        <v>734</v>
      </c>
      <c r="C987" s="34" t="s">
        <v>44</v>
      </c>
      <c r="D987" s="14" t="s">
        <v>56</v>
      </c>
      <c r="E987" s="14"/>
      <c r="F987" s="393">
        <f>F988</f>
        <v>850000</v>
      </c>
      <c r="G987" s="393">
        <f t="shared" si="342"/>
        <v>0</v>
      </c>
      <c r="H987" s="393">
        <f t="shared" si="342"/>
        <v>0</v>
      </c>
      <c r="I987" s="393">
        <f t="shared" si="342"/>
        <v>0</v>
      </c>
      <c r="J987" s="393">
        <f t="shared" si="342"/>
        <v>850000</v>
      </c>
      <c r="K987" s="393">
        <f t="shared" si="342"/>
        <v>0</v>
      </c>
    </row>
    <row r="988" spans="1:11" x14ac:dyDescent="0.25">
      <c r="A988" s="384" t="s">
        <v>60</v>
      </c>
      <c r="B988" s="34" t="s">
        <v>734</v>
      </c>
      <c r="C988" s="34" t="s">
        <v>44</v>
      </c>
      <c r="D988" s="14" t="s">
        <v>56</v>
      </c>
      <c r="E988" s="14" t="s">
        <v>21</v>
      </c>
      <c r="F988" s="393">
        <f>'8. разд '!F781</f>
        <v>850000</v>
      </c>
      <c r="G988" s="393">
        <f>'8. разд '!G781</f>
        <v>0</v>
      </c>
      <c r="H988" s="393">
        <f>'8. разд '!H781</f>
        <v>0</v>
      </c>
      <c r="I988" s="393">
        <f>'8. разд '!I781</f>
        <v>0</v>
      </c>
      <c r="J988" s="393">
        <f>'8. разд '!J781</f>
        <v>850000</v>
      </c>
      <c r="K988" s="393">
        <f>'8. разд '!K781</f>
        <v>0</v>
      </c>
    </row>
    <row r="989" spans="1:11" ht="51" x14ac:dyDescent="0.25">
      <c r="A989" s="384" t="s">
        <v>874</v>
      </c>
      <c r="B989" s="34" t="s">
        <v>877</v>
      </c>
      <c r="C989" s="34"/>
      <c r="D989" s="14"/>
      <c r="E989" s="14"/>
      <c r="F989" s="393">
        <f>F990</f>
        <v>470014</v>
      </c>
      <c r="G989" s="393">
        <f t="shared" ref="G989:K991" si="343">G990</f>
        <v>470014</v>
      </c>
      <c r="H989" s="393">
        <f t="shared" si="343"/>
        <v>0</v>
      </c>
      <c r="I989" s="393">
        <f t="shared" si="343"/>
        <v>0</v>
      </c>
      <c r="J989" s="393">
        <f t="shared" si="343"/>
        <v>470014</v>
      </c>
      <c r="K989" s="393">
        <f t="shared" si="343"/>
        <v>470014</v>
      </c>
    </row>
    <row r="990" spans="1:11" ht="38.25" x14ac:dyDescent="0.25">
      <c r="A990" s="384" t="s">
        <v>46</v>
      </c>
      <c r="B990" s="34" t="s">
        <v>877</v>
      </c>
      <c r="C990" s="34" t="s">
        <v>44</v>
      </c>
      <c r="D990" s="14"/>
      <c r="E990" s="14"/>
      <c r="F990" s="393">
        <f>F991</f>
        <v>470014</v>
      </c>
      <c r="G990" s="393">
        <f t="shared" si="343"/>
        <v>470014</v>
      </c>
      <c r="H990" s="393">
        <f t="shared" si="343"/>
        <v>0</v>
      </c>
      <c r="I990" s="393">
        <f t="shared" si="343"/>
        <v>0</v>
      </c>
      <c r="J990" s="393">
        <f t="shared" si="343"/>
        <v>470014</v>
      </c>
      <c r="K990" s="393">
        <f t="shared" si="343"/>
        <v>470014</v>
      </c>
    </row>
    <row r="991" spans="1:11" x14ac:dyDescent="0.25">
      <c r="A991" s="384" t="s">
        <v>737</v>
      </c>
      <c r="B991" s="34" t="s">
        <v>877</v>
      </c>
      <c r="C991" s="34" t="s">
        <v>44</v>
      </c>
      <c r="D991" s="14" t="s">
        <v>56</v>
      </c>
      <c r="E991" s="14"/>
      <c r="F991" s="393">
        <f>F992</f>
        <v>470014</v>
      </c>
      <c r="G991" s="393">
        <f t="shared" si="343"/>
        <v>470014</v>
      </c>
      <c r="H991" s="393">
        <f t="shared" si="343"/>
        <v>0</v>
      </c>
      <c r="I991" s="393">
        <f t="shared" si="343"/>
        <v>0</v>
      </c>
      <c r="J991" s="393">
        <f t="shared" si="343"/>
        <v>470014</v>
      </c>
      <c r="K991" s="393">
        <f t="shared" si="343"/>
        <v>470014</v>
      </c>
    </row>
    <row r="992" spans="1:11" x14ac:dyDescent="0.25">
      <c r="A992" s="384" t="s">
        <v>60</v>
      </c>
      <c r="B992" s="34" t="s">
        <v>877</v>
      </c>
      <c r="C992" s="34" t="s">
        <v>44</v>
      </c>
      <c r="D992" s="14" t="s">
        <v>56</v>
      </c>
      <c r="E992" s="14" t="s">
        <v>21</v>
      </c>
      <c r="F992" s="393">
        <f>'8. разд '!F783</f>
        <v>470014</v>
      </c>
      <c r="G992" s="393">
        <f>'8. разд '!G783</f>
        <v>470014</v>
      </c>
      <c r="H992" s="393">
        <f>'8. разд '!H783</f>
        <v>0</v>
      </c>
      <c r="I992" s="393">
        <f>'8. разд '!I783</f>
        <v>0</v>
      </c>
      <c r="J992" s="393">
        <f>'8. разд '!J783</f>
        <v>470014</v>
      </c>
      <c r="K992" s="393">
        <f>'8. разд '!K783</f>
        <v>470014</v>
      </c>
    </row>
    <row r="993" spans="1:11" ht="51" x14ac:dyDescent="0.25">
      <c r="A993" s="384" t="s">
        <v>572</v>
      </c>
      <c r="B993" s="34" t="s">
        <v>573</v>
      </c>
      <c r="C993" s="34"/>
      <c r="D993" s="14"/>
      <c r="E993" s="14"/>
      <c r="F993" s="393">
        <f>F994</f>
        <v>65220750</v>
      </c>
      <c r="G993" s="393">
        <f t="shared" ref="G993:K995" si="344">G994</f>
        <v>0</v>
      </c>
      <c r="H993" s="393">
        <f t="shared" si="344"/>
        <v>-26799</v>
      </c>
      <c r="I993" s="393">
        <f t="shared" si="344"/>
        <v>0</v>
      </c>
      <c r="J993" s="393">
        <f t="shared" si="344"/>
        <v>65193951</v>
      </c>
      <c r="K993" s="393">
        <f t="shared" si="344"/>
        <v>0</v>
      </c>
    </row>
    <row r="994" spans="1:11" ht="38.25" x14ac:dyDescent="0.25">
      <c r="A994" s="384" t="s">
        <v>46</v>
      </c>
      <c r="B994" s="34" t="s">
        <v>573</v>
      </c>
      <c r="C994" s="34" t="s">
        <v>44</v>
      </c>
      <c r="D994" s="14"/>
      <c r="E994" s="14"/>
      <c r="F994" s="393">
        <f>F995</f>
        <v>65220750</v>
      </c>
      <c r="G994" s="393">
        <f t="shared" si="344"/>
        <v>0</v>
      </c>
      <c r="H994" s="393">
        <f t="shared" si="344"/>
        <v>-26799</v>
      </c>
      <c r="I994" s="393">
        <f t="shared" si="344"/>
        <v>0</v>
      </c>
      <c r="J994" s="393">
        <f t="shared" si="344"/>
        <v>65193951</v>
      </c>
      <c r="K994" s="393">
        <f t="shared" si="344"/>
        <v>0</v>
      </c>
    </row>
    <row r="995" spans="1:11" x14ac:dyDescent="0.25">
      <c r="A995" s="384" t="s">
        <v>737</v>
      </c>
      <c r="B995" s="34" t="s">
        <v>573</v>
      </c>
      <c r="C995" s="34" t="s">
        <v>44</v>
      </c>
      <c r="D995" s="14" t="s">
        <v>56</v>
      </c>
      <c r="E995" s="14"/>
      <c r="F995" s="393">
        <f>F996</f>
        <v>65220750</v>
      </c>
      <c r="G995" s="393">
        <f t="shared" si="344"/>
        <v>0</v>
      </c>
      <c r="H995" s="393">
        <f t="shared" si="344"/>
        <v>-26799</v>
      </c>
      <c r="I995" s="393">
        <f t="shared" si="344"/>
        <v>0</v>
      </c>
      <c r="J995" s="393">
        <f t="shared" si="344"/>
        <v>65193951</v>
      </c>
      <c r="K995" s="393">
        <f t="shared" si="344"/>
        <v>0</v>
      </c>
    </row>
    <row r="996" spans="1:11" x14ac:dyDescent="0.25">
      <c r="A996" s="384" t="s">
        <v>60</v>
      </c>
      <c r="B996" s="34" t="s">
        <v>573</v>
      </c>
      <c r="C996" s="34" t="s">
        <v>44</v>
      </c>
      <c r="D996" s="14" t="s">
        <v>56</v>
      </c>
      <c r="E996" s="14" t="s">
        <v>21</v>
      </c>
      <c r="F996" s="393">
        <f>'8. разд '!F785</f>
        <v>65220750</v>
      </c>
      <c r="G996" s="393">
        <f>'8. разд '!G785</f>
        <v>0</v>
      </c>
      <c r="H996" s="393">
        <f>'8. разд '!H785</f>
        <v>-26799</v>
      </c>
      <c r="I996" s="393">
        <f>'8. разд '!I785</f>
        <v>0</v>
      </c>
      <c r="J996" s="393">
        <f>'8. разд '!J785</f>
        <v>65193951</v>
      </c>
      <c r="K996" s="393">
        <f>'8. разд '!K785</f>
        <v>0</v>
      </c>
    </row>
    <row r="997" spans="1:11" ht="25.5" x14ac:dyDescent="0.25">
      <c r="A997" s="384" t="s">
        <v>1250</v>
      </c>
      <c r="B997" s="34" t="s">
        <v>1028</v>
      </c>
      <c r="C997" s="34"/>
      <c r="D997" s="14"/>
      <c r="E997" s="14"/>
      <c r="F997" s="393">
        <f>F998</f>
        <v>824248.47</v>
      </c>
      <c r="G997" s="393">
        <f t="shared" ref="G997:K999" si="345">G998</f>
        <v>24248.47</v>
      </c>
      <c r="H997" s="393">
        <f t="shared" si="345"/>
        <v>0</v>
      </c>
      <c r="I997" s="393">
        <f t="shared" si="345"/>
        <v>0</v>
      </c>
      <c r="J997" s="393">
        <f t="shared" si="345"/>
        <v>824248.47</v>
      </c>
      <c r="K997" s="393">
        <f t="shared" si="345"/>
        <v>24248.47</v>
      </c>
    </row>
    <row r="998" spans="1:11" ht="38.25" x14ac:dyDescent="0.25">
      <c r="A998" s="384" t="s">
        <v>46</v>
      </c>
      <c r="B998" s="34" t="s">
        <v>1028</v>
      </c>
      <c r="C998" s="34" t="s">
        <v>44</v>
      </c>
      <c r="D998" s="14"/>
      <c r="E998" s="14"/>
      <c r="F998" s="393">
        <f>F999</f>
        <v>824248.47</v>
      </c>
      <c r="G998" s="393">
        <f t="shared" si="345"/>
        <v>24248.47</v>
      </c>
      <c r="H998" s="393">
        <f t="shared" si="345"/>
        <v>0</v>
      </c>
      <c r="I998" s="393">
        <f t="shared" si="345"/>
        <v>0</v>
      </c>
      <c r="J998" s="393">
        <f t="shared" si="345"/>
        <v>824248.47</v>
      </c>
      <c r="K998" s="393">
        <f t="shared" si="345"/>
        <v>24248.47</v>
      </c>
    </row>
    <row r="999" spans="1:11" x14ac:dyDescent="0.25">
      <c r="A999" s="384" t="s">
        <v>737</v>
      </c>
      <c r="B999" s="34" t="s">
        <v>1028</v>
      </c>
      <c r="C999" s="34" t="s">
        <v>44</v>
      </c>
      <c r="D999" s="14" t="s">
        <v>56</v>
      </c>
      <c r="E999" s="14"/>
      <c r="F999" s="393">
        <f>F1000</f>
        <v>824248.47</v>
      </c>
      <c r="G999" s="393">
        <f t="shared" si="345"/>
        <v>24248.47</v>
      </c>
      <c r="H999" s="393">
        <f t="shared" si="345"/>
        <v>0</v>
      </c>
      <c r="I999" s="393">
        <f t="shared" si="345"/>
        <v>0</v>
      </c>
      <c r="J999" s="393">
        <f t="shared" si="345"/>
        <v>824248.47</v>
      </c>
      <c r="K999" s="393">
        <f t="shared" si="345"/>
        <v>24248.47</v>
      </c>
    </row>
    <row r="1000" spans="1:11" x14ac:dyDescent="0.25">
      <c r="A1000" s="384" t="s">
        <v>60</v>
      </c>
      <c r="B1000" s="34" t="s">
        <v>1028</v>
      </c>
      <c r="C1000" s="34" t="s">
        <v>44</v>
      </c>
      <c r="D1000" s="14" t="s">
        <v>56</v>
      </c>
      <c r="E1000" s="14" t="s">
        <v>21</v>
      </c>
      <c r="F1000" s="393">
        <f>'8. разд '!F787</f>
        <v>824248.47</v>
      </c>
      <c r="G1000" s="393">
        <f>'8. разд '!G787</f>
        <v>24248.47</v>
      </c>
      <c r="H1000" s="393">
        <f>'8. разд '!H787</f>
        <v>0</v>
      </c>
      <c r="I1000" s="393">
        <f>'8. разд '!I787</f>
        <v>0</v>
      </c>
      <c r="J1000" s="393">
        <f>'8. разд '!J787</f>
        <v>824248.47</v>
      </c>
      <c r="K1000" s="393">
        <f>'8. разд '!K787</f>
        <v>24248.47</v>
      </c>
    </row>
    <row r="1001" spans="1:11" ht="25.5" x14ac:dyDescent="0.25">
      <c r="A1001" s="384" t="s">
        <v>995</v>
      </c>
      <c r="B1001" s="34" t="s">
        <v>996</v>
      </c>
      <c r="C1001" s="34"/>
      <c r="D1001" s="14"/>
      <c r="E1001" s="14"/>
      <c r="F1001" s="393">
        <f>F1002</f>
        <v>0</v>
      </c>
      <c r="G1001" s="393">
        <f t="shared" ref="G1001:K1003" si="346">G1002</f>
        <v>0</v>
      </c>
      <c r="H1001" s="393">
        <f t="shared" si="346"/>
        <v>0</v>
      </c>
      <c r="I1001" s="393">
        <f t="shared" si="346"/>
        <v>0</v>
      </c>
      <c r="J1001" s="393">
        <f t="shared" si="346"/>
        <v>0</v>
      </c>
      <c r="K1001" s="393">
        <f t="shared" si="346"/>
        <v>0</v>
      </c>
    </row>
    <row r="1002" spans="1:11" ht="38.25" x14ac:dyDescent="0.25">
      <c r="A1002" s="384" t="s">
        <v>46</v>
      </c>
      <c r="B1002" s="34" t="s">
        <v>996</v>
      </c>
      <c r="C1002" s="34" t="s">
        <v>44</v>
      </c>
      <c r="D1002" s="14"/>
      <c r="E1002" s="14"/>
      <c r="F1002" s="393">
        <f>F1003</f>
        <v>0</v>
      </c>
      <c r="G1002" s="393">
        <f t="shared" si="346"/>
        <v>0</v>
      </c>
      <c r="H1002" s="393">
        <f t="shared" si="346"/>
        <v>0</v>
      </c>
      <c r="I1002" s="393">
        <f t="shared" si="346"/>
        <v>0</v>
      </c>
      <c r="J1002" s="393">
        <f t="shared" si="346"/>
        <v>0</v>
      </c>
      <c r="K1002" s="393">
        <f t="shared" si="346"/>
        <v>0</v>
      </c>
    </row>
    <row r="1003" spans="1:11" x14ac:dyDescent="0.25">
      <c r="A1003" s="384" t="s">
        <v>737</v>
      </c>
      <c r="B1003" s="34" t="s">
        <v>996</v>
      </c>
      <c r="C1003" s="34" t="s">
        <v>44</v>
      </c>
      <c r="D1003" s="14" t="s">
        <v>56</v>
      </c>
      <c r="E1003" s="14"/>
      <c r="F1003" s="393">
        <f>F1004</f>
        <v>0</v>
      </c>
      <c r="G1003" s="393">
        <f t="shared" si="346"/>
        <v>0</v>
      </c>
      <c r="H1003" s="393">
        <f t="shared" si="346"/>
        <v>0</v>
      </c>
      <c r="I1003" s="393">
        <f t="shared" si="346"/>
        <v>0</v>
      </c>
      <c r="J1003" s="393">
        <f t="shared" si="346"/>
        <v>0</v>
      </c>
      <c r="K1003" s="393">
        <f t="shared" si="346"/>
        <v>0</v>
      </c>
    </row>
    <row r="1004" spans="1:11" x14ac:dyDescent="0.25">
      <c r="A1004" s="384" t="s">
        <v>60</v>
      </c>
      <c r="B1004" s="34" t="s">
        <v>996</v>
      </c>
      <c r="C1004" s="34" t="s">
        <v>44</v>
      </c>
      <c r="D1004" s="14" t="s">
        <v>56</v>
      </c>
      <c r="E1004" s="14" t="s">
        <v>21</v>
      </c>
      <c r="F1004" s="393">
        <f>'8. разд '!F789</f>
        <v>0</v>
      </c>
      <c r="G1004" s="393">
        <f>'8. разд '!G789</f>
        <v>0</v>
      </c>
      <c r="H1004" s="393">
        <f>'8. разд '!H789</f>
        <v>0</v>
      </c>
      <c r="I1004" s="393">
        <f>'8. разд '!I789</f>
        <v>0</v>
      </c>
      <c r="J1004" s="393">
        <f>'8. разд '!J789</f>
        <v>0</v>
      </c>
      <c r="K1004" s="393">
        <f>'8. разд '!K789</f>
        <v>0</v>
      </c>
    </row>
    <row r="1005" spans="1:11" ht="76.5" x14ac:dyDescent="0.25">
      <c r="A1005" s="384" t="s">
        <v>1124</v>
      </c>
      <c r="B1005" s="34" t="s">
        <v>883</v>
      </c>
      <c r="C1005" s="34"/>
      <c r="D1005" s="14"/>
      <c r="E1005" s="14"/>
      <c r="F1005" s="393">
        <f>F1006</f>
        <v>299246.90000000002</v>
      </c>
      <c r="G1005" s="393">
        <f t="shared" ref="G1005:K1007" si="347">G1006</f>
        <v>0</v>
      </c>
      <c r="H1005" s="393">
        <f t="shared" si="347"/>
        <v>0</v>
      </c>
      <c r="I1005" s="393">
        <f t="shared" si="347"/>
        <v>0</v>
      </c>
      <c r="J1005" s="393">
        <f t="shared" si="347"/>
        <v>299246.90000000002</v>
      </c>
      <c r="K1005" s="393">
        <f t="shared" si="347"/>
        <v>0</v>
      </c>
    </row>
    <row r="1006" spans="1:11" ht="38.25" x14ac:dyDescent="0.25">
      <c r="A1006" s="384" t="s">
        <v>46</v>
      </c>
      <c r="B1006" s="34" t="s">
        <v>883</v>
      </c>
      <c r="C1006" s="34" t="s">
        <v>44</v>
      </c>
      <c r="D1006" s="14"/>
      <c r="E1006" s="14"/>
      <c r="F1006" s="393">
        <f>F1007</f>
        <v>299246.90000000002</v>
      </c>
      <c r="G1006" s="393">
        <f t="shared" si="347"/>
        <v>0</v>
      </c>
      <c r="H1006" s="393">
        <f t="shared" si="347"/>
        <v>0</v>
      </c>
      <c r="I1006" s="393">
        <f t="shared" si="347"/>
        <v>0</v>
      </c>
      <c r="J1006" s="393">
        <f t="shared" si="347"/>
        <v>299246.90000000002</v>
      </c>
      <c r="K1006" s="393">
        <f t="shared" si="347"/>
        <v>0</v>
      </c>
    </row>
    <row r="1007" spans="1:11" x14ac:dyDescent="0.25">
      <c r="A1007" s="384" t="s">
        <v>737</v>
      </c>
      <c r="B1007" s="34" t="s">
        <v>883</v>
      </c>
      <c r="C1007" s="34" t="s">
        <v>44</v>
      </c>
      <c r="D1007" s="14" t="s">
        <v>56</v>
      </c>
      <c r="E1007" s="14"/>
      <c r="F1007" s="393">
        <f>F1008</f>
        <v>299246.90000000002</v>
      </c>
      <c r="G1007" s="393">
        <f t="shared" si="347"/>
        <v>0</v>
      </c>
      <c r="H1007" s="393">
        <f t="shared" si="347"/>
        <v>0</v>
      </c>
      <c r="I1007" s="393">
        <f t="shared" si="347"/>
        <v>0</v>
      </c>
      <c r="J1007" s="393">
        <f t="shared" si="347"/>
        <v>299246.90000000002</v>
      </c>
      <c r="K1007" s="393">
        <f t="shared" si="347"/>
        <v>0</v>
      </c>
    </row>
    <row r="1008" spans="1:11" x14ac:dyDescent="0.25">
      <c r="A1008" s="384" t="s">
        <v>60</v>
      </c>
      <c r="B1008" s="34" t="s">
        <v>883</v>
      </c>
      <c r="C1008" s="34" t="s">
        <v>44</v>
      </c>
      <c r="D1008" s="14" t="s">
        <v>56</v>
      </c>
      <c r="E1008" s="14" t="s">
        <v>21</v>
      </c>
      <c r="F1008" s="393">
        <f>'8. разд '!F791</f>
        <v>299246.90000000002</v>
      </c>
      <c r="G1008" s="393">
        <f>'8. разд '!G791</f>
        <v>0</v>
      </c>
      <c r="H1008" s="393">
        <f>'8. разд '!H791</f>
        <v>0</v>
      </c>
      <c r="I1008" s="393">
        <f>'8. разд '!I791</f>
        <v>0</v>
      </c>
      <c r="J1008" s="393">
        <f>'8. разд '!J791</f>
        <v>299246.90000000002</v>
      </c>
      <c r="K1008" s="393">
        <f>'8. разд '!K791</f>
        <v>0</v>
      </c>
    </row>
    <row r="1009" spans="1:11" ht="38.25" x14ac:dyDescent="0.25">
      <c r="A1009" s="384" t="s">
        <v>575</v>
      </c>
      <c r="B1009" s="34" t="s">
        <v>577</v>
      </c>
      <c r="C1009" s="34"/>
      <c r="D1009" s="14"/>
      <c r="E1009" s="14"/>
      <c r="F1009" s="393">
        <f>F1010+F1014+F1018</f>
        <v>387000</v>
      </c>
      <c r="G1009" s="393">
        <f t="shared" ref="G1009:K1009" si="348">G1010+G1014+G1018</f>
        <v>0</v>
      </c>
      <c r="H1009" s="393">
        <f t="shared" si="348"/>
        <v>0</v>
      </c>
      <c r="I1009" s="393">
        <f t="shared" si="348"/>
        <v>0</v>
      </c>
      <c r="J1009" s="393">
        <f t="shared" si="348"/>
        <v>387000</v>
      </c>
      <c r="K1009" s="393">
        <f t="shared" si="348"/>
        <v>0</v>
      </c>
    </row>
    <row r="1010" spans="1:11" ht="38.25" x14ac:dyDescent="0.25">
      <c r="A1010" s="384" t="s">
        <v>310</v>
      </c>
      <c r="B1010" s="34" t="s">
        <v>741</v>
      </c>
      <c r="C1010" s="34"/>
      <c r="D1010" s="14"/>
      <c r="E1010" s="14"/>
      <c r="F1010" s="393">
        <f>F1011</f>
        <v>0</v>
      </c>
      <c r="G1010" s="393">
        <f t="shared" ref="G1010:K1012" si="349">G1011</f>
        <v>0</v>
      </c>
      <c r="H1010" s="393">
        <f t="shared" si="349"/>
        <v>0</v>
      </c>
      <c r="I1010" s="393">
        <f t="shared" si="349"/>
        <v>0</v>
      </c>
      <c r="J1010" s="393">
        <f t="shared" si="349"/>
        <v>0</v>
      </c>
      <c r="K1010" s="393">
        <f t="shared" si="349"/>
        <v>0</v>
      </c>
    </row>
    <row r="1011" spans="1:11" ht="38.25" x14ac:dyDescent="0.25">
      <c r="A1011" s="384" t="s">
        <v>46</v>
      </c>
      <c r="B1011" s="34" t="s">
        <v>741</v>
      </c>
      <c r="C1011" s="34" t="s">
        <v>44</v>
      </c>
      <c r="D1011" s="14"/>
      <c r="E1011" s="14"/>
      <c r="F1011" s="393">
        <f>F1012</f>
        <v>0</v>
      </c>
      <c r="G1011" s="393">
        <f t="shared" si="349"/>
        <v>0</v>
      </c>
      <c r="H1011" s="393">
        <f t="shared" si="349"/>
        <v>0</v>
      </c>
      <c r="I1011" s="393">
        <f t="shared" si="349"/>
        <v>0</v>
      </c>
      <c r="J1011" s="393">
        <f t="shared" si="349"/>
        <v>0</v>
      </c>
      <c r="K1011" s="393">
        <f t="shared" si="349"/>
        <v>0</v>
      </c>
    </row>
    <row r="1012" spans="1:11" x14ac:dyDescent="0.25">
      <c r="A1012" s="384" t="s">
        <v>737</v>
      </c>
      <c r="B1012" s="34" t="s">
        <v>741</v>
      </c>
      <c r="C1012" s="34" t="s">
        <v>44</v>
      </c>
      <c r="D1012" s="14" t="s">
        <v>56</v>
      </c>
      <c r="E1012" s="14"/>
      <c r="F1012" s="393">
        <f>F1013</f>
        <v>0</v>
      </c>
      <c r="G1012" s="393">
        <f t="shared" si="349"/>
        <v>0</v>
      </c>
      <c r="H1012" s="393">
        <f t="shared" si="349"/>
        <v>0</v>
      </c>
      <c r="I1012" s="393">
        <f t="shared" si="349"/>
        <v>0</v>
      </c>
      <c r="J1012" s="393">
        <f t="shared" si="349"/>
        <v>0</v>
      </c>
      <c r="K1012" s="393">
        <f t="shared" si="349"/>
        <v>0</v>
      </c>
    </row>
    <row r="1013" spans="1:11" x14ac:dyDescent="0.25">
      <c r="A1013" s="384" t="s">
        <v>60</v>
      </c>
      <c r="B1013" s="34" t="s">
        <v>741</v>
      </c>
      <c r="C1013" s="34" t="s">
        <v>44</v>
      </c>
      <c r="D1013" s="14" t="s">
        <v>56</v>
      </c>
      <c r="E1013" s="14" t="s">
        <v>21</v>
      </c>
      <c r="F1013" s="393">
        <f>'8. разд '!F794</f>
        <v>0</v>
      </c>
      <c r="G1013" s="393">
        <f>'8. разд '!G794</f>
        <v>0</v>
      </c>
      <c r="H1013" s="393">
        <f>'8. разд '!H794</f>
        <v>0</v>
      </c>
      <c r="I1013" s="393">
        <f>'8. разд '!I794</f>
        <v>0</v>
      </c>
      <c r="J1013" s="393">
        <f>'8. разд '!J794</f>
        <v>0</v>
      </c>
      <c r="K1013" s="393">
        <f>'8. разд '!K794</f>
        <v>0</v>
      </c>
    </row>
    <row r="1014" spans="1:11" ht="25.5" x14ac:dyDescent="0.25">
      <c r="A1014" s="384" t="s">
        <v>576</v>
      </c>
      <c r="B1014" s="34" t="s">
        <v>578</v>
      </c>
      <c r="C1014" s="34"/>
      <c r="D1014" s="14"/>
      <c r="E1014" s="14"/>
      <c r="F1014" s="393">
        <f>F1015</f>
        <v>0</v>
      </c>
      <c r="G1014" s="393">
        <f t="shared" ref="G1014:K1016" si="350">G1015</f>
        <v>0</v>
      </c>
      <c r="H1014" s="393">
        <f t="shared" si="350"/>
        <v>0</v>
      </c>
      <c r="I1014" s="393">
        <f t="shared" si="350"/>
        <v>0</v>
      </c>
      <c r="J1014" s="393">
        <f t="shared" si="350"/>
        <v>0</v>
      </c>
      <c r="K1014" s="393">
        <f t="shared" si="350"/>
        <v>0</v>
      </c>
    </row>
    <row r="1015" spans="1:11" ht="38.25" x14ac:dyDescent="0.25">
      <c r="A1015" s="384" t="s">
        <v>46</v>
      </c>
      <c r="B1015" s="34" t="s">
        <v>578</v>
      </c>
      <c r="C1015" s="34" t="s">
        <v>44</v>
      </c>
      <c r="D1015" s="14"/>
      <c r="E1015" s="14"/>
      <c r="F1015" s="393">
        <f>F1016</f>
        <v>0</v>
      </c>
      <c r="G1015" s="393">
        <f t="shared" si="350"/>
        <v>0</v>
      </c>
      <c r="H1015" s="393">
        <f t="shared" si="350"/>
        <v>0</v>
      </c>
      <c r="I1015" s="393">
        <f t="shared" si="350"/>
        <v>0</v>
      </c>
      <c r="J1015" s="393">
        <f t="shared" si="350"/>
        <v>0</v>
      </c>
      <c r="K1015" s="393">
        <f t="shared" si="350"/>
        <v>0</v>
      </c>
    </row>
    <row r="1016" spans="1:11" x14ac:dyDescent="0.25">
      <c r="A1016" s="384" t="s">
        <v>737</v>
      </c>
      <c r="B1016" s="34" t="s">
        <v>578</v>
      </c>
      <c r="C1016" s="34" t="s">
        <v>44</v>
      </c>
      <c r="D1016" s="14" t="s">
        <v>56</v>
      </c>
      <c r="E1016" s="14"/>
      <c r="F1016" s="393">
        <f>F1017</f>
        <v>0</v>
      </c>
      <c r="G1016" s="393">
        <f t="shared" si="350"/>
        <v>0</v>
      </c>
      <c r="H1016" s="393">
        <f t="shared" si="350"/>
        <v>0</v>
      </c>
      <c r="I1016" s="393">
        <f t="shared" si="350"/>
        <v>0</v>
      </c>
      <c r="J1016" s="393">
        <f t="shared" si="350"/>
        <v>0</v>
      </c>
      <c r="K1016" s="393">
        <f t="shared" si="350"/>
        <v>0</v>
      </c>
    </row>
    <row r="1017" spans="1:11" x14ac:dyDescent="0.25">
      <c r="A1017" s="384" t="s">
        <v>60</v>
      </c>
      <c r="B1017" s="34" t="s">
        <v>578</v>
      </c>
      <c r="C1017" s="34" t="s">
        <v>44</v>
      </c>
      <c r="D1017" s="14" t="s">
        <v>56</v>
      </c>
      <c r="E1017" s="14" t="s">
        <v>21</v>
      </c>
      <c r="F1017" s="393">
        <f>'8. разд '!F796</f>
        <v>0</v>
      </c>
      <c r="G1017" s="393">
        <f>'8. разд '!G796</f>
        <v>0</v>
      </c>
      <c r="H1017" s="393">
        <f>'8. разд '!H796</f>
        <v>0</v>
      </c>
      <c r="I1017" s="393">
        <f>'8. разд '!I796</f>
        <v>0</v>
      </c>
      <c r="J1017" s="393">
        <f>'8. разд '!J796</f>
        <v>0</v>
      </c>
      <c r="K1017" s="393">
        <f>'8. разд '!K796</f>
        <v>0</v>
      </c>
    </row>
    <row r="1018" spans="1:11" s="183" customFormat="1" ht="25.5" x14ac:dyDescent="0.25">
      <c r="A1018" s="384" t="s">
        <v>597</v>
      </c>
      <c r="B1018" s="34" t="s">
        <v>1159</v>
      </c>
      <c r="C1018" s="34"/>
      <c r="D1018" s="14"/>
      <c r="E1018" s="14"/>
      <c r="F1018" s="393">
        <f>F1019</f>
        <v>387000</v>
      </c>
      <c r="G1018" s="393">
        <f t="shared" ref="G1018:K1020" si="351">G1019</f>
        <v>0</v>
      </c>
      <c r="H1018" s="393">
        <f t="shared" si="351"/>
        <v>0</v>
      </c>
      <c r="I1018" s="393">
        <f t="shared" si="351"/>
        <v>0</v>
      </c>
      <c r="J1018" s="393">
        <f t="shared" si="351"/>
        <v>387000</v>
      </c>
      <c r="K1018" s="393">
        <f t="shared" si="351"/>
        <v>0</v>
      </c>
    </row>
    <row r="1019" spans="1:11" s="183" customFormat="1" ht="38.25" x14ac:dyDescent="0.25">
      <c r="A1019" s="384" t="s">
        <v>46</v>
      </c>
      <c r="B1019" s="34" t="s">
        <v>1159</v>
      </c>
      <c r="C1019" s="34" t="s">
        <v>44</v>
      </c>
      <c r="D1019" s="14"/>
      <c r="E1019" s="14"/>
      <c r="F1019" s="393">
        <f>F1020</f>
        <v>387000</v>
      </c>
      <c r="G1019" s="393">
        <f t="shared" si="351"/>
        <v>0</v>
      </c>
      <c r="H1019" s="393">
        <f t="shared" si="351"/>
        <v>0</v>
      </c>
      <c r="I1019" s="393">
        <f t="shared" si="351"/>
        <v>0</v>
      </c>
      <c r="J1019" s="393">
        <f t="shared" si="351"/>
        <v>387000</v>
      </c>
      <c r="K1019" s="393">
        <f t="shared" si="351"/>
        <v>0</v>
      </c>
    </row>
    <row r="1020" spans="1:11" s="183" customFormat="1" x14ac:dyDescent="0.25">
      <c r="A1020" s="384" t="s">
        <v>737</v>
      </c>
      <c r="B1020" s="34" t="s">
        <v>1159</v>
      </c>
      <c r="C1020" s="34" t="s">
        <v>44</v>
      </c>
      <c r="D1020" s="14" t="s">
        <v>56</v>
      </c>
      <c r="E1020" s="14"/>
      <c r="F1020" s="393">
        <f>F1021</f>
        <v>387000</v>
      </c>
      <c r="G1020" s="393">
        <f t="shared" si="351"/>
        <v>0</v>
      </c>
      <c r="H1020" s="393">
        <f t="shared" si="351"/>
        <v>0</v>
      </c>
      <c r="I1020" s="393">
        <f t="shared" si="351"/>
        <v>0</v>
      </c>
      <c r="J1020" s="393">
        <f t="shared" si="351"/>
        <v>387000</v>
      </c>
      <c r="K1020" s="393">
        <f t="shared" si="351"/>
        <v>0</v>
      </c>
    </row>
    <row r="1021" spans="1:11" s="183" customFormat="1" x14ac:dyDescent="0.25">
      <c r="A1021" s="384" t="s">
        <v>60</v>
      </c>
      <c r="B1021" s="34" t="s">
        <v>1159</v>
      </c>
      <c r="C1021" s="34" t="s">
        <v>44</v>
      </c>
      <c r="D1021" s="14" t="s">
        <v>56</v>
      </c>
      <c r="E1021" s="14" t="s">
        <v>21</v>
      </c>
      <c r="F1021" s="393">
        <f>'8. разд '!F798</f>
        <v>387000</v>
      </c>
      <c r="G1021" s="393">
        <f>'8. разд '!G798</f>
        <v>0</v>
      </c>
      <c r="H1021" s="393">
        <f>'8. разд '!H798</f>
        <v>0</v>
      </c>
      <c r="I1021" s="393">
        <f>'8. разд '!I798</f>
        <v>0</v>
      </c>
      <c r="J1021" s="393">
        <f>'8. разд '!J798</f>
        <v>387000</v>
      </c>
      <c r="K1021" s="393">
        <f>'8. разд '!K798</f>
        <v>0</v>
      </c>
    </row>
    <row r="1022" spans="1:11" ht="38.25" x14ac:dyDescent="0.25">
      <c r="A1022" s="384" t="s">
        <v>496</v>
      </c>
      <c r="B1022" s="34" t="s">
        <v>579</v>
      </c>
      <c r="C1022" s="34"/>
      <c r="D1022" s="14"/>
      <c r="E1022" s="14"/>
      <c r="F1022" s="393">
        <f t="shared" ref="F1022:K1022" si="352">F1023+F1048</f>
        <v>95962032.269999996</v>
      </c>
      <c r="G1022" s="393">
        <f t="shared" si="352"/>
        <v>623797.6</v>
      </c>
      <c r="H1022" s="393">
        <f t="shared" si="352"/>
        <v>45586</v>
      </c>
      <c r="I1022" s="393">
        <f t="shared" si="352"/>
        <v>0</v>
      </c>
      <c r="J1022" s="393">
        <f t="shared" si="352"/>
        <v>96007618.269999996</v>
      </c>
      <c r="K1022" s="393">
        <f t="shared" si="352"/>
        <v>623797.6</v>
      </c>
    </row>
    <row r="1023" spans="1:11" ht="38.25" x14ac:dyDescent="0.25">
      <c r="A1023" s="384" t="s">
        <v>581</v>
      </c>
      <c r="B1023" s="34" t="s">
        <v>580</v>
      </c>
      <c r="C1023" s="34"/>
      <c r="D1023" s="14"/>
      <c r="E1023" s="14"/>
      <c r="F1023" s="393">
        <f>F1024+F1028+F1032+F1036+F1040+F1044</f>
        <v>93439032.269999996</v>
      </c>
      <c r="G1023" s="393">
        <f t="shared" ref="G1023:K1023" si="353">G1024+G1028+G1032+G1036+G1040+G1044</f>
        <v>623797.6</v>
      </c>
      <c r="H1023" s="393">
        <f t="shared" si="353"/>
        <v>45586</v>
      </c>
      <c r="I1023" s="393">
        <f t="shared" si="353"/>
        <v>0</v>
      </c>
      <c r="J1023" s="393">
        <f t="shared" si="353"/>
        <v>93484618.269999996</v>
      </c>
      <c r="K1023" s="393">
        <f t="shared" si="353"/>
        <v>623797.6</v>
      </c>
    </row>
    <row r="1024" spans="1:11" ht="51" x14ac:dyDescent="0.25">
      <c r="A1024" s="384" t="s">
        <v>12</v>
      </c>
      <c r="B1024" s="34" t="s">
        <v>582</v>
      </c>
      <c r="C1024" s="34"/>
      <c r="D1024" s="14"/>
      <c r="E1024" s="14"/>
      <c r="F1024" s="393">
        <f>F1025</f>
        <v>1170000</v>
      </c>
      <c r="G1024" s="393">
        <f t="shared" ref="G1024:K1026" si="354">G1025</f>
        <v>0</v>
      </c>
      <c r="H1024" s="393">
        <f t="shared" si="354"/>
        <v>0</v>
      </c>
      <c r="I1024" s="393">
        <f t="shared" si="354"/>
        <v>0</v>
      </c>
      <c r="J1024" s="393">
        <f t="shared" si="354"/>
        <v>1170000</v>
      </c>
      <c r="K1024" s="393">
        <f t="shared" si="354"/>
        <v>0</v>
      </c>
    </row>
    <row r="1025" spans="1:11" ht="38.25" x14ac:dyDescent="0.25">
      <c r="A1025" s="384" t="s">
        <v>46</v>
      </c>
      <c r="B1025" s="34" t="s">
        <v>582</v>
      </c>
      <c r="C1025" s="34" t="s">
        <v>44</v>
      </c>
      <c r="D1025" s="14"/>
      <c r="E1025" s="14"/>
      <c r="F1025" s="393">
        <f>F1026</f>
        <v>1170000</v>
      </c>
      <c r="G1025" s="393">
        <f t="shared" si="354"/>
        <v>0</v>
      </c>
      <c r="H1025" s="393">
        <f t="shared" si="354"/>
        <v>0</v>
      </c>
      <c r="I1025" s="393">
        <f t="shared" si="354"/>
        <v>0</v>
      </c>
      <c r="J1025" s="393">
        <f t="shared" si="354"/>
        <v>1170000</v>
      </c>
      <c r="K1025" s="393">
        <f t="shared" si="354"/>
        <v>0</v>
      </c>
    </row>
    <row r="1026" spans="1:11" x14ac:dyDescent="0.25">
      <c r="A1026" s="384" t="s">
        <v>737</v>
      </c>
      <c r="B1026" s="34" t="s">
        <v>582</v>
      </c>
      <c r="C1026" s="34" t="s">
        <v>44</v>
      </c>
      <c r="D1026" s="14" t="s">
        <v>56</v>
      </c>
      <c r="E1026" s="14"/>
      <c r="F1026" s="393">
        <f>F1027</f>
        <v>1170000</v>
      </c>
      <c r="G1026" s="393">
        <f t="shared" si="354"/>
        <v>0</v>
      </c>
      <c r="H1026" s="393">
        <f t="shared" si="354"/>
        <v>0</v>
      </c>
      <c r="I1026" s="393">
        <f t="shared" si="354"/>
        <v>0</v>
      </c>
      <c r="J1026" s="393">
        <f t="shared" si="354"/>
        <v>1170000</v>
      </c>
      <c r="K1026" s="393">
        <f t="shared" si="354"/>
        <v>0</v>
      </c>
    </row>
    <row r="1027" spans="1:11" x14ac:dyDescent="0.25">
      <c r="A1027" s="384" t="s">
        <v>60</v>
      </c>
      <c r="B1027" s="34" t="s">
        <v>582</v>
      </c>
      <c r="C1027" s="34" t="s">
        <v>44</v>
      </c>
      <c r="D1027" s="14" t="s">
        <v>56</v>
      </c>
      <c r="E1027" s="14" t="s">
        <v>21</v>
      </c>
      <c r="F1027" s="393">
        <f>'8. разд '!F802</f>
        <v>1170000</v>
      </c>
      <c r="G1027" s="393">
        <f>'8. разд '!G802</f>
        <v>0</v>
      </c>
      <c r="H1027" s="393">
        <f>'8. разд '!H802</f>
        <v>0</v>
      </c>
      <c r="I1027" s="393">
        <f>'8. разд '!I802</f>
        <v>0</v>
      </c>
      <c r="J1027" s="393">
        <f>'8. разд '!J802</f>
        <v>1170000</v>
      </c>
      <c r="K1027" s="393">
        <f>'8. разд '!K802</f>
        <v>0</v>
      </c>
    </row>
    <row r="1028" spans="1:11" ht="51" x14ac:dyDescent="0.25">
      <c r="A1028" s="384" t="s">
        <v>874</v>
      </c>
      <c r="B1028" s="34" t="s">
        <v>878</v>
      </c>
      <c r="C1028" s="34"/>
      <c r="D1028" s="14"/>
      <c r="E1028" s="14"/>
      <c r="F1028" s="393">
        <f>F1029</f>
        <v>623797.6</v>
      </c>
      <c r="G1028" s="393">
        <f t="shared" ref="G1028:K1030" si="355">G1029</f>
        <v>623797.6</v>
      </c>
      <c r="H1028" s="393">
        <f t="shared" si="355"/>
        <v>0</v>
      </c>
      <c r="I1028" s="393">
        <f t="shared" si="355"/>
        <v>0</v>
      </c>
      <c r="J1028" s="393">
        <f t="shared" si="355"/>
        <v>623797.6</v>
      </c>
      <c r="K1028" s="393">
        <f t="shared" si="355"/>
        <v>623797.6</v>
      </c>
    </row>
    <row r="1029" spans="1:11" ht="38.25" x14ac:dyDescent="0.25">
      <c r="A1029" s="384" t="s">
        <v>46</v>
      </c>
      <c r="B1029" s="34" t="s">
        <v>878</v>
      </c>
      <c r="C1029" s="34" t="s">
        <v>44</v>
      </c>
      <c r="D1029" s="14"/>
      <c r="E1029" s="14"/>
      <c r="F1029" s="393">
        <f>F1030</f>
        <v>623797.6</v>
      </c>
      <c r="G1029" s="393">
        <f t="shared" si="355"/>
        <v>623797.6</v>
      </c>
      <c r="H1029" s="393">
        <f t="shared" si="355"/>
        <v>0</v>
      </c>
      <c r="I1029" s="393">
        <f t="shared" si="355"/>
        <v>0</v>
      </c>
      <c r="J1029" s="393">
        <f t="shared" si="355"/>
        <v>623797.6</v>
      </c>
      <c r="K1029" s="393">
        <f t="shared" si="355"/>
        <v>623797.6</v>
      </c>
    </row>
    <row r="1030" spans="1:11" x14ac:dyDescent="0.25">
      <c r="A1030" s="384" t="s">
        <v>737</v>
      </c>
      <c r="B1030" s="34" t="s">
        <v>878</v>
      </c>
      <c r="C1030" s="34" t="s">
        <v>44</v>
      </c>
      <c r="D1030" s="14" t="s">
        <v>56</v>
      </c>
      <c r="E1030" s="14"/>
      <c r="F1030" s="393">
        <f>F1031</f>
        <v>623797.6</v>
      </c>
      <c r="G1030" s="393">
        <f t="shared" si="355"/>
        <v>623797.6</v>
      </c>
      <c r="H1030" s="393">
        <f t="shared" si="355"/>
        <v>0</v>
      </c>
      <c r="I1030" s="393">
        <f t="shared" si="355"/>
        <v>0</v>
      </c>
      <c r="J1030" s="393">
        <f t="shared" si="355"/>
        <v>623797.6</v>
      </c>
      <c r="K1030" s="393">
        <f t="shared" si="355"/>
        <v>623797.6</v>
      </c>
    </row>
    <row r="1031" spans="1:11" x14ac:dyDescent="0.25">
      <c r="A1031" s="384" t="s">
        <v>60</v>
      </c>
      <c r="B1031" s="34" t="s">
        <v>878</v>
      </c>
      <c r="C1031" s="34" t="s">
        <v>44</v>
      </c>
      <c r="D1031" s="14" t="s">
        <v>56</v>
      </c>
      <c r="E1031" s="14" t="s">
        <v>21</v>
      </c>
      <c r="F1031" s="393">
        <f>'8. разд '!F804</f>
        <v>623797.6</v>
      </c>
      <c r="G1031" s="393">
        <f>'8. разд '!G804</f>
        <v>623797.6</v>
      </c>
      <c r="H1031" s="393">
        <f>'8. разд '!H804</f>
        <v>0</v>
      </c>
      <c r="I1031" s="393">
        <f>'8. разд '!I804</f>
        <v>0</v>
      </c>
      <c r="J1031" s="393">
        <f>'8. разд '!J804</f>
        <v>623797.6</v>
      </c>
      <c r="K1031" s="393">
        <f>'8. разд '!K804</f>
        <v>623797.6</v>
      </c>
    </row>
    <row r="1032" spans="1:11" ht="51" x14ac:dyDescent="0.25">
      <c r="A1032" s="384" t="s">
        <v>583</v>
      </c>
      <c r="B1032" s="34" t="s">
        <v>584</v>
      </c>
      <c r="C1032" s="34"/>
      <c r="D1032" s="14"/>
      <c r="E1032" s="14"/>
      <c r="F1032" s="393">
        <f>F1033</f>
        <v>90272687</v>
      </c>
      <c r="G1032" s="393">
        <f t="shared" ref="G1032:K1034" si="356">G1033</f>
        <v>0</v>
      </c>
      <c r="H1032" s="393">
        <f t="shared" si="356"/>
        <v>45586</v>
      </c>
      <c r="I1032" s="393">
        <f t="shared" si="356"/>
        <v>0</v>
      </c>
      <c r="J1032" s="393">
        <f t="shared" si="356"/>
        <v>90318273</v>
      </c>
      <c r="K1032" s="393">
        <f t="shared" si="356"/>
        <v>0</v>
      </c>
    </row>
    <row r="1033" spans="1:11" ht="38.25" x14ac:dyDescent="0.25">
      <c r="A1033" s="384" t="s">
        <v>46</v>
      </c>
      <c r="B1033" s="34" t="s">
        <v>584</v>
      </c>
      <c r="C1033" s="34" t="s">
        <v>44</v>
      </c>
      <c r="D1033" s="14"/>
      <c r="E1033" s="14"/>
      <c r="F1033" s="393">
        <f>F1034</f>
        <v>90272687</v>
      </c>
      <c r="G1033" s="393">
        <f t="shared" si="356"/>
        <v>0</v>
      </c>
      <c r="H1033" s="393">
        <f t="shared" si="356"/>
        <v>45586</v>
      </c>
      <c r="I1033" s="393">
        <f t="shared" si="356"/>
        <v>0</v>
      </c>
      <c r="J1033" s="393">
        <f t="shared" si="356"/>
        <v>90318273</v>
      </c>
      <c r="K1033" s="393">
        <f t="shared" si="356"/>
        <v>0</v>
      </c>
    </row>
    <row r="1034" spans="1:11" x14ac:dyDescent="0.25">
      <c r="A1034" s="384" t="s">
        <v>737</v>
      </c>
      <c r="B1034" s="34" t="s">
        <v>584</v>
      </c>
      <c r="C1034" s="34" t="s">
        <v>44</v>
      </c>
      <c r="D1034" s="14" t="s">
        <v>56</v>
      </c>
      <c r="E1034" s="14"/>
      <c r="F1034" s="393">
        <f>F1035</f>
        <v>90272687</v>
      </c>
      <c r="G1034" s="393">
        <f t="shared" si="356"/>
        <v>0</v>
      </c>
      <c r="H1034" s="393">
        <f t="shared" si="356"/>
        <v>45586</v>
      </c>
      <c r="I1034" s="393">
        <f t="shared" si="356"/>
        <v>0</v>
      </c>
      <c r="J1034" s="393">
        <f t="shared" si="356"/>
        <v>90318273</v>
      </c>
      <c r="K1034" s="393">
        <f t="shared" si="356"/>
        <v>0</v>
      </c>
    </row>
    <row r="1035" spans="1:11" x14ac:dyDescent="0.25">
      <c r="A1035" s="384" t="s">
        <v>60</v>
      </c>
      <c r="B1035" s="34" t="s">
        <v>584</v>
      </c>
      <c r="C1035" s="34" t="s">
        <v>44</v>
      </c>
      <c r="D1035" s="14" t="s">
        <v>56</v>
      </c>
      <c r="E1035" s="14" t="s">
        <v>21</v>
      </c>
      <c r="F1035" s="393">
        <f>'8. разд '!F806</f>
        <v>90272687</v>
      </c>
      <c r="G1035" s="393">
        <f>'8. разд '!G806</f>
        <v>0</v>
      </c>
      <c r="H1035" s="393">
        <f>'8. разд '!H806</f>
        <v>45586</v>
      </c>
      <c r="I1035" s="393">
        <f>'8. разд '!I806</f>
        <v>0</v>
      </c>
      <c r="J1035" s="393">
        <f>'8. разд '!J806</f>
        <v>90318273</v>
      </c>
      <c r="K1035" s="393">
        <f>'8. разд '!K806</f>
        <v>0</v>
      </c>
    </row>
    <row r="1036" spans="1:11" s="183" customFormat="1" ht="25.5" x14ac:dyDescent="0.25">
      <c r="A1036" s="384" t="s">
        <v>1144</v>
      </c>
      <c r="B1036" s="34" t="s">
        <v>1145</v>
      </c>
      <c r="C1036" s="34"/>
      <c r="D1036" s="14"/>
      <c r="E1036" s="14"/>
      <c r="F1036" s="393">
        <f>F1037</f>
        <v>903400</v>
      </c>
      <c r="G1036" s="393">
        <f t="shared" ref="G1036:K1038" si="357">G1037</f>
        <v>0</v>
      </c>
      <c r="H1036" s="393">
        <f t="shared" si="357"/>
        <v>0</v>
      </c>
      <c r="I1036" s="393">
        <f t="shared" si="357"/>
        <v>0</v>
      </c>
      <c r="J1036" s="393">
        <f t="shared" si="357"/>
        <v>903400</v>
      </c>
      <c r="K1036" s="393">
        <f t="shared" si="357"/>
        <v>0</v>
      </c>
    </row>
    <row r="1037" spans="1:11" s="183" customFormat="1" ht="38.25" x14ac:dyDescent="0.25">
      <c r="A1037" s="384" t="s">
        <v>46</v>
      </c>
      <c r="B1037" s="34" t="s">
        <v>1145</v>
      </c>
      <c r="C1037" s="34" t="s">
        <v>44</v>
      </c>
      <c r="D1037" s="14"/>
      <c r="E1037" s="14"/>
      <c r="F1037" s="393">
        <f>F1038</f>
        <v>903400</v>
      </c>
      <c r="G1037" s="393">
        <f t="shared" si="357"/>
        <v>0</v>
      </c>
      <c r="H1037" s="393">
        <f t="shared" si="357"/>
        <v>0</v>
      </c>
      <c r="I1037" s="393">
        <f t="shared" si="357"/>
        <v>0</v>
      </c>
      <c r="J1037" s="393">
        <f t="shared" si="357"/>
        <v>903400</v>
      </c>
      <c r="K1037" s="393">
        <f t="shared" si="357"/>
        <v>0</v>
      </c>
    </row>
    <row r="1038" spans="1:11" s="183" customFormat="1" x14ac:dyDescent="0.25">
      <c r="A1038" s="384" t="s">
        <v>737</v>
      </c>
      <c r="B1038" s="34" t="s">
        <v>1145</v>
      </c>
      <c r="C1038" s="34" t="s">
        <v>44</v>
      </c>
      <c r="D1038" s="14" t="s">
        <v>56</v>
      </c>
      <c r="E1038" s="14"/>
      <c r="F1038" s="393">
        <f>F1039</f>
        <v>903400</v>
      </c>
      <c r="G1038" s="393">
        <f t="shared" si="357"/>
        <v>0</v>
      </c>
      <c r="H1038" s="393">
        <f t="shared" si="357"/>
        <v>0</v>
      </c>
      <c r="I1038" s="393">
        <f t="shared" si="357"/>
        <v>0</v>
      </c>
      <c r="J1038" s="393">
        <f t="shared" si="357"/>
        <v>903400</v>
      </c>
      <c r="K1038" s="393">
        <f t="shared" si="357"/>
        <v>0</v>
      </c>
    </row>
    <row r="1039" spans="1:11" s="183" customFormat="1" x14ac:dyDescent="0.25">
      <c r="A1039" s="384" t="s">
        <v>60</v>
      </c>
      <c r="B1039" s="34" t="s">
        <v>1145</v>
      </c>
      <c r="C1039" s="34" t="s">
        <v>44</v>
      </c>
      <c r="D1039" s="14" t="s">
        <v>56</v>
      </c>
      <c r="E1039" s="14" t="s">
        <v>21</v>
      </c>
      <c r="F1039" s="393">
        <f>'8. разд '!F808</f>
        <v>903400</v>
      </c>
      <c r="G1039" s="393">
        <f>'8. разд '!G808</f>
        <v>0</v>
      </c>
      <c r="H1039" s="393">
        <f>'8. разд '!H808</f>
        <v>0</v>
      </c>
      <c r="I1039" s="393">
        <f>'8. разд '!I808</f>
        <v>0</v>
      </c>
      <c r="J1039" s="393">
        <f>'8. разд '!J808</f>
        <v>903400</v>
      </c>
      <c r="K1039" s="393">
        <f>'8. разд '!K808</f>
        <v>0</v>
      </c>
    </row>
    <row r="1040" spans="1:11" ht="38.25" x14ac:dyDescent="0.25">
      <c r="A1040" s="384" t="s">
        <v>260</v>
      </c>
      <c r="B1040" s="34" t="s">
        <v>591</v>
      </c>
      <c r="C1040" s="34"/>
      <c r="D1040" s="14"/>
      <c r="E1040" s="14"/>
      <c r="F1040" s="393">
        <f>F1041</f>
        <v>72000</v>
      </c>
      <c r="G1040" s="393">
        <f t="shared" ref="G1040:K1042" si="358">G1041</f>
        <v>0</v>
      </c>
      <c r="H1040" s="393">
        <f t="shared" si="358"/>
        <v>0</v>
      </c>
      <c r="I1040" s="393">
        <f t="shared" si="358"/>
        <v>0</v>
      </c>
      <c r="J1040" s="393">
        <f t="shared" si="358"/>
        <v>72000</v>
      </c>
      <c r="K1040" s="393">
        <f t="shared" si="358"/>
        <v>0</v>
      </c>
    </row>
    <row r="1041" spans="1:11" ht="38.25" x14ac:dyDescent="0.25">
      <c r="A1041" s="384" t="s">
        <v>46</v>
      </c>
      <c r="B1041" s="34" t="s">
        <v>591</v>
      </c>
      <c r="C1041" s="34" t="s">
        <v>44</v>
      </c>
      <c r="D1041" s="14"/>
      <c r="E1041" s="14"/>
      <c r="F1041" s="393">
        <f>F1042</f>
        <v>72000</v>
      </c>
      <c r="G1041" s="393">
        <f t="shared" si="358"/>
        <v>0</v>
      </c>
      <c r="H1041" s="393">
        <f t="shared" si="358"/>
        <v>0</v>
      </c>
      <c r="I1041" s="393">
        <f t="shared" si="358"/>
        <v>0</v>
      </c>
      <c r="J1041" s="393">
        <f t="shared" si="358"/>
        <v>72000</v>
      </c>
      <c r="K1041" s="393">
        <f t="shared" si="358"/>
        <v>0</v>
      </c>
    </row>
    <row r="1042" spans="1:11" x14ac:dyDescent="0.25">
      <c r="A1042" s="384" t="s">
        <v>737</v>
      </c>
      <c r="B1042" s="34" t="s">
        <v>591</v>
      </c>
      <c r="C1042" s="34" t="s">
        <v>44</v>
      </c>
      <c r="D1042" s="14" t="s">
        <v>56</v>
      </c>
      <c r="E1042" s="14"/>
      <c r="F1042" s="393">
        <f>F1043</f>
        <v>72000</v>
      </c>
      <c r="G1042" s="393">
        <f t="shared" si="358"/>
        <v>0</v>
      </c>
      <c r="H1042" s="393">
        <f t="shared" si="358"/>
        <v>0</v>
      </c>
      <c r="I1042" s="393">
        <f t="shared" si="358"/>
        <v>0</v>
      </c>
      <c r="J1042" s="393">
        <f t="shared" si="358"/>
        <v>72000</v>
      </c>
      <c r="K1042" s="393">
        <f t="shared" si="358"/>
        <v>0</v>
      </c>
    </row>
    <row r="1043" spans="1:11" ht="25.5" x14ac:dyDescent="0.25">
      <c r="A1043" s="384" t="s">
        <v>738</v>
      </c>
      <c r="B1043" s="34" t="s">
        <v>591</v>
      </c>
      <c r="C1043" s="34" t="s">
        <v>44</v>
      </c>
      <c r="D1043" s="14" t="s">
        <v>56</v>
      </c>
      <c r="E1043" s="14" t="s">
        <v>2</v>
      </c>
      <c r="F1043" s="393">
        <f>'8. разд '!F835</f>
        <v>72000</v>
      </c>
      <c r="G1043" s="393">
        <f>'8. разд '!G835</f>
        <v>0</v>
      </c>
      <c r="H1043" s="393">
        <f>'8. разд '!H835</f>
        <v>0</v>
      </c>
      <c r="I1043" s="393">
        <f>'8. разд '!I835</f>
        <v>0</v>
      </c>
      <c r="J1043" s="393">
        <f>'8. разд '!J835</f>
        <v>72000</v>
      </c>
      <c r="K1043" s="393">
        <f>'8. разд '!K835</f>
        <v>0</v>
      </c>
    </row>
    <row r="1044" spans="1:11" ht="76.5" x14ac:dyDescent="0.25">
      <c r="A1044" s="384" t="s">
        <v>1124</v>
      </c>
      <c r="B1044" s="34" t="s">
        <v>884</v>
      </c>
      <c r="C1044" s="34"/>
      <c r="D1044" s="14"/>
      <c r="E1044" s="14"/>
      <c r="F1044" s="393">
        <f>F1045</f>
        <v>397147.67</v>
      </c>
      <c r="G1044" s="393">
        <f t="shared" ref="G1044:K1046" si="359">G1045</f>
        <v>0</v>
      </c>
      <c r="H1044" s="393">
        <f t="shared" si="359"/>
        <v>0</v>
      </c>
      <c r="I1044" s="393">
        <f t="shared" si="359"/>
        <v>0</v>
      </c>
      <c r="J1044" s="393">
        <f t="shared" si="359"/>
        <v>397147.67</v>
      </c>
      <c r="K1044" s="393">
        <f t="shared" si="359"/>
        <v>0</v>
      </c>
    </row>
    <row r="1045" spans="1:11" ht="38.25" x14ac:dyDescent="0.25">
      <c r="A1045" s="384" t="s">
        <v>46</v>
      </c>
      <c r="B1045" s="34" t="s">
        <v>884</v>
      </c>
      <c r="C1045" s="34" t="s">
        <v>44</v>
      </c>
      <c r="D1045" s="14"/>
      <c r="E1045" s="14"/>
      <c r="F1045" s="393">
        <f>F1046</f>
        <v>397147.67</v>
      </c>
      <c r="G1045" s="393">
        <f t="shared" si="359"/>
        <v>0</v>
      </c>
      <c r="H1045" s="393">
        <f t="shared" si="359"/>
        <v>0</v>
      </c>
      <c r="I1045" s="393">
        <f t="shared" si="359"/>
        <v>0</v>
      </c>
      <c r="J1045" s="393">
        <f t="shared" si="359"/>
        <v>397147.67</v>
      </c>
      <c r="K1045" s="393">
        <f t="shared" si="359"/>
        <v>0</v>
      </c>
    </row>
    <row r="1046" spans="1:11" x14ac:dyDescent="0.25">
      <c r="A1046" s="384" t="s">
        <v>737</v>
      </c>
      <c r="B1046" s="34" t="s">
        <v>884</v>
      </c>
      <c r="C1046" s="34" t="s">
        <v>44</v>
      </c>
      <c r="D1046" s="14" t="s">
        <v>56</v>
      </c>
      <c r="E1046" s="14"/>
      <c r="F1046" s="393">
        <f>F1047</f>
        <v>397147.67</v>
      </c>
      <c r="G1046" s="393">
        <f t="shared" si="359"/>
        <v>0</v>
      </c>
      <c r="H1046" s="393">
        <f t="shared" si="359"/>
        <v>0</v>
      </c>
      <c r="I1046" s="393">
        <f t="shared" si="359"/>
        <v>0</v>
      </c>
      <c r="J1046" s="393">
        <f t="shared" si="359"/>
        <v>397147.67</v>
      </c>
      <c r="K1046" s="393">
        <f t="shared" si="359"/>
        <v>0</v>
      </c>
    </row>
    <row r="1047" spans="1:11" x14ac:dyDescent="0.25">
      <c r="A1047" s="384" t="s">
        <v>60</v>
      </c>
      <c r="B1047" s="34" t="s">
        <v>884</v>
      </c>
      <c r="C1047" s="34" t="s">
        <v>44</v>
      </c>
      <c r="D1047" s="14" t="s">
        <v>56</v>
      </c>
      <c r="E1047" s="14" t="s">
        <v>21</v>
      </c>
      <c r="F1047" s="393">
        <f>'8. разд '!F810</f>
        <v>397147.67</v>
      </c>
      <c r="G1047" s="393">
        <f>'8. разд '!G810</f>
        <v>0</v>
      </c>
      <c r="H1047" s="393">
        <f>'8. разд '!H810</f>
        <v>0</v>
      </c>
      <c r="I1047" s="393">
        <f>'8. разд '!I810</f>
        <v>0</v>
      </c>
      <c r="J1047" s="393">
        <f>'8. разд '!J810</f>
        <v>397147.67</v>
      </c>
      <c r="K1047" s="393">
        <f>'8. разд '!K810</f>
        <v>0</v>
      </c>
    </row>
    <row r="1048" spans="1:11" ht="51" x14ac:dyDescent="0.25">
      <c r="A1048" s="384" t="s">
        <v>809</v>
      </c>
      <c r="B1048" s="34" t="s">
        <v>810</v>
      </c>
      <c r="C1048" s="34"/>
      <c r="D1048" s="14"/>
      <c r="E1048" s="14"/>
      <c r="F1048" s="393">
        <f>F1049+F1053</f>
        <v>2523000</v>
      </c>
      <c r="G1048" s="393">
        <f t="shared" ref="G1048:K1048" si="360">G1049+G1053</f>
        <v>0</v>
      </c>
      <c r="H1048" s="393">
        <f t="shared" si="360"/>
        <v>0</v>
      </c>
      <c r="I1048" s="393">
        <f t="shared" si="360"/>
        <v>0</v>
      </c>
      <c r="J1048" s="393">
        <f t="shared" si="360"/>
        <v>2523000</v>
      </c>
      <c r="K1048" s="393">
        <f t="shared" si="360"/>
        <v>0</v>
      </c>
    </row>
    <row r="1049" spans="1:11" ht="25.5" x14ac:dyDescent="0.25">
      <c r="A1049" s="384" t="s">
        <v>806</v>
      </c>
      <c r="B1049" s="34" t="s">
        <v>811</v>
      </c>
      <c r="C1049" s="34"/>
      <c r="D1049" s="14"/>
      <c r="E1049" s="14"/>
      <c r="F1049" s="393">
        <f>F1050</f>
        <v>323000</v>
      </c>
      <c r="G1049" s="393">
        <f t="shared" ref="G1049:K1051" si="361">G1050</f>
        <v>0</v>
      </c>
      <c r="H1049" s="393">
        <f t="shared" si="361"/>
        <v>0</v>
      </c>
      <c r="I1049" s="393">
        <f t="shared" si="361"/>
        <v>0</v>
      </c>
      <c r="J1049" s="393">
        <f t="shared" si="361"/>
        <v>323000</v>
      </c>
      <c r="K1049" s="393">
        <f t="shared" si="361"/>
        <v>0</v>
      </c>
    </row>
    <row r="1050" spans="1:11" ht="38.25" x14ac:dyDescent="0.25">
      <c r="A1050" s="384" t="s">
        <v>46</v>
      </c>
      <c r="B1050" s="34" t="s">
        <v>811</v>
      </c>
      <c r="C1050" s="34" t="s">
        <v>44</v>
      </c>
      <c r="D1050" s="14"/>
      <c r="E1050" s="14"/>
      <c r="F1050" s="393">
        <f>F1051</f>
        <v>323000</v>
      </c>
      <c r="G1050" s="393">
        <f t="shared" si="361"/>
        <v>0</v>
      </c>
      <c r="H1050" s="393">
        <f t="shared" si="361"/>
        <v>0</v>
      </c>
      <c r="I1050" s="393">
        <f t="shared" si="361"/>
        <v>0</v>
      </c>
      <c r="J1050" s="393">
        <f t="shared" si="361"/>
        <v>323000</v>
      </c>
      <c r="K1050" s="393">
        <f t="shared" si="361"/>
        <v>0</v>
      </c>
    </row>
    <row r="1051" spans="1:11" x14ac:dyDescent="0.25">
      <c r="A1051" s="384" t="s">
        <v>737</v>
      </c>
      <c r="B1051" s="34" t="s">
        <v>811</v>
      </c>
      <c r="C1051" s="34" t="s">
        <v>44</v>
      </c>
      <c r="D1051" s="14" t="s">
        <v>56</v>
      </c>
      <c r="E1051" s="14"/>
      <c r="F1051" s="393">
        <f>F1052</f>
        <v>323000</v>
      </c>
      <c r="G1051" s="393">
        <f t="shared" si="361"/>
        <v>0</v>
      </c>
      <c r="H1051" s="393">
        <f t="shared" si="361"/>
        <v>0</v>
      </c>
      <c r="I1051" s="393">
        <f t="shared" si="361"/>
        <v>0</v>
      </c>
      <c r="J1051" s="393">
        <f t="shared" si="361"/>
        <v>323000</v>
      </c>
      <c r="K1051" s="393">
        <f t="shared" si="361"/>
        <v>0</v>
      </c>
    </row>
    <row r="1052" spans="1:11" x14ac:dyDescent="0.25">
      <c r="A1052" s="384" t="s">
        <v>60</v>
      </c>
      <c r="B1052" s="34" t="s">
        <v>811</v>
      </c>
      <c r="C1052" s="34" t="s">
        <v>44</v>
      </c>
      <c r="D1052" s="14" t="s">
        <v>56</v>
      </c>
      <c r="E1052" s="14" t="s">
        <v>21</v>
      </c>
      <c r="F1052" s="393">
        <f>'8. разд '!F813</f>
        <v>323000</v>
      </c>
      <c r="G1052" s="393">
        <f>'8. разд '!G813</f>
        <v>0</v>
      </c>
      <c r="H1052" s="393">
        <f>'8. разд '!H813</f>
        <v>0</v>
      </c>
      <c r="I1052" s="393">
        <f>'8. разд '!I813</f>
        <v>0</v>
      </c>
      <c r="J1052" s="393">
        <f>'8. разд '!J813</f>
        <v>323000</v>
      </c>
      <c r="K1052" s="393">
        <f>'8. разд '!K813</f>
        <v>0</v>
      </c>
    </row>
    <row r="1053" spans="1:11" ht="25.5" x14ac:dyDescent="0.25">
      <c r="A1053" s="384" t="s">
        <v>597</v>
      </c>
      <c r="B1053" s="34" t="s">
        <v>846</v>
      </c>
      <c r="C1053" s="34"/>
      <c r="D1053" s="14"/>
      <c r="E1053" s="14"/>
      <c r="F1053" s="393">
        <f>F1054</f>
        <v>2200000</v>
      </c>
      <c r="G1053" s="393">
        <f t="shared" ref="G1053:K1055" si="362">G1054</f>
        <v>0</v>
      </c>
      <c r="H1053" s="393">
        <f t="shared" si="362"/>
        <v>0</v>
      </c>
      <c r="I1053" s="393">
        <f t="shared" si="362"/>
        <v>0</v>
      </c>
      <c r="J1053" s="393">
        <f t="shared" si="362"/>
        <v>2200000</v>
      </c>
      <c r="K1053" s="393">
        <f t="shared" si="362"/>
        <v>0</v>
      </c>
    </row>
    <row r="1054" spans="1:11" ht="38.25" x14ac:dyDescent="0.25">
      <c r="A1054" s="384" t="s">
        <v>46</v>
      </c>
      <c r="B1054" s="34" t="s">
        <v>846</v>
      </c>
      <c r="C1054" s="34" t="s">
        <v>44</v>
      </c>
      <c r="D1054" s="14"/>
      <c r="E1054" s="14"/>
      <c r="F1054" s="393">
        <f>F1055</f>
        <v>2200000</v>
      </c>
      <c r="G1054" s="393">
        <f t="shared" si="362"/>
        <v>0</v>
      </c>
      <c r="H1054" s="393">
        <f t="shared" si="362"/>
        <v>0</v>
      </c>
      <c r="I1054" s="393">
        <f t="shared" si="362"/>
        <v>0</v>
      </c>
      <c r="J1054" s="393">
        <f t="shared" si="362"/>
        <v>2200000</v>
      </c>
      <c r="K1054" s="393">
        <f t="shared" si="362"/>
        <v>0</v>
      </c>
    </row>
    <row r="1055" spans="1:11" x14ac:dyDescent="0.25">
      <c r="A1055" s="384" t="s">
        <v>737</v>
      </c>
      <c r="B1055" s="34" t="s">
        <v>846</v>
      </c>
      <c r="C1055" s="34" t="s">
        <v>44</v>
      </c>
      <c r="D1055" s="14" t="s">
        <v>56</v>
      </c>
      <c r="E1055" s="14"/>
      <c r="F1055" s="393">
        <f>F1056</f>
        <v>2200000</v>
      </c>
      <c r="G1055" s="393">
        <f t="shared" si="362"/>
        <v>0</v>
      </c>
      <c r="H1055" s="393">
        <f t="shared" si="362"/>
        <v>0</v>
      </c>
      <c r="I1055" s="393">
        <f t="shared" si="362"/>
        <v>0</v>
      </c>
      <c r="J1055" s="393">
        <f t="shared" si="362"/>
        <v>2200000</v>
      </c>
      <c r="K1055" s="393">
        <f t="shared" si="362"/>
        <v>0</v>
      </c>
    </row>
    <row r="1056" spans="1:11" x14ac:dyDescent="0.25">
      <c r="A1056" s="384" t="s">
        <v>60</v>
      </c>
      <c r="B1056" s="34" t="s">
        <v>846</v>
      </c>
      <c r="C1056" s="34" t="s">
        <v>44</v>
      </c>
      <c r="D1056" s="14" t="s">
        <v>56</v>
      </c>
      <c r="E1056" s="14" t="s">
        <v>21</v>
      </c>
      <c r="F1056" s="393">
        <f>'8. разд '!F815</f>
        <v>2200000</v>
      </c>
      <c r="G1056" s="393">
        <f>'8. разд '!G815</f>
        <v>0</v>
      </c>
      <c r="H1056" s="393">
        <f>'8. разд '!H815</f>
        <v>0</v>
      </c>
      <c r="I1056" s="393">
        <f>'8. разд '!I815</f>
        <v>0</v>
      </c>
      <c r="J1056" s="393">
        <f>'8. разд '!J815</f>
        <v>2200000</v>
      </c>
      <c r="K1056" s="393">
        <f>'8. разд '!K815</f>
        <v>0</v>
      </c>
    </row>
    <row r="1057" spans="1:11" ht="25.5" x14ac:dyDescent="0.25">
      <c r="A1057" s="384" t="s">
        <v>497</v>
      </c>
      <c r="B1057" s="34" t="s">
        <v>585</v>
      </c>
      <c r="C1057" s="34"/>
      <c r="D1057" s="14"/>
      <c r="E1057" s="14"/>
      <c r="F1057" s="393">
        <f>F1058+F1071</f>
        <v>16022500</v>
      </c>
      <c r="G1057" s="393">
        <f t="shared" ref="G1057:K1057" si="363">G1058+G1071</f>
        <v>0</v>
      </c>
      <c r="H1057" s="393">
        <f t="shared" si="363"/>
        <v>322218</v>
      </c>
      <c r="I1057" s="393">
        <f t="shared" si="363"/>
        <v>0</v>
      </c>
      <c r="J1057" s="393">
        <f t="shared" si="363"/>
        <v>16344718</v>
      </c>
      <c r="K1057" s="393">
        <f t="shared" si="363"/>
        <v>0</v>
      </c>
    </row>
    <row r="1058" spans="1:11" ht="51" x14ac:dyDescent="0.25">
      <c r="A1058" s="384" t="s">
        <v>772</v>
      </c>
      <c r="B1058" s="34" t="s">
        <v>586</v>
      </c>
      <c r="C1058" s="34"/>
      <c r="D1058" s="14"/>
      <c r="E1058" s="14"/>
      <c r="F1058" s="393">
        <f>F1059+F1063+F1067</f>
        <v>15722500</v>
      </c>
      <c r="G1058" s="393">
        <f t="shared" ref="G1058:K1058" si="364">G1059+G1063+G1067</f>
        <v>0</v>
      </c>
      <c r="H1058" s="393">
        <f t="shared" si="364"/>
        <v>322218</v>
      </c>
      <c r="I1058" s="393">
        <f t="shared" si="364"/>
        <v>0</v>
      </c>
      <c r="J1058" s="393">
        <f t="shared" si="364"/>
        <v>16044718</v>
      </c>
      <c r="K1058" s="393">
        <f t="shared" si="364"/>
        <v>0</v>
      </c>
    </row>
    <row r="1059" spans="1:11" ht="51" x14ac:dyDescent="0.25">
      <c r="A1059" s="384" t="s">
        <v>12</v>
      </c>
      <c r="B1059" s="34" t="s">
        <v>587</v>
      </c>
      <c r="C1059" s="34"/>
      <c r="D1059" s="14"/>
      <c r="E1059" s="14"/>
      <c r="F1059" s="393">
        <f>F1060</f>
        <v>250000</v>
      </c>
      <c r="G1059" s="393">
        <f t="shared" ref="G1059:K1061" si="365">G1060</f>
        <v>0</v>
      </c>
      <c r="H1059" s="393">
        <f t="shared" si="365"/>
        <v>0</v>
      </c>
      <c r="I1059" s="393">
        <f t="shared" si="365"/>
        <v>0</v>
      </c>
      <c r="J1059" s="393">
        <f t="shared" si="365"/>
        <v>250000</v>
      </c>
      <c r="K1059" s="393">
        <f t="shared" si="365"/>
        <v>0</v>
      </c>
    </row>
    <row r="1060" spans="1:11" ht="38.25" x14ac:dyDescent="0.25">
      <c r="A1060" s="384" t="s">
        <v>46</v>
      </c>
      <c r="B1060" s="34" t="s">
        <v>587</v>
      </c>
      <c r="C1060" s="34" t="s">
        <v>44</v>
      </c>
      <c r="D1060" s="14"/>
      <c r="E1060" s="14"/>
      <c r="F1060" s="393">
        <f>F1061</f>
        <v>250000</v>
      </c>
      <c r="G1060" s="393">
        <f t="shared" si="365"/>
        <v>0</v>
      </c>
      <c r="H1060" s="393">
        <f t="shared" si="365"/>
        <v>0</v>
      </c>
      <c r="I1060" s="393">
        <f t="shared" si="365"/>
        <v>0</v>
      </c>
      <c r="J1060" s="393">
        <f t="shared" si="365"/>
        <v>250000</v>
      </c>
      <c r="K1060" s="393">
        <f t="shared" si="365"/>
        <v>0</v>
      </c>
    </row>
    <row r="1061" spans="1:11" x14ac:dyDescent="0.25">
      <c r="A1061" s="384" t="s">
        <v>737</v>
      </c>
      <c r="B1061" s="34" t="s">
        <v>587</v>
      </c>
      <c r="C1061" s="34" t="s">
        <v>44</v>
      </c>
      <c r="D1061" s="14" t="s">
        <v>56</v>
      </c>
      <c r="E1061" s="14"/>
      <c r="F1061" s="393">
        <f>F1062</f>
        <v>250000</v>
      </c>
      <c r="G1061" s="393">
        <f t="shared" si="365"/>
        <v>0</v>
      </c>
      <c r="H1061" s="393">
        <f t="shared" si="365"/>
        <v>0</v>
      </c>
      <c r="I1061" s="393">
        <f t="shared" si="365"/>
        <v>0</v>
      </c>
      <c r="J1061" s="393">
        <f t="shared" si="365"/>
        <v>250000</v>
      </c>
      <c r="K1061" s="393">
        <f t="shared" si="365"/>
        <v>0</v>
      </c>
    </row>
    <row r="1062" spans="1:11" x14ac:dyDescent="0.25">
      <c r="A1062" s="384" t="s">
        <v>60</v>
      </c>
      <c r="B1062" s="34" t="s">
        <v>587</v>
      </c>
      <c r="C1062" s="34" t="s">
        <v>44</v>
      </c>
      <c r="D1062" s="14" t="s">
        <v>56</v>
      </c>
      <c r="E1062" s="14" t="s">
        <v>21</v>
      </c>
      <c r="F1062" s="393">
        <f>'8. разд '!F819</f>
        <v>250000</v>
      </c>
      <c r="G1062" s="393">
        <f>'8. разд '!G819</f>
        <v>0</v>
      </c>
      <c r="H1062" s="393">
        <f>'8. разд '!H819</f>
        <v>0</v>
      </c>
      <c r="I1062" s="393">
        <f>'8. разд '!I819</f>
        <v>0</v>
      </c>
      <c r="J1062" s="393">
        <f>'8. разд '!J819</f>
        <v>250000</v>
      </c>
      <c r="K1062" s="393">
        <f>'8. разд '!K819</f>
        <v>0</v>
      </c>
    </row>
    <row r="1063" spans="1:11" ht="51" x14ac:dyDescent="0.25">
      <c r="A1063" s="384" t="s">
        <v>729</v>
      </c>
      <c r="B1063" s="34" t="s">
        <v>588</v>
      </c>
      <c r="C1063" s="34"/>
      <c r="D1063" s="14"/>
      <c r="E1063" s="14"/>
      <c r="F1063" s="393">
        <f>F1064</f>
        <v>15463500</v>
      </c>
      <c r="G1063" s="393">
        <f t="shared" ref="G1063:K1065" si="366">G1064</f>
        <v>0</v>
      </c>
      <c r="H1063" s="393">
        <f t="shared" si="366"/>
        <v>322218</v>
      </c>
      <c r="I1063" s="393">
        <f t="shared" si="366"/>
        <v>0</v>
      </c>
      <c r="J1063" s="393">
        <f t="shared" si="366"/>
        <v>15785718</v>
      </c>
      <c r="K1063" s="393">
        <f t="shared" si="366"/>
        <v>0</v>
      </c>
    </row>
    <row r="1064" spans="1:11" ht="38.25" x14ac:dyDescent="0.25">
      <c r="A1064" s="384" t="s">
        <v>46</v>
      </c>
      <c r="B1064" s="34" t="s">
        <v>588</v>
      </c>
      <c r="C1064" s="34" t="s">
        <v>44</v>
      </c>
      <c r="D1064" s="14"/>
      <c r="E1064" s="14"/>
      <c r="F1064" s="393">
        <f>F1065</f>
        <v>15463500</v>
      </c>
      <c r="G1064" s="393">
        <f t="shared" si="366"/>
        <v>0</v>
      </c>
      <c r="H1064" s="393">
        <f t="shared" si="366"/>
        <v>322218</v>
      </c>
      <c r="I1064" s="393">
        <f t="shared" si="366"/>
        <v>0</v>
      </c>
      <c r="J1064" s="393">
        <f t="shared" si="366"/>
        <v>15785718</v>
      </c>
      <c r="K1064" s="393">
        <f t="shared" si="366"/>
        <v>0</v>
      </c>
    </row>
    <row r="1065" spans="1:11" x14ac:dyDescent="0.25">
      <c r="A1065" s="384" t="s">
        <v>737</v>
      </c>
      <c r="B1065" s="34" t="s">
        <v>588</v>
      </c>
      <c r="C1065" s="34" t="s">
        <v>44</v>
      </c>
      <c r="D1065" s="14" t="s">
        <v>56</v>
      </c>
      <c r="E1065" s="14"/>
      <c r="F1065" s="393">
        <f>F1066</f>
        <v>15463500</v>
      </c>
      <c r="G1065" s="393">
        <f t="shared" si="366"/>
        <v>0</v>
      </c>
      <c r="H1065" s="393">
        <f t="shared" si="366"/>
        <v>322218</v>
      </c>
      <c r="I1065" s="393">
        <f t="shared" si="366"/>
        <v>0</v>
      </c>
      <c r="J1065" s="393">
        <f t="shared" si="366"/>
        <v>15785718</v>
      </c>
      <c r="K1065" s="393">
        <f t="shared" si="366"/>
        <v>0</v>
      </c>
    </row>
    <row r="1066" spans="1:11" x14ac:dyDescent="0.25">
      <c r="A1066" s="384" t="s">
        <v>60</v>
      </c>
      <c r="B1066" s="34" t="s">
        <v>588</v>
      </c>
      <c r="C1066" s="34" t="s">
        <v>44</v>
      </c>
      <c r="D1066" s="14" t="s">
        <v>56</v>
      </c>
      <c r="E1066" s="14" t="s">
        <v>21</v>
      </c>
      <c r="F1066" s="393">
        <f>'8. разд '!F821</f>
        <v>15463500</v>
      </c>
      <c r="G1066" s="393">
        <f>'8. разд '!G821</f>
        <v>0</v>
      </c>
      <c r="H1066" s="393">
        <f>'8. разд '!H821</f>
        <v>322218</v>
      </c>
      <c r="I1066" s="393">
        <f>'8. разд '!I821</f>
        <v>0</v>
      </c>
      <c r="J1066" s="393">
        <f>'8. разд '!J821</f>
        <v>15785718</v>
      </c>
      <c r="K1066" s="393">
        <f>'8. разд '!K821</f>
        <v>0</v>
      </c>
    </row>
    <row r="1067" spans="1:11" ht="38.25" x14ac:dyDescent="0.25">
      <c r="A1067" s="384" t="s">
        <v>260</v>
      </c>
      <c r="B1067" s="34" t="s">
        <v>867</v>
      </c>
      <c r="C1067" s="34"/>
      <c r="D1067" s="14"/>
      <c r="E1067" s="14"/>
      <c r="F1067" s="393">
        <f t="shared" ref="F1067:K1069" si="367">F1068</f>
        <v>9000</v>
      </c>
      <c r="G1067" s="393">
        <f t="shared" si="367"/>
        <v>0</v>
      </c>
      <c r="H1067" s="393">
        <f t="shared" si="367"/>
        <v>0</v>
      </c>
      <c r="I1067" s="393">
        <f t="shared" si="367"/>
        <v>0</v>
      </c>
      <c r="J1067" s="393">
        <f t="shared" si="367"/>
        <v>9000</v>
      </c>
      <c r="K1067" s="393">
        <f t="shared" si="367"/>
        <v>0</v>
      </c>
    </row>
    <row r="1068" spans="1:11" ht="38.25" x14ac:dyDescent="0.25">
      <c r="A1068" s="384" t="s">
        <v>46</v>
      </c>
      <c r="B1068" s="34" t="s">
        <v>867</v>
      </c>
      <c r="C1068" s="34" t="s">
        <v>44</v>
      </c>
      <c r="D1068" s="14"/>
      <c r="E1068" s="14"/>
      <c r="F1068" s="393">
        <f t="shared" si="367"/>
        <v>9000</v>
      </c>
      <c r="G1068" s="393">
        <f t="shared" si="367"/>
        <v>0</v>
      </c>
      <c r="H1068" s="393">
        <f t="shared" si="367"/>
        <v>0</v>
      </c>
      <c r="I1068" s="393">
        <f t="shared" si="367"/>
        <v>0</v>
      </c>
      <c r="J1068" s="393">
        <f t="shared" si="367"/>
        <v>9000</v>
      </c>
      <c r="K1068" s="393">
        <f t="shared" si="367"/>
        <v>0</v>
      </c>
    </row>
    <row r="1069" spans="1:11" x14ac:dyDescent="0.25">
      <c r="A1069" s="117" t="s">
        <v>737</v>
      </c>
      <c r="B1069" s="34" t="s">
        <v>867</v>
      </c>
      <c r="C1069" s="34" t="s">
        <v>44</v>
      </c>
      <c r="D1069" s="14" t="s">
        <v>56</v>
      </c>
      <c r="E1069" s="14"/>
      <c r="F1069" s="393">
        <f t="shared" si="367"/>
        <v>9000</v>
      </c>
      <c r="G1069" s="393">
        <f t="shared" si="367"/>
        <v>0</v>
      </c>
      <c r="H1069" s="393">
        <f t="shared" si="367"/>
        <v>0</v>
      </c>
      <c r="I1069" s="393">
        <f t="shared" si="367"/>
        <v>0</v>
      </c>
      <c r="J1069" s="393">
        <f t="shared" si="367"/>
        <v>9000</v>
      </c>
      <c r="K1069" s="393">
        <f t="shared" si="367"/>
        <v>0</v>
      </c>
    </row>
    <row r="1070" spans="1:11" ht="25.5" x14ac:dyDescent="0.25">
      <c r="A1070" s="384" t="s">
        <v>738</v>
      </c>
      <c r="B1070" s="34" t="s">
        <v>867</v>
      </c>
      <c r="C1070" s="34" t="s">
        <v>44</v>
      </c>
      <c r="D1070" s="14" t="s">
        <v>56</v>
      </c>
      <c r="E1070" s="14" t="s">
        <v>2</v>
      </c>
      <c r="F1070" s="393">
        <f>'8. разд '!F839</f>
        <v>9000</v>
      </c>
      <c r="G1070" s="393">
        <f>'8. разд '!G839</f>
        <v>0</v>
      </c>
      <c r="H1070" s="393">
        <f>'8. разд '!H839</f>
        <v>0</v>
      </c>
      <c r="I1070" s="393">
        <f>'8. разд '!I839</f>
        <v>0</v>
      </c>
      <c r="J1070" s="393">
        <f>'8. разд '!J839</f>
        <v>9000</v>
      </c>
      <c r="K1070" s="393">
        <f>'8. разд '!K839</f>
        <v>0</v>
      </c>
    </row>
    <row r="1071" spans="1:11" s="376" customFormat="1" ht="38.25" x14ac:dyDescent="0.25">
      <c r="A1071" s="125" t="s">
        <v>1263</v>
      </c>
      <c r="B1071" s="372" t="s">
        <v>1259</v>
      </c>
      <c r="C1071" s="372"/>
      <c r="D1071" s="14"/>
      <c r="E1071" s="14"/>
      <c r="F1071" s="393">
        <f>F1072</f>
        <v>300000</v>
      </c>
      <c r="G1071" s="393">
        <f t="shared" ref="G1071:K1074" si="368">G1072</f>
        <v>0</v>
      </c>
      <c r="H1071" s="393">
        <f t="shared" si="368"/>
        <v>0</v>
      </c>
      <c r="I1071" s="393">
        <f t="shared" si="368"/>
        <v>0</v>
      </c>
      <c r="J1071" s="393">
        <f t="shared" si="368"/>
        <v>300000</v>
      </c>
      <c r="K1071" s="393">
        <f t="shared" si="368"/>
        <v>0</v>
      </c>
    </row>
    <row r="1072" spans="1:11" s="376" customFormat="1" ht="25.5" x14ac:dyDescent="0.25">
      <c r="A1072" s="384" t="s">
        <v>597</v>
      </c>
      <c r="B1072" s="372" t="s">
        <v>1258</v>
      </c>
      <c r="C1072" s="372"/>
      <c r="D1072" s="14"/>
      <c r="E1072" s="14"/>
      <c r="F1072" s="393">
        <f>F1073</f>
        <v>300000</v>
      </c>
      <c r="G1072" s="393">
        <f t="shared" si="368"/>
        <v>0</v>
      </c>
      <c r="H1072" s="393">
        <f t="shared" si="368"/>
        <v>0</v>
      </c>
      <c r="I1072" s="393">
        <f t="shared" si="368"/>
        <v>0</v>
      </c>
      <c r="J1072" s="393">
        <f t="shared" si="368"/>
        <v>300000</v>
      </c>
      <c r="K1072" s="393">
        <f t="shared" si="368"/>
        <v>0</v>
      </c>
    </row>
    <row r="1073" spans="1:11" s="376" customFormat="1" ht="38.25" x14ac:dyDescent="0.25">
      <c r="A1073" s="384" t="s">
        <v>46</v>
      </c>
      <c r="B1073" s="372" t="s">
        <v>1258</v>
      </c>
      <c r="C1073" s="372" t="s">
        <v>44</v>
      </c>
      <c r="D1073" s="14"/>
      <c r="E1073" s="14"/>
      <c r="F1073" s="393">
        <f>F1074</f>
        <v>300000</v>
      </c>
      <c r="G1073" s="393">
        <f t="shared" si="368"/>
        <v>0</v>
      </c>
      <c r="H1073" s="393">
        <f t="shared" si="368"/>
        <v>0</v>
      </c>
      <c r="I1073" s="393">
        <f t="shared" si="368"/>
        <v>0</v>
      </c>
      <c r="J1073" s="393">
        <f t="shared" si="368"/>
        <v>300000</v>
      </c>
      <c r="K1073" s="393">
        <f t="shared" si="368"/>
        <v>0</v>
      </c>
    </row>
    <row r="1074" spans="1:11" s="376" customFormat="1" x14ac:dyDescent="0.25">
      <c r="A1074" s="384" t="s">
        <v>737</v>
      </c>
      <c r="B1074" s="372" t="s">
        <v>1258</v>
      </c>
      <c r="C1074" s="372" t="s">
        <v>44</v>
      </c>
      <c r="D1074" s="14" t="s">
        <v>56</v>
      </c>
      <c r="E1074" s="14"/>
      <c r="F1074" s="393">
        <f>F1075</f>
        <v>300000</v>
      </c>
      <c r="G1074" s="393">
        <f t="shared" si="368"/>
        <v>0</v>
      </c>
      <c r="H1074" s="393">
        <f t="shared" si="368"/>
        <v>0</v>
      </c>
      <c r="I1074" s="393">
        <f t="shared" si="368"/>
        <v>0</v>
      </c>
      <c r="J1074" s="393">
        <f t="shared" si="368"/>
        <v>300000</v>
      </c>
      <c r="K1074" s="393">
        <f t="shared" si="368"/>
        <v>0</v>
      </c>
    </row>
    <row r="1075" spans="1:11" s="376" customFormat="1" x14ac:dyDescent="0.25">
      <c r="A1075" s="384" t="s">
        <v>60</v>
      </c>
      <c r="B1075" s="372" t="s">
        <v>1258</v>
      </c>
      <c r="C1075" s="372" t="s">
        <v>44</v>
      </c>
      <c r="D1075" s="14" t="s">
        <v>56</v>
      </c>
      <c r="E1075" s="14" t="s">
        <v>21</v>
      </c>
      <c r="F1075" s="393">
        <f>'8. разд '!F824</f>
        <v>300000</v>
      </c>
      <c r="G1075" s="393">
        <f>'8. разд '!G824</f>
        <v>0</v>
      </c>
      <c r="H1075" s="393">
        <f>'8. разд '!H824</f>
        <v>0</v>
      </c>
      <c r="I1075" s="393">
        <f>'8. разд '!I824</f>
        <v>0</v>
      </c>
      <c r="J1075" s="393">
        <f>'8. разд '!J824</f>
        <v>300000</v>
      </c>
      <c r="K1075" s="393">
        <f>'8. разд '!K824</f>
        <v>0</v>
      </c>
    </row>
    <row r="1076" spans="1:11" ht="51" x14ac:dyDescent="0.25">
      <c r="A1076" s="384" t="s">
        <v>732</v>
      </c>
      <c r="B1076" s="34" t="s">
        <v>419</v>
      </c>
      <c r="C1076" s="51"/>
      <c r="D1076" s="14"/>
      <c r="E1076" s="14"/>
      <c r="F1076" s="393">
        <f>F1077</f>
        <v>0</v>
      </c>
      <c r="G1076" s="393">
        <f t="shared" ref="G1076:K1077" si="369">G1077</f>
        <v>0</v>
      </c>
      <c r="H1076" s="393">
        <f t="shared" si="369"/>
        <v>0</v>
      </c>
      <c r="I1076" s="393">
        <f t="shared" si="369"/>
        <v>0</v>
      </c>
      <c r="J1076" s="393">
        <f t="shared" si="369"/>
        <v>0</v>
      </c>
      <c r="K1076" s="393">
        <f t="shared" si="369"/>
        <v>0</v>
      </c>
    </row>
    <row r="1077" spans="1:11" ht="63.75" x14ac:dyDescent="0.25">
      <c r="A1077" s="384" t="s">
        <v>417</v>
      </c>
      <c r="B1077" s="34" t="s">
        <v>420</v>
      </c>
      <c r="C1077" s="51"/>
      <c r="D1077" s="14"/>
      <c r="E1077" s="14"/>
      <c r="F1077" s="393">
        <f>F1078</f>
        <v>0</v>
      </c>
      <c r="G1077" s="393">
        <f>G1078</f>
        <v>0</v>
      </c>
      <c r="H1077" s="393">
        <f t="shared" si="369"/>
        <v>0</v>
      </c>
      <c r="I1077" s="393">
        <f t="shared" si="369"/>
        <v>0</v>
      </c>
      <c r="J1077" s="393">
        <f t="shared" si="369"/>
        <v>0</v>
      </c>
      <c r="K1077" s="393">
        <f t="shared" si="369"/>
        <v>0</v>
      </c>
    </row>
    <row r="1078" spans="1:11" ht="25.5" x14ac:dyDescent="0.25">
      <c r="A1078" s="50" t="s">
        <v>23</v>
      </c>
      <c r="B1078" s="34" t="s">
        <v>422</v>
      </c>
      <c r="C1078" s="51"/>
      <c r="D1078" s="14"/>
      <c r="E1078" s="14"/>
      <c r="F1078" s="393">
        <f>F1079+F1082</f>
        <v>0</v>
      </c>
      <c r="G1078" s="393">
        <f t="shared" ref="G1078:K1078" si="370">G1079+G1082</f>
        <v>0</v>
      </c>
      <c r="H1078" s="393">
        <f t="shared" si="370"/>
        <v>0</v>
      </c>
      <c r="I1078" s="393">
        <f t="shared" si="370"/>
        <v>0</v>
      </c>
      <c r="J1078" s="393">
        <f t="shared" si="370"/>
        <v>0</v>
      </c>
      <c r="K1078" s="393">
        <f t="shared" si="370"/>
        <v>0</v>
      </c>
    </row>
    <row r="1079" spans="1:11" ht="25.5" x14ac:dyDescent="0.25">
      <c r="A1079" s="384" t="s">
        <v>16</v>
      </c>
      <c r="B1079" s="34" t="s">
        <v>422</v>
      </c>
      <c r="C1079" s="51">
        <v>200</v>
      </c>
      <c r="D1079" s="14"/>
      <c r="E1079" s="14"/>
      <c r="F1079" s="393">
        <f>F1080</f>
        <v>0</v>
      </c>
      <c r="G1079" s="393">
        <f t="shared" ref="G1079:K1079" si="371">G1080</f>
        <v>0</v>
      </c>
      <c r="H1079" s="393">
        <f t="shared" si="371"/>
        <v>0</v>
      </c>
      <c r="I1079" s="393">
        <f t="shared" si="371"/>
        <v>0</v>
      </c>
      <c r="J1079" s="393">
        <f t="shared" si="371"/>
        <v>0</v>
      </c>
      <c r="K1079" s="393">
        <f t="shared" si="371"/>
        <v>0</v>
      </c>
    </row>
    <row r="1080" spans="1:11" x14ac:dyDescent="0.25">
      <c r="A1080" s="384" t="s">
        <v>19</v>
      </c>
      <c r="B1080" s="34" t="s">
        <v>422</v>
      </c>
      <c r="C1080" s="51">
        <v>200</v>
      </c>
      <c r="D1080" s="14" t="s">
        <v>2</v>
      </c>
      <c r="E1080" s="14"/>
      <c r="F1080" s="393">
        <f>F1081</f>
        <v>0</v>
      </c>
      <c r="G1080" s="393">
        <f t="shared" ref="G1080:K1080" si="372">G1081</f>
        <v>0</v>
      </c>
      <c r="H1080" s="393">
        <f t="shared" si="372"/>
        <v>0</v>
      </c>
      <c r="I1080" s="393">
        <f t="shared" si="372"/>
        <v>0</v>
      </c>
      <c r="J1080" s="393">
        <f t="shared" si="372"/>
        <v>0</v>
      </c>
      <c r="K1080" s="393">
        <f t="shared" si="372"/>
        <v>0</v>
      </c>
    </row>
    <row r="1081" spans="1:11" x14ac:dyDescent="0.25">
      <c r="A1081" s="384" t="s">
        <v>18</v>
      </c>
      <c r="B1081" s="34" t="s">
        <v>422</v>
      </c>
      <c r="C1081" s="51">
        <v>200</v>
      </c>
      <c r="D1081" s="14" t="s">
        <v>2</v>
      </c>
      <c r="E1081" s="14" t="s">
        <v>10</v>
      </c>
      <c r="F1081" s="393">
        <f>'8. разд '!F398</f>
        <v>0</v>
      </c>
      <c r="G1081" s="393">
        <f>'8. разд '!G398</f>
        <v>0</v>
      </c>
      <c r="H1081" s="393">
        <f>'8. разд '!H398</f>
        <v>0</v>
      </c>
      <c r="I1081" s="393">
        <f>'8. разд '!I398</f>
        <v>0</v>
      </c>
      <c r="J1081" s="393">
        <f>'8. разд '!J398</f>
        <v>0</v>
      </c>
      <c r="K1081" s="393">
        <f>'8. разд '!K398</f>
        <v>0</v>
      </c>
    </row>
    <row r="1082" spans="1:11" ht="38.25" x14ac:dyDescent="0.25">
      <c r="A1082" s="384" t="s">
        <v>46</v>
      </c>
      <c r="B1082" s="34" t="s">
        <v>422</v>
      </c>
      <c r="C1082" s="51">
        <v>600</v>
      </c>
      <c r="D1082" s="14"/>
      <c r="E1082" s="14"/>
      <c r="F1082" s="393">
        <f>F1083</f>
        <v>0</v>
      </c>
      <c r="G1082" s="393">
        <f t="shared" ref="G1082:K1082" si="373">G1083</f>
        <v>0</v>
      </c>
      <c r="H1082" s="393">
        <f t="shared" si="373"/>
        <v>0</v>
      </c>
      <c r="I1082" s="393">
        <f t="shared" si="373"/>
        <v>0</v>
      </c>
      <c r="J1082" s="393">
        <f t="shared" si="373"/>
        <v>0</v>
      </c>
      <c r="K1082" s="393">
        <f t="shared" si="373"/>
        <v>0</v>
      </c>
    </row>
    <row r="1083" spans="1:11" x14ac:dyDescent="0.25">
      <c r="A1083" s="117" t="s">
        <v>737</v>
      </c>
      <c r="B1083" s="34" t="s">
        <v>422</v>
      </c>
      <c r="C1083" s="51">
        <v>600</v>
      </c>
      <c r="D1083" s="14" t="s">
        <v>56</v>
      </c>
      <c r="E1083" s="14"/>
      <c r="F1083" s="393">
        <f>F1084</f>
        <v>0</v>
      </c>
      <c r="G1083" s="393">
        <f t="shared" ref="G1083:K1083" si="374">G1084</f>
        <v>0</v>
      </c>
      <c r="H1083" s="393">
        <f t="shared" si="374"/>
        <v>0</v>
      </c>
      <c r="I1083" s="393">
        <f t="shared" si="374"/>
        <v>0</v>
      </c>
      <c r="J1083" s="393">
        <f t="shared" si="374"/>
        <v>0</v>
      </c>
      <c r="K1083" s="393">
        <f t="shared" si="374"/>
        <v>0</v>
      </c>
    </row>
    <row r="1084" spans="1:11" ht="25.5" x14ac:dyDescent="0.25">
      <c r="A1084" s="384" t="s">
        <v>738</v>
      </c>
      <c r="B1084" s="34" t="s">
        <v>422</v>
      </c>
      <c r="C1084" s="51">
        <v>600</v>
      </c>
      <c r="D1084" s="14" t="s">
        <v>56</v>
      </c>
      <c r="E1084" s="14" t="s">
        <v>2</v>
      </c>
      <c r="F1084" s="393">
        <f>'8. разд '!F843</f>
        <v>0</v>
      </c>
      <c r="G1084" s="393">
        <f>'8. разд '!G843</f>
        <v>0</v>
      </c>
      <c r="H1084" s="393">
        <f>'8. разд '!H843</f>
        <v>0</v>
      </c>
      <c r="I1084" s="393">
        <f>'8. разд '!I843</f>
        <v>0</v>
      </c>
      <c r="J1084" s="393">
        <f>'8. разд '!J843</f>
        <v>0</v>
      </c>
      <c r="K1084" s="393">
        <f>'8. разд '!K843</f>
        <v>0</v>
      </c>
    </row>
    <row r="1085" spans="1:11" ht="63.75" x14ac:dyDescent="0.25">
      <c r="A1085" s="384" t="s">
        <v>590</v>
      </c>
      <c r="B1085" s="34" t="s">
        <v>592</v>
      </c>
      <c r="C1085" s="34"/>
      <c r="D1085" s="14"/>
      <c r="E1085" s="14"/>
      <c r="F1085" s="393">
        <f>F1086+F1103+F1108</f>
        <v>56286994.630000003</v>
      </c>
      <c r="G1085" s="393">
        <f t="shared" ref="G1085:K1085" si="375">G1086+G1103+G1108</f>
        <v>2312265.1199999996</v>
      </c>
      <c r="H1085" s="393">
        <f t="shared" si="375"/>
        <v>-341005</v>
      </c>
      <c r="I1085" s="393">
        <f t="shared" si="375"/>
        <v>0</v>
      </c>
      <c r="J1085" s="393">
        <f t="shared" si="375"/>
        <v>55945989.630000003</v>
      </c>
      <c r="K1085" s="393">
        <f t="shared" si="375"/>
        <v>2312265.1199999996</v>
      </c>
    </row>
    <row r="1086" spans="1:11" ht="38.25" x14ac:dyDescent="0.25">
      <c r="A1086" s="384" t="s">
        <v>594</v>
      </c>
      <c r="B1086" s="34" t="s">
        <v>595</v>
      </c>
      <c r="C1086" s="34"/>
      <c r="D1086" s="14"/>
      <c r="E1086" s="14"/>
      <c r="F1086" s="393">
        <f>F1087+F1095+F1091+F1099</f>
        <v>18534887.890000001</v>
      </c>
      <c r="G1086" s="393">
        <f t="shared" ref="G1086:K1086" si="376">G1087+G1095+G1091+G1099</f>
        <v>46245.3</v>
      </c>
      <c r="H1086" s="393">
        <f t="shared" si="376"/>
        <v>-148300</v>
      </c>
      <c r="I1086" s="393">
        <f t="shared" si="376"/>
        <v>0</v>
      </c>
      <c r="J1086" s="393">
        <f t="shared" si="376"/>
        <v>18386587.890000001</v>
      </c>
      <c r="K1086" s="393">
        <f t="shared" si="376"/>
        <v>46245.3</v>
      </c>
    </row>
    <row r="1087" spans="1:11" ht="51" x14ac:dyDescent="0.25">
      <c r="A1087" s="384" t="s">
        <v>12</v>
      </c>
      <c r="B1087" s="34" t="s">
        <v>593</v>
      </c>
      <c r="C1087" s="34"/>
      <c r="D1087" s="14"/>
      <c r="E1087" s="14"/>
      <c r="F1087" s="393">
        <f>F1088</f>
        <v>350000</v>
      </c>
      <c r="G1087" s="393">
        <f t="shared" ref="G1087:K1089" si="377">G1088</f>
        <v>0</v>
      </c>
      <c r="H1087" s="393">
        <f t="shared" si="377"/>
        <v>0</v>
      </c>
      <c r="I1087" s="393">
        <f t="shared" si="377"/>
        <v>0</v>
      </c>
      <c r="J1087" s="393">
        <f t="shared" si="377"/>
        <v>350000</v>
      </c>
      <c r="K1087" s="393">
        <f t="shared" si="377"/>
        <v>0</v>
      </c>
    </row>
    <row r="1088" spans="1:11" ht="38.25" x14ac:dyDescent="0.25">
      <c r="A1088" s="384" t="s">
        <v>46</v>
      </c>
      <c r="B1088" s="34" t="s">
        <v>593</v>
      </c>
      <c r="C1088" s="34" t="s">
        <v>44</v>
      </c>
      <c r="D1088" s="14"/>
      <c r="E1088" s="14"/>
      <c r="F1088" s="393">
        <f>F1089</f>
        <v>350000</v>
      </c>
      <c r="G1088" s="393">
        <f t="shared" si="377"/>
        <v>0</v>
      </c>
      <c r="H1088" s="393">
        <f t="shared" si="377"/>
        <v>0</v>
      </c>
      <c r="I1088" s="393">
        <f t="shared" si="377"/>
        <v>0</v>
      </c>
      <c r="J1088" s="393">
        <f t="shared" si="377"/>
        <v>350000</v>
      </c>
      <c r="K1088" s="393">
        <f t="shared" si="377"/>
        <v>0</v>
      </c>
    </row>
    <row r="1089" spans="1:11" x14ac:dyDescent="0.25">
      <c r="A1089" s="117" t="s">
        <v>737</v>
      </c>
      <c r="B1089" s="34" t="s">
        <v>593</v>
      </c>
      <c r="C1089" s="34" t="s">
        <v>44</v>
      </c>
      <c r="D1089" s="14" t="s">
        <v>56</v>
      </c>
      <c r="E1089" s="14"/>
      <c r="F1089" s="393">
        <f>F1090</f>
        <v>350000</v>
      </c>
      <c r="G1089" s="393">
        <f t="shared" si="377"/>
        <v>0</v>
      </c>
      <c r="H1089" s="393">
        <f t="shared" si="377"/>
        <v>0</v>
      </c>
      <c r="I1089" s="393">
        <f t="shared" si="377"/>
        <v>0</v>
      </c>
      <c r="J1089" s="393">
        <f t="shared" si="377"/>
        <v>350000</v>
      </c>
      <c r="K1089" s="393">
        <f t="shared" si="377"/>
        <v>0</v>
      </c>
    </row>
    <row r="1090" spans="1:11" ht="25.5" x14ac:dyDescent="0.25">
      <c r="A1090" s="384" t="s">
        <v>738</v>
      </c>
      <c r="B1090" s="34" t="s">
        <v>593</v>
      </c>
      <c r="C1090" s="34" t="s">
        <v>44</v>
      </c>
      <c r="D1090" s="14" t="s">
        <v>56</v>
      </c>
      <c r="E1090" s="14" t="s">
        <v>2</v>
      </c>
      <c r="F1090" s="393">
        <f>'8. разд '!F847</f>
        <v>350000</v>
      </c>
      <c r="G1090" s="393">
        <f>'8. разд '!G847</f>
        <v>0</v>
      </c>
      <c r="H1090" s="393">
        <f>'8. разд '!H847</f>
        <v>0</v>
      </c>
      <c r="I1090" s="393">
        <f>'8. разд '!I847</f>
        <v>0</v>
      </c>
      <c r="J1090" s="393">
        <f>'8. разд '!J847</f>
        <v>350000</v>
      </c>
      <c r="K1090" s="393">
        <f>'8. разд '!K847</f>
        <v>0</v>
      </c>
    </row>
    <row r="1091" spans="1:11" s="183" customFormat="1" ht="51" x14ac:dyDescent="0.25">
      <c r="A1091" s="384" t="s">
        <v>874</v>
      </c>
      <c r="B1091" s="356" t="s">
        <v>1227</v>
      </c>
      <c r="C1091" s="356"/>
      <c r="D1091" s="14"/>
      <c r="E1091" s="14"/>
      <c r="F1091" s="393">
        <f>F1092</f>
        <v>46245.3</v>
      </c>
      <c r="G1091" s="393">
        <f t="shared" ref="G1091:K1093" si="378">G1092</f>
        <v>46245.3</v>
      </c>
      <c r="H1091" s="393">
        <f t="shared" si="378"/>
        <v>0</v>
      </c>
      <c r="I1091" s="393">
        <f t="shared" si="378"/>
        <v>0</v>
      </c>
      <c r="J1091" s="393">
        <f t="shared" si="378"/>
        <v>46245.3</v>
      </c>
      <c r="K1091" s="393">
        <f t="shared" si="378"/>
        <v>46245.3</v>
      </c>
    </row>
    <row r="1092" spans="1:11" s="183" customFormat="1" ht="38.25" x14ac:dyDescent="0.25">
      <c r="A1092" s="384" t="s">
        <v>46</v>
      </c>
      <c r="B1092" s="356" t="s">
        <v>1227</v>
      </c>
      <c r="C1092" s="356" t="s">
        <v>44</v>
      </c>
      <c r="D1092" s="14"/>
      <c r="E1092" s="14"/>
      <c r="F1092" s="393">
        <f>F1093</f>
        <v>46245.3</v>
      </c>
      <c r="G1092" s="393">
        <f t="shared" si="378"/>
        <v>46245.3</v>
      </c>
      <c r="H1092" s="393">
        <f t="shared" si="378"/>
        <v>0</v>
      </c>
      <c r="I1092" s="393">
        <f t="shared" si="378"/>
        <v>0</v>
      </c>
      <c r="J1092" s="393">
        <f t="shared" si="378"/>
        <v>46245.3</v>
      </c>
      <c r="K1092" s="393">
        <f t="shared" si="378"/>
        <v>46245.3</v>
      </c>
    </row>
    <row r="1093" spans="1:11" s="183" customFormat="1" x14ac:dyDescent="0.25">
      <c r="A1093" s="117" t="s">
        <v>737</v>
      </c>
      <c r="B1093" s="356" t="s">
        <v>1227</v>
      </c>
      <c r="C1093" s="356" t="s">
        <v>44</v>
      </c>
      <c r="D1093" s="14" t="s">
        <v>56</v>
      </c>
      <c r="E1093" s="14"/>
      <c r="F1093" s="393">
        <f>F1094</f>
        <v>46245.3</v>
      </c>
      <c r="G1093" s="393">
        <f t="shared" si="378"/>
        <v>46245.3</v>
      </c>
      <c r="H1093" s="393">
        <f t="shared" si="378"/>
        <v>0</v>
      </c>
      <c r="I1093" s="393">
        <f t="shared" si="378"/>
        <v>0</v>
      </c>
      <c r="J1093" s="393">
        <f t="shared" si="378"/>
        <v>46245.3</v>
      </c>
      <c r="K1093" s="393">
        <f t="shared" si="378"/>
        <v>46245.3</v>
      </c>
    </row>
    <row r="1094" spans="1:11" s="183" customFormat="1" ht="25.5" x14ac:dyDescent="0.25">
      <c r="A1094" s="384" t="s">
        <v>738</v>
      </c>
      <c r="B1094" s="356" t="s">
        <v>1227</v>
      </c>
      <c r="C1094" s="356" t="s">
        <v>44</v>
      </c>
      <c r="D1094" s="14" t="s">
        <v>56</v>
      </c>
      <c r="E1094" s="14" t="s">
        <v>2</v>
      </c>
      <c r="F1094" s="393">
        <f>'8. разд '!F849</f>
        <v>46245.3</v>
      </c>
      <c r="G1094" s="393">
        <f>'8. разд '!G849</f>
        <v>46245.3</v>
      </c>
      <c r="H1094" s="393">
        <f>'8. разд '!H849</f>
        <v>0</v>
      </c>
      <c r="I1094" s="393">
        <f>'8. разд '!I849</f>
        <v>0</v>
      </c>
      <c r="J1094" s="393">
        <f>'8. разд '!J849</f>
        <v>46245.3</v>
      </c>
      <c r="K1094" s="393">
        <f>'8. разд '!K849</f>
        <v>46245.3</v>
      </c>
    </row>
    <row r="1095" spans="1:11" ht="63.75" x14ac:dyDescent="0.25">
      <c r="A1095" s="384" t="s">
        <v>539</v>
      </c>
      <c r="B1095" s="34" t="s">
        <v>600</v>
      </c>
      <c r="C1095" s="34"/>
      <c r="D1095" s="14"/>
      <c r="E1095" s="14"/>
      <c r="F1095" s="393">
        <f>F1096</f>
        <v>18109200</v>
      </c>
      <c r="G1095" s="393">
        <f t="shared" ref="G1095:K1097" si="379">G1096</f>
        <v>0</v>
      </c>
      <c r="H1095" s="393">
        <f t="shared" si="379"/>
        <v>-148300</v>
      </c>
      <c r="I1095" s="393">
        <f t="shared" si="379"/>
        <v>0</v>
      </c>
      <c r="J1095" s="393">
        <f t="shared" si="379"/>
        <v>17960900</v>
      </c>
      <c r="K1095" s="393">
        <f t="shared" si="379"/>
        <v>0</v>
      </c>
    </row>
    <row r="1096" spans="1:11" ht="38.25" x14ac:dyDescent="0.25">
      <c r="A1096" s="384" t="s">
        <v>46</v>
      </c>
      <c r="B1096" s="34" t="s">
        <v>600</v>
      </c>
      <c r="C1096" s="34" t="s">
        <v>44</v>
      </c>
      <c r="D1096" s="14"/>
      <c r="E1096" s="14"/>
      <c r="F1096" s="393">
        <f>F1097</f>
        <v>18109200</v>
      </c>
      <c r="G1096" s="393">
        <f t="shared" si="379"/>
        <v>0</v>
      </c>
      <c r="H1096" s="393">
        <f t="shared" si="379"/>
        <v>-148300</v>
      </c>
      <c r="I1096" s="393">
        <f t="shared" si="379"/>
        <v>0</v>
      </c>
      <c r="J1096" s="393">
        <f t="shared" si="379"/>
        <v>17960900</v>
      </c>
      <c r="K1096" s="393">
        <f t="shared" si="379"/>
        <v>0</v>
      </c>
    </row>
    <row r="1097" spans="1:11" x14ac:dyDescent="0.25">
      <c r="A1097" s="117" t="s">
        <v>737</v>
      </c>
      <c r="B1097" s="34" t="s">
        <v>600</v>
      </c>
      <c r="C1097" s="34" t="s">
        <v>44</v>
      </c>
      <c r="D1097" s="14" t="s">
        <v>56</v>
      </c>
      <c r="E1097" s="14"/>
      <c r="F1097" s="393">
        <f>F1098</f>
        <v>18109200</v>
      </c>
      <c r="G1097" s="393">
        <f t="shared" si="379"/>
        <v>0</v>
      </c>
      <c r="H1097" s="393">
        <f t="shared" si="379"/>
        <v>-148300</v>
      </c>
      <c r="I1097" s="393">
        <f t="shared" si="379"/>
        <v>0</v>
      </c>
      <c r="J1097" s="393">
        <f t="shared" si="379"/>
        <v>17960900</v>
      </c>
      <c r="K1097" s="393">
        <f t="shared" si="379"/>
        <v>0</v>
      </c>
    </row>
    <row r="1098" spans="1:11" ht="25.5" x14ac:dyDescent="0.25">
      <c r="A1098" s="384" t="s">
        <v>738</v>
      </c>
      <c r="B1098" s="34" t="s">
        <v>600</v>
      </c>
      <c r="C1098" s="34" t="s">
        <v>44</v>
      </c>
      <c r="D1098" s="14" t="s">
        <v>56</v>
      </c>
      <c r="E1098" s="14" t="s">
        <v>2</v>
      </c>
      <c r="F1098" s="393">
        <f>'8. разд '!F851</f>
        <v>18109200</v>
      </c>
      <c r="G1098" s="393">
        <f>'8. разд '!G851</f>
        <v>0</v>
      </c>
      <c r="H1098" s="393">
        <f>'8. разд '!H851</f>
        <v>-148300</v>
      </c>
      <c r="I1098" s="393">
        <f>'8. разд '!I851</f>
        <v>0</v>
      </c>
      <c r="J1098" s="393">
        <f>'8. разд '!J851</f>
        <v>17960900</v>
      </c>
      <c r="K1098" s="393">
        <f>'8. разд '!K851</f>
        <v>0</v>
      </c>
    </row>
    <row r="1099" spans="1:11" s="183" customFormat="1" ht="76.5" x14ac:dyDescent="0.25">
      <c r="A1099" s="384" t="s">
        <v>1124</v>
      </c>
      <c r="B1099" s="356" t="s">
        <v>1229</v>
      </c>
      <c r="C1099" s="356"/>
      <c r="D1099" s="14"/>
      <c r="E1099" s="14"/>
      <c r="F1099" s="393">
        <f>F1100</f>
        <v>29442.59</v>
      </c>
      <c r="G1099" s="393">
        <f t="shared" ref="G1099:K1101" si="380">G1100</f>
        <v>0</v>
      </c>
      <c r="H1099" s="393">
        <f t="shared" si="380"/>
        <v>0</v>
      </c>
      <c r="I1099" s="393">
        <f t="shared" si="380"/>
        <v>0</v>
      </c>
      <c r="J1099" s="393">
        <f t="shared" si="380"/>
        <v>29442.59</v>
      </c>
      <c r="K1099" s="393">
        <f t="shared" si="380"/>
        <v>0</v>
      </c>
    </row>
    <row r="1100" spans="1:11" s="183" customFormat="1" ht="38.25" x14ac:dyDescent="0.25">
      <c r="A1100" s="384" t="s">
        <v>46</v>
      </c>
      <c r="B1100" s="356" t="s">
        <v>1229</v>
      </c>
      <c r="C1100" s="356" t="s">
        <v>44</v>
      </c>
      <c r="D1100" s="14"/>
      <c r="E1100" s="14"/>
      <c r="F1100" s="393">
        <f>F1101</f>
        <v>29442.59</v>
      </c>
      <c r="G1100" s="393">
        <f t="shared" si="380"/>
        <v>0</v>
      </c>
      <c r="H1100" s="393">
        <f t="shared" si="380"/>
        <v>0</v>
      </c>
      <c r="I1100" s="393">
        <f t="shared" si="380"/>
        <v>0</v>
      </c>
      <c r="J1100" s="393">
        <f t="shared" si="380"/>
        <v>29442.59</v>
      </c>
      <c r="K1100" s="393">
        <f t="shared" si="380"/>
        <v>0</v>
      </c>
    </row>
    <row r="1101" spans="1:11" s="183" customFormat="1" x14ac:dyDescent="0.25">
      <c r="A1101" s="117" t="s">
        <v>737</v>
      </c>
      <c r="B1101" s="356" t="s">
        <v>1229</v>
      </c>
      <c r="C1101" s="356" t="s">
        <v>44</v>
      </c>
      <c r="D1101" s="14" t="s">
        <v>56</v>
      </c>
      <c r="E1101" s="14"/>
      <c r="F1101" s="393">
        <f>F1102</f>
        <v>29442.59</v>
      </c>
      <c r="G1101" s="393">
        <f t="shared" si="380"/>
        <v>0</v>
      </c>
      <c r="H1101" s="393">
        <f t="shared" si="380"/>
        <v>0</v>
      </c>
      <c r="I1101" s="393">
        <f t="shared" si="380"/>
        <v>0</v>
      </c>
      <c r="J1101" s="393">
        <f t="shared" si="380"/>
        <v>29442.59</v>
      </c>
      <c r="K1101" s="393">
        <f t="shared" si="380"/>
        <v>0</v>
      </c>
    </row>
    <row r="1102" spans="1:11" s="183" customFormat="1" ht="25.5" x14ac:dyDescent="0.25">
      <c r="A1102" s="384" t="s">
        <v>738</v>
      </c>
      <c r="B1102" s="356" t="s">
        <v>1229</v>
      </c>
      <c r="C1102" s="356" t="s">
        <v>44</v>
      </c>
      <c r="D1102" s="14" t="s">
        <v>56</v>
      </c>
      <c r="E1102" s="14" t="s">
        <v>2</v>
      </c>
      <c r="F1102" s="393">
        <f>'8. разд '!F853</f>
        <v>29442.59</v>
      </c>
      <c r="G1102" s="393">
        <f>'8. разд '!G853</f>
        <v>0</v>
      </c>
      <c r="H1102" s="393">
        <f>'8. разд '!H853</f>
        <v>0</v>
      </c>
      <c r="I1102" s="393">
        <f>'8. разд '!I853</f>
        <v>0</v>
      </c>
      <c r="J1102" s="393">
        <f>'8. разд '!J853</f>
        <v>29442.59</v>
      </c>
      <c r="K1102" s="393">
        <f>'8. разд '!K853</f>
        <v>0</v>
      </c>
    </row>
    <row r="1103" spans="1:11" ht="38.25" x14ac:dyDescent="0.25">
      <c r="A1103" s="384" t="s">
        <v>596</v>
      </c>
      <c r="B1103" s="34" t="s">
        <v>598</v>
      </c>
      <c r="C1103" s="34"/>
      <c r="D1103" s="14"/>
      <c r="E1103" s="14"/>
      <c r="F1103" s="393">
        <f>F1104</f>
        <v>0</v>
      </c>
      <c r="G1103" s="393">
        <f t="shared" ref="G1103:K1106" si="381">G1104</f>
        <v>0</v>
      </c>
      <c r="H1103" s="393">
        <f t="shared" si="381"/>
        <v>0</v>
      </c>
      <c r="I1103" s="393">
        <f t="shared" si="381"/>
        <v>0</v>
      </c>
      <c r="J1103" s="393">
        <f t="shared" si="381"/>
        <v>0</v>
      </c>
      <c r="K1103" s="393">
        <f t="shared" si="381"/>
        <v>0</v>
      </c>
    </row>
    <row r="1104" spans="1:11" ht="25.5" x14ac:dyDescent="0.25">
      <c r="A1104" s="384" t="s">
        <v>597</v>
      </c>
      <c r="B1104" s="34" t="s">
        <v>599</v>
      </c>
      <c r="C1104" s="34"/>
      <c r="D1104" s="14"/>
      <c r="E1104" s="14"/>
      <c r="F1104" s="393">
        <f>F1105</f>
        <v>0</v>
      </c>
      <c r="G1104" s="393">
        <f t="shared" si="381"/>
        <v>0</v>
      </c>
      <c r="H1104" s="393">
        <f t="shared" si="381"/>
        <v>0</v>
      </c>
      <c r="I1104" s="393">
        <f t="shared" si="381"/>
        <v>0</v>
      </c>
      <c r="J1104" s="393">
        <f t="shared" si="381"/>
        <v>0</v>
      </c>
      <c r="K1104" s="393">
        <f t="shared" si="381"/>
        <v>0</v>
      </c>
    </row>
    <row r="1105" spans="1:11" ht="38.25" x14ac:dyDescent="0.25">
      <c r="A1105" s="384" t="s">
        <v>46</v>
      </c>
      <c r="B1105" s="34" t="s">
        <v>599</v>
      </c>
      <c r="C1105" s="34" t="s">
        <v>44</v>
      </c>
      <c r="D1105" s="14"/>
      <c r="E1105" s="14"/>
      <c r="F1105" s="393">
        <f>F1106</f>
        <v>0</v>
      </c>
      <c r="G1105" s="393">
        <f t="shared" si="381"/>
        <v>0</v>
      </c>
      <c r="H1105" s="393">
        <f t="shared" si="381"/>
        <v>0</v>
      </c>
      <c r="I1105" s="393">
        <f t="shared" si="381"/>
        <v>0</v>
      </c>
      <c r="J1105" s="393">
        <f t="shared" si="381"/>
        <v>0</v>
      </c>
      <c r="K1105" s="393">
        <f t="shared" si="381"/>
        <v>0</v>
      </c>
    </row>
    <row r="1106" spans="1:11" x14ac:dyDescent="0.25">
      <c r="A1106" s="117" t="s">
        <v>737</v>
      </c>
      <c r="B1106" s="34" t="s">
        <v>599</v>
      </c>
      <c r="C1106" s="34" t="s">
        <v>44</v>
      </c>
      <c r="D1106" s="14" t="s">
        <v>56</v>
      </c>
      <c r="E1106" s="14"/>
      <c r="F1106" s="393">
        <f>F1107</f>
        <v>0</v>
      </c>
      <c r="G1106" s="393">
        <f t="shared" si="381"/>
        <v>0</v>
      </c>
      <c r="H1106" s="393">
        <f t="shared" si="381"/>
        <v>0</v>
      </c>
      <c r="I1106" s="393">
        <f t="shared" si="381"/>
        <v>0</v>
      </c>
      <c r="J1106" s="393">
        <f t="shared" si="381"/>
        <v>0</v>
      </c>
      <c r="K1106" s="393">
        <f t="shared" si="381"/>
        <v>0</v>
      </c>
    </row>
    <row r="1107" spans="1:11" ht="25.5" x14ac:dyDescent="0.25">
      <c r="A1107" s="384" t="s">
        <v>738</v>
      </c>
      <c r="B1107" s="34" t="s">
        <v>599</v>
      </c>
      <c r="C1107" s="34" t="s">
        <v>44</v>
      </c>
      <c r="D1107" s="14" t="s">
        <v>56</v>
      </c>
      <c r="E1107" s="14" t="s">
        <v>2</v>
      </c>
      <c r="F1107" s="393">
        <f>'8. разд '!F856</f>
        <v>0</v>
      </c>
      <c r="G1107" s="393">
        <f>'8. разд '!G856</f>
        <v>0</v>
      </c>
      <c r="H1107" s="393">
        <f>'8. разд '!H856</f>
        <v>0</v>
      </c>
      <c r="I1107" s="393">
        <f>'8. разд '!I856</f>
        <v>0</v>
      </c>
      <c r="J1107" s="393">
        <f>'8. разд '!J856</f>
        <v>0</v>
      </c>
      <c r="K1107" s="393">
        <f>'8. разд '!K856</f>
        <v>0</v>
      </c>
    </row>
    <row r="1108" spans="1:11" s="183" customFormat="1" ht="25.5" x14ac:dyDescent="0.25">
      <c r="A1108" s="384" t="s">
        <v>1105</v>
      </c>
      <c r="B1108" s="34" t="s">
        <v>1106</v>
      </c>
      <c r="C1108" s="34"/>
      <c r="D1108" s="14"/>
      <c r="E1108" s="14"/>
      <c r="F1108" s="393">
        <f>F1117+F1109+F1113+F1121</f>
        <v>37752106.740000002</v>
      </c>
      <c r="G1108" s="393">
        <f t="shared" ref="G1108:K1108" si="382">G1117+G1109+G1113+G1121</f>
        <v>2266019.8199999998</v>
      </c>
      <c r="H1108" s="393">
        <f t="shared" si="382"/>
        <v>-192705</v>
      </c>
      <c r="I1108" s="393">
        <f t="shared" si="382"/>
        <v>0</v>
      </c>
      <c r="J1108" s="393">
        <f t="shared" si="382"/>
        <v>37559401.740000002</v>
      </c>
      <c r="K1108" s="393">
        <f t="shared" si="382"/>
        <v>2266019.8199999998</v>
      </c>
    </row>
    <row r="1109" spans="1:11" s="183" customFormat="1" ht="51" x14ac:dyDescent="0.25">
      <c r="A1109" s="384" t="s">
        <v>12</v>
      </c>
      <c r="B1109" s="34" t="s">
        <v>1109</v>
      </c>
      <c r="C1109" s="34"/>
      <c r="D1109" s="14"/>
      <c r="E1109" s="14"/>
      <c r="F1109" s="393">
        <f>F1110</f>
        <v>430000</v>
      </c>
      <c r="G1109" s="393">
        <f t="shared" ref="G1109:K1111" si="383">G1110</f>
        <v>0</v>
      </c>
      <c r="H1109" s="393">
        <f t="shared" si="383"/>
        <v>0</v>
      </c>
      <c r="I1109" s="393">
        <f t="shared" si="383"/>
        <v>0</v>
      </c>
      <c r="J1109" s="393">
        <f t="shared" si="383"/>
        <v>430000</v>
      </c>
      <c r="K1109" s="393">
        <f t="shared" si="383"/>
        <v>0</v>
      </c>
    </row>
    <row r="1110" spans="1:11" s="183" customFormat="1" ht="38.25" x14ac:dyDescent="0.25">
      <c r="A1110" s="384" t="s">
        <v>46</v>
      </c>
      <c r="B1110" s="34" t="s">
        <v>1109</v>
      </c>
      <c r="C1110" s="34" t="s">
        <v>44</v>
      </c>
      <c r="D1110" s="14"/>
      <c r="E1110" s="14"/>
      <c r="F1110" s="393">
        <f>F1111</f>
        <v>430000</v>
      </c>
      <c r="G1110" s="393">
        <f t="shared" si="383"/>
        <v>0</v>
      </c>
      <c r="H1110" s="393">
        <f t="shared" si="383"/>
        <v>0</v>
      </c>
      <c r="I1110" s="393">
        <f t="shared" si="383"/>
        <v>0</v>
      </c>
      <c r="J1110" s="393">
        <f t="shared" si="383"/>
        <v>430000</v>
      </c>
      <c r="K1110" s="393">
        <f t="shared" si="383"/>
        <v>0</v>
      </c>
    </row>
    <row r="1111" spans="1:11" s="183" customFormat="1" x14ac:dyDescent="0.25">
      <c r="A1111" s="117" t="s">
        <v>737</v>
      </c>
      <c r="B1111" s="34" t="s">
        <v>1109</v>
      </c>
      <c r="C1111" s="34" t="s">
        <v>44</v>
      </c>
      <c r="D1111" s="14" t="s">
        <v>56</v>
      </c>
      <c r="E1111" s="14"/>
      <c r="F1111" s="393">
        <f>F1112</f>
        <v>430000</v>
      </c>
      <c r="G1111" s="393">
        <f t="shared" si="383"/>
        <v>0</v>
      </c>
      <c r="H1111" s="393">
        <f t="shared" si="383"/>
        <v>0</v>
      </c>
      <c r="I1111" s="393">
        <f t="shared" si="383"/>
        <v>0</v>
      </c>
      <c r="J1111" s="393">
        <f t="shared" si="383"/>
        <v>430000</v>
      </c>
      <c r="K1111" s="393">
        <f t="shared" si="383"/>
        <v>0</v>
      </c>
    </row>
    <row r="1112" spans="1:11" s="183" customFormat="1" ht="25.5" x14ac:dyDescent="0.25">
      <c r="A1112" s="384" t="s">
        <v>738</v>
      </c>
      <c r="B1112" s="34" t="s">
        <v>1109</v>
      </c>
      <c r="C1112" s="34" t="s">
        <v>44</v>
      </c>
      <c r="D1112" s="14" t="s">
        <v>56</v>
      </c>
      <c r="E1112" s="14" t="s">
        <v>2</v>
      </c>
      <c r="F1112" s="393">
        <f>'8. разд '!F859</f>
        <v>430000</v>
      </c>
      <c r="G1112" s="393">
        <f>'8. разд '!G859</f>
        <v>0</v>
      </c>
      <c r="H1112" s="393">
        <f>'8. разд '!H859</f>
        <v>0</v>
      </c>
      <c r="I1112" s="393">
        <f>'8. разд '!I859</f>
        <v>0</v>
      </c>
      <c r="J1112" s="393">
        <f>'8. разд '!J859</f>
        <v>430000</v>
      </c>
      <c r="K1112" s="393">
        <f>'8. разд '!K859</f>
        <v>0</v>
      </c>
    </row>
    <row r="1113" spans="1:11" s="183" customFormat="1" ht="51" x14ac:dyDescent="0.25">
      <c r="A1113" s="384" t="s">
        <v>874</v>
      </c>
      <c r="B1113" s="356" t="s">
        <v>1230</v>
      </c>
      <c r="C1113" s="356"/>
      <c r="D1113" s="14"/>
      <c r="E1113" s="14"/>
      <c r="F1113" s="393">
        <f>F1114</f>
        <v>2266019.8199999998</v>
      </c>
      <c r="G1113" s="393">
        <f t="shared" ref="G1113:K1115" si="384">G1114</f>
        <v>2266019.8199999998</v>
      </c>
      <c r="H1113" s="393">
        <f t="shared" si="384"/>
        <v>0</v>
      </c>
      <c r="I1113" s="393">
        <f t="shared" si="384"/>
        <v>0</v>
      </c>
      <c r="J1113" s="393">
        <f t="shared" si="384"/>
        <v>2266019.8199999998</v>
      </c>
      <c r="K1113" s="393">
        <f t="shared" si="384"/>
        <v>2266019.8199999998</v>
      </c>
    </row>
    <row r="1114" spans="1:11" s="183" customFormat="1" ht="38.25" x14ac:dyDescent="0.25">
      <c r="A1114" s="384" t="s">
        <v>46</v>
      </c>
      <c r="B1114" s="356" t="s">
        <v>1230</v>
      </c>
      <c r="C1114" s="356" t="s">
        <v>44</v>
      </c>
      <c r="D1114" s="14"/>
      <c r="E1114" s="14"/>
      <c r="F1114" s="393">
        <f>F1115</f>
        <v>2266019.8199999998</v>
      </c>
      <c r="G1114" s="393">
        <f t="shared" si="384"/>
        <v>2266019.8199999998</v>
      </c>
      <c r="H1114" s="393">
        <f t="shared" si="384"/>
        <v>0</v>
      </c>
      <c r="I1114" s="393">
        <f t="shared" si="384"/>
        <v>0</v>
      </c>
      <c r="J1114" s="393">
        <f t="shared" si="384"/>
        <v>2266019.8199999998</v>
      </c>
      <c r="K1114" s="393">
        <f t="shared" si="384"/>
        <v>2266019.8199999998</v>
      </c>
    </row>
    <row r="1115" spans="1:11" s="183" customFormat="1" x14ac:dyDescent="0.25">
      <c r="A1115" s="117" t="s">
        <v>737</v>
      </c>
      <c r="B1115" s="356" t="s">
        <v>1230</v>
      </c>
      <c r="C1115" s="356" t="s">
        <v>44</v>
      </c>
      <c r="D1115" s="14" t="s">
        <v>56</v>
      </c>
      <c r="E1115" s="14"/>
      <c r="F1115" s="393">
        <f>F1116</f>
        <v>2266019.8199999998</v>
      </c>
      <c r="G1115" s="393">
        <f t="shared" si="384"/>
        <v>2266019.8199999998</v>
      </c>
      <c r="H1115" s="393">
        <f t="shared" si="384"/>
        <v>0</v>
      </c>
      <c r="I1115" s="393">
        <f t="shared" si="384"/>
        <v>0</v>
      </c>
      <c r="J1115" s="393">
        <f t="shared" si="384"/>
        <v>2266019.8199999998</v>
      </c>
      <c r="K1115" s="393">
        <f t="shared" si="384"/>
        <v>2266019.8199999998</v>
      </c>
    </row>
    <row r="1116" spans="1:11" s="183" customFormat="1" ht="25.5" x14ac:dyDescent="0.25">
      <c r="A1116" s="384" t="s">
        <v>738</v>
      </c>
      <c r="B1116" s="356" t="s">
        <v>1230</v>
      </c>
      <c r="C1116" s="356" t="s">
        <v>44</v>
      </c>
      <c r="D1116" s="14" t="s">
        <v>56</v>
      </c>
      <c r="E1116" s="14" t="s">
        <v>2</v>
      </c>
      <c r="F1116" s="393">
        <f>'8. разд '!F861</f>
        <v>2266019.8199999998</v>
      </c>
      <c r="G1116" s="393">
        <f>'8. разд '!G861</f>
        <v>2266019.8199999998</v>
      </c>
      <c r="H1116" s="393">
        <f>'8. разд '!H861</f>
        <v>0</v>
      </c>
      <c r="I1116" s="393">
        <f>'8. разд '!I861</f>
        <v>0</v>
      </c>
      <c r="J1116" s="393">
        <f>'8. разд '!J861</f>
        <v>2266019.8199999998</v>
      </c>
      <c r="K1116" s="393">
        <f>'8. разд '!K861</f>
        <v>2266019.8199999998</v>
      </c>
    </row>
    <row r="1117" spans="1:11" s="183" customFormat="1" ht="63.75" x14ac:dyDescent="0.25">
      <c r="A1117" s="384" t="s">
        <v>1107</v>
      </c>
      <c r="B1117" s="34" t="s">
        <v>1108</v>
      </c>
      <c r="C1117" s="34" t="s">
        <v>44</v>
      </c>
      <c r="D1117" s="14"/>
      <c r="E1117" s="14"/>
      <c r="F1117" s="393">
        <f>F1118</f>
        <v>33613400</v>
      </c>
      <c r="G1117" s="393">
        <f t="shared" ref="G1117:K1119" si="385">G1118</f>
        <v>0</v>
      </c>
      <c r="H1117" s="393">
        <f t="shared" si="385"/>
        <v>-192705</v>
      </c>
      <c r="I1117" s="393">
        <f t="shared" si="385"/>
        <v>0</v>
      </c>
      <c r="J1117" s="393">
        <f t="shared" si="385"/>
        <v>33420695</v>
      </c>
      <c r="K1117" s="393">
        <f t="shared" si="385"/>
        <v>0</v>
      </c>
    </row>
    <row r="1118" spans="1:11" s="183" customFormat="1" ht="38.25" x14ac:dyDescent="0.25">
      <c r="A1118" s="384" t="s">
        <v>46</v>
      </c>
      <c r="B1118" s="34" t="s">
        <v>1108</v>
      </c>
      <c r="C1118" s="34" t="s">
        <v>44</v>
      </c>
      <c r="D1118" s="14"/>
      <c r="E1118" s="14"/>
      <c r="F1118" s="393">
        <f>F1119</f>
        <v>33613400</v>
      </c>
      <c r="G1118" s="393">
        <f t="shared" si="385"/>
        <v>0</v>
      </c>
      <c r="H1118" s="393">
        <f t="shared" si="385"/>
        <v>-192705</v>
      </c>
      <c r="I1118" s="393">
        <f t="shared" si="385"/>
        <v>0</v>
      </c>
      <c r="J1118" s="393">
        <f t="shared" si="385"/>
        <v>33420695</v>
      </c>
      <c r="K1118" s="393">
        <f t="shared" si="385"/>
        <v>0</v>
      </c>
    </row>
    <row r="1119" spans="1:11" s="183" customFormat="1" x14ac:dyDescent="0.25">
      <c r="A1119" s="117" t="s">
        <v>737</v>
      </c>
      <c r="B1119" s="34" t="s">
        <v>1108</v>
      </c>
      <c r="C1119" s="34" t="s">
        <v>44</v>
      </c>
      <c r="D1119" s="14" t="s">
        <v>56</v>
      </c>
      <c r="E1119" s="14"/>
      <c r="F1119" s="393">
        <f>F1120</f>
        <v>33613400</v>
      </c>
      <c r="G1119" s="393">
        <f t="shared" si="385"/>
        <v>0</v>
      </c>
      <c r="H1119" s="393">
        <f t="shared" si="385"/>
        <v>-192705</v>
      </c>
      <c r="I1119" s="393">
        <f t="shared" si="385"/>
        <v>0</v>
      </c>
      <c r="J1119" s="393">
        <f t="shared" si="385"/>
        <v>33420695</v>
      </c>
      <c r="K1119" s="393">
        <f t="shared" si="385"/>
        <v>0</v>
      </c>
    </row>
    <row r="1120" spans="1:11" s="183" customFormat="1" ht="25.5" x14ac:dyDescent="0.25">
      <c r="A1120" s="384" t="s">
        <v>738</v>
      </c>
      <c r="B1120" s="34" t="s">
        <v>1108</v>
      </c>
      <c r="C1120" s="34" t="s">
        <v>44</v>
      </c>
      <c r="D1120" s="14" t="s">
        <v>56</v>
      </c>
      <c r="E1120" s="14" t="s">
        <v>2</v>
      </c>
      <c r="F1120" s="393">
        <f>'8. разд '!F863</f>
        <v>33613400</v>
      </c>
      <c r="G1120" s="393">
        <f>'8. разд '!G863</f>
        <v>0</v>
      </c>
      <c r="H1120" s="393">
        <f>'8. разд '!H863</f>
        <v>-192705</v>
      </c>
      <c r="I1120" s="393">
        <f>'8. разд '!I863</f>
        <v>0</v>
      </c>
      <c r="J1120" s="393">
        <f>'8. разд '!J863</f>
        <v>33420695</v>
      </c>
      <c r="K1120" s="393">
        <f>'8. разд '!K863</f>
        <v>0</v>
      </c>
    </row>
    <row r="1121" spans="1:11" s="183" customFormat="1" ht="76.5" x14ac:dyDescent="0.25">
      <c r="A1121" s="384" t="s">
        <v>1124</v>
      </c>
      <c r="B1121" s="356" t="s">
        <v>1231</v>
      </c>
      <c r="C1121" s="356"/>
      <c r="D1121" s="14"/>
      <c r="E1121" s="14"/>
      <c r="F1121" s="393">
        <f>F1122</f>
        <v>1442686.92</v>
      </c>
      <c r="G1121" s="393">
        <f t="shared" ref="G1121:K1123" si="386">G1122</f>
        <v>0</v>
      </c>
      <c r="H1121" s="393">
        <f t="shared" si="386"/>
        <v>0</v>
      </c>
      <c r="I1121" s="393">
        <f t="shared" si="386"/>
        <v>0</v>
      </c>
      <c r="J1121" s="393">
        <f t="shared" si="386"/>
        <v>1442686.92</v>
      </c>
      <c r="K1121" s="393">
        <f t="shared" si="386"/>
        <v>0</v>
      </c>
    </row>
    <row r="1122" spans="1:11" s="183" customFormat="1" ht="38.25" x14ac:dyDescent="0.25">
      <c r="A1122" s="384" t="s">
        <v>46</v>
      </c>
      <c r="B1122" s="356" t="s">
        <v>1231</v>
      </c>
      <c r="C1122" s="356" t="s">
        <v>44</v>
      </c>
      <c r="D1122" s="14"/>
      <c r="E1122" s="14"/>
      <c r="F1122" s="393">
        <f>F1123</f>
        <v>1442686.92</v>
      </c>
      <c r="G1122" s="393">
        <f t="shared" si="386"/>
        <v>0</v>
      </c>
      <c r="H1122" s="393">
        <f t="shared" si="386"/>
        <v>0</v>
      </c>
      <c r="I1122" s="393">
        <f t="shared" si="386"/>
        <v>0</v>
      </c>
      <c r="J1122" s="393">
        <f t="shared" si="386"/>
        <v>1442686.92</v>
      </c>
      <c r="K1122" s="393">
        <f t="shared" si="386"/>
        <v>0</v>
      </c>
    </row>
    <row r="1123" spans="1:11" s="183" customFormat="1" x14ac:dyDescent="0.25">
      <c r="A1123" s="117" t="s">
        <v>737</v>
      </c>
      <c r="B1123" s="356" t="s">
        <v>1231</v>
      </c>
      <c r="C1123" s="356" t="s">
        <v>44</v>
      </c>
      <c r="D1123" s="14" t="s">
        <v>56</v>
      </c>
      <c r="E1123" s="14"/>
      <c r="F1123" s="393">
        <f>F1124</f>
        <v>1442686.92</v>
      </c>
      <c r="G1123" s="393">
        <f t="shared" si="386"/>
        <v>0</v>
      </c>
      <c r="H1123" s="393">
        <f t="shared" si="386"/>
        <v>0</v>
      </c>
      <c r="I1123" s="393">
        <f t="shared" si="386"/>
        <v>0</v>
      </c>
      <c r="J1123" s="393">
        <f t="shared" si="386"/>
        <v>1442686.92</v>
      </c>
      <c r="K1123" s="393">
        <f t="shared" si="386"/>
        <v>0</v>
      </c>
    </row>
    <row r="1124" spans="1:11" s="183" customFormat="1" ht="25.5" x14ac:dyDescent="0.25">
      <c r="A1124" s="384" t="s">
        <v>738</v>
      </c>
      <c r="B1124" s="356" t="s">
        <v>1231</v>
      </c>
      <c r="C1124" s="356" t="s">
        <v>44</v>
      </c>
      <c r="D1124" s="14" t="s">
        <v>56</v>
      </c>
      <c r="E1124" s="14" t="s">
        <v>2</v>
      </c>
      <c r="F1124" s="393">
        <f>'8. разд '!F865</f>
        <v>1442686.92</v>
      </c>
      <c r="G1124" s="393">
        <f>'8. разд '!G865</f>
        <v>0</v>
      </c>
      <c r="H1124" s="393">
        <f>'8. разд '!H865</f>
        <v>0</v>
      </c>
      <c r="I1124" s="393">
        <f>'8. разд '!I865</f>
        <v>0</v>
      </c>
      <c r="J1124" s="393">
        <f>'8. разд '!J865</f>
        <v>1442686.92</v>
      </c>
      <c r="K1124" s="393">
        <f>'8. разд '!K865</f>
        <v>0</v>
      </c>
    </row>
    <row r="1125" spans="1:11" ht="51" x14ac:dyDescent="0.25">
      <c r="A1125" s="384" t="s">
        <v>832</v>
      </c>
      <c r="B1125" s="34" t="s">
        <v>828</v>
      </c>
      <c r="C1125" s="34"/>
      <c r="D1125" s="14"/>
      <c r="E1125" s="14"/>
      <c r="F1125" s="393">
        <f>F1126</f>
        <v>34188584.730000004</v>
      </c>
      <c r="G1125" s="393">
        <f t="shared" ref="G1125:K1125" si="387">G1126</f>
        <v>0</v>
      </c>
      <c r="H1125" s="393">
        <f t="shared" si="387"/>
        <v>0</v>
      </c>
      <c r="I1125" s="393">
        <f t="shared" si="387"/>
        <v>0</v>
      </c>
      <c r="J1125" s="393">
        <f t="shared" si="387"/>
        <v>34188584.730000004</v>
      </c>
      <c r="K1125" s="393">
        <f t="shared" si="387"/>
        <v>0</v>
      </c>
    </row>
    <row r="1126" spans="1:11" ht="25.5" x14ac:dyDescent="0.25">
      <c r="A1126" s="384" t="s">
        <v>833</v>
      </c>
      <c r="B1126" s="34" t="s">
        <v>829</v>
      </c>
      <c r="C1126" s="34"/>
      <c r="D1126" s="14"/>
      <c r="E1126" s="14"/>
      <c r="F1126" s="393">
        <f>F1127+F1132</f>
        <v>34188584.730000004</v>
      </c>
      <c r="G1126" s="393">
        <f t="shared" ref="G1126:K1126" si="388">G1127+G1132</f>
        <v>0</v>
      </c>
      <c r="H1126" s="393">
        <f t="shared" si="388"/>
        <v>0</v>
      </c>
      <c r="I1126" s="393">
        <f t="shared" si="388"/>
        <v>0</v>
      </c>
      <c r="J1126" s="393">
        <f t="shared" si="388"/>
        <v>34188584.730000004</v>
      </c>
      <c r="K1126" s="393">
        <f t="shared" si="388"/>
        <v>0</v>
      </c>
    </row>
    <row r="1127" spans="1:11" ht="38.25" x14ac:dyDescent="0.25">
      <c r="A1127" s="384" t="s">
        <v>834</v>
      </c>
      <c r="B1127" s="34" t="s">
        <v>830</v>
      </c>
      <c r="C1127" s="34"/>
      <c r="D1127" s="14"/>
      <c r="E1127" s="14"/>
      <c r="F1127" s="393">
        <f t="shared" ref="F1127:F1130" si="389">F1128</f>
        <v>16657234.73</v>
      </c>
      <c r="G1127" s="393">
        <f t="shared" ref="G1127:K1130" si="390">G1128</f>
        <v>0</v>
      </c>
      <c r="H1127" s="393">
        <f t="shared" si="390"/>
        <v>0</v>
      </c>
      <c r="I1127" s="393">
        <f t="shared" si="390"/>
        <v>0</v>
      </c>
      <c r="J1127" s="393">
        <f t="shared" si="390"/>
        <v>16657234.73</v>
      </c>
      <c r="K1127" s="393">
        <f t="shared" si="390"/>
        <v>0</v>
      </c>
    </row>
    <row r="1128" spans="1:11" ht="25.5" x14ac:dyDescent="0.25">
      <c r="A1128" s="384" t="s">
        <v>25</v>
      </c>
      <c r="B1128" s="34" t="s">
        <v>831</v>
      </c>
      <c r="C1128" s="34"/>
      <c r="D1128" s="14"/>
      <c r="E1128" s="14"/>
      <c r="F1128" s="393">
        <f t="shared" si="389"/>
        <v>16657234.73</v>
      </c>
      <c r="G1128" s="393">
        <f t="shared" si="390"/>
        <v>0</v>
      </c>
      <c r="H1128" s="393">
        <f t="shared" si="390"/>
        <v>0</v>
      </c>
      <c r="I1128" s="393">
        <f t="shared" si="390"/>
        <v>0</v>
      </c>
      <c r="J1128" s="393">
        <f t="shared" si="390"/>
        <v>16657234.73</v>
      </c>
      <c r="K1128" s="393">
        <f t="shared" si="390"/>
        <v>0</v>
      </c>
    </row>
    <row r="1129" spans="1:11" ht="63.75" x14ac:dyDescent="0.25">
      <c r="A1129" s="384" t="s">
        <v>11</v>
      </c>
      <c r="B1129" s="34" t="s">
        <v>831</v>
      </c>
      <c r="C1129" s="34" t="s">
        <v>17</v>
      </c>
      <c r="D1129" s="14"/>
      <c r="E1129" s="14"/>
      <c r="F1129" s="393">
        <f t="shared" si="389"/>
        <v>16657234.73</v>
      </c>
      <c r="G1129" s="393">
        <f t="shared" si="390"/>
        <v>0</v>
      </c>
      <c r="H1129" s="393">
        <f t="shared" si="390"/>
        <v>0</v>
      </c>
      <c r="I1129" s="393">
        <f t="shared" si="390"/>
        <v>0</v>
      </c>
      <c r="J1129" s="393">
        <f t="shared" si="390"/>
        <v>16657234.73</v>
      </c>
      <c r="K1129" s="393">
        <f t="shared" si="390"/>
        <v>0</v>
      </c>
    </row>
    <row r="1130" spans="1:11" x14ac:dyDescent="0.25">
      <c r="A1130" s="384" t="s">
        <v>28</v>
      </c>
      <c r="B1130" s="34" t="s">
        <v>831</v>
      </c>
      <c r="C1130" s="34" t="s">
        <v>17</v>
      </c>
      <c r="D1130" s="14" t="s">
        <v>21</v>
      </c>
      <c r="E1130" s="14"/>
      <c r="F1130" s="393">
        <f t="shared" si="389"/>
        <v>16657234.73</v>
      </c>
      <c r="G1130" s="393">
        <f t="shared" si="390"/>
        <v>0</v>
      </c>
      <c r="H1130" s="393">
        <f t="shared" si="390"/>
        <v>0</v>
      </c>
      <c r="I1130" s="393">
        <f t="shared" si="390"/>
        <v>0</v>
      </c>
      <c r="J1130" s="393">
        <f t="shared" si="390"/>
        <v>16657234.73</v>
      </c>
      <c r="K1130" s="393">
        <f t="shared" si="390"/>
        <v>0</v>
      </c>
    </row>
    <row r="1131" spans="1:11" ht="51" x14ac:dyDescent="0.25">
      <c r="A1131" s="384" t="s">
        <v>26</v>
      </c>
      <c r="B1131" s="34" t="s">
        <v>831</v>
      </c>
      <c r="C1131" s="34" t="s">
        <v>17</v>
      </c>
      <c r="D1131" s="14" t="s">
        <v>21</v>
      </c>
      <c r="E1131" s="14" t="s">
        <v>2</v>
      </c>
      <c r="F1131" s="393">
        <f>'8. разд '!F76</f>
        <v>16657234.73</v>
      </c>
      <c r="G1131" s="393">
        <f>'8. разд '!G76</f>
        <v>0</v>
      </c>
      <c r="H1131" s="393">
        <f>'8. разд '!H76</f>
        <v>0</v>
      </c>
      <c r="I1131" s="393">
        <f>'8. разд '!I76</f>
        <v>0</v>
      </c>
      <c r="J1131" s="393">
        <f>'8. разд '!J76</f>
        <v>16657234.73</v>
      </c>
      <c r="K1131" s="393">
        <f>'8. разд '!K76</f>
        <v>0</v>
      </c>
    </row>
    <row r="1132" spans="1:11" ht="25.5" x14ac:dyDescent="0.25">
      <c r="A1132" s="384" t="s">
        <v>872</v>
      </c>
      <c r="B1132" s="34" t="s">
        <v>870</v>
      </c>
      <c r="C1132" s="34"/>
      <c r="D1132" s="14"/>
      <c r="E1132" s="14"/>
      <c r="F1132" s="393">
        <f t="shared" ref="F1132:K1135" si="391">F1133</f>
        <v>17531350</v>
      </c>
      <c r="G1132" s="393">
        <f t="shared" si="391"/>
        <v>0</v>
      </c>
      <c r="H1132" s="393">
        <f t="shared" si="391"/>
        <v>0</v>
      </c>
      <c r="I1132" s="393">
        <f t="shared" si="391"/>
        <v>0</v>
      </c>
      <c r="J1132" s="393">
        <f t="shared" si="391"/>
        <v>17531350</v>
      </c>
      <c r="K1132" s="393">
        <f t="shared" si="391"/>
        <v>0</v>
      </c>
    </row>
    <row r="1133" spans="1:11" ht="25.5" x14ac:dyDescent="0.25">
      <c r="A1133" s="50" t="s">
        <v>76</v>
      </c>
      <c r="B1133" s="34" t="s">
        <v>871</v>
      </c>
      <c r="C1133" s="34"/>
      <c r="D1133" s="14"/>
      <c r="E1133" s="14"/>
      <c r="F1133" s="393">
        <f t="shared" si="391"/>
        <v>17531350</v>
      </c>
      <c r="G1133" s="393">
        <f t="shared" si="391"/>
        <v>0</v>
      </c>
      <c r="H1133" s="393">
        <f t="shared" si="391"/>
        <v>0</v>
      </c>
      <c r="I1133" s="393">
        <f t="shared" si="391"/>
        <v>0</v>
      </c>
      <c r="J1133" s="393">
        <f t="shared" si="391"/>
        <v>17531350</v>
      </c>
      <c r="K1133" s="393">
        <f t="shared" si="391"/>
        <v>0</v>
      </c>
    </row>
    <row r="1134" spans="1:11" ht="25.5" x14ac:dyDescent="0.25">
      <c r="A1134" s="98" t="s">
        <v>75</v>
      </c>
      <c r="B1134" s="34" t="s">
        <v>871</v>
      </c>
      <c r="C1134" s="34" t="s">
        <v>873</v>
      </c>
      <c r="D1134" s="14"/>
      <c r="E1134" s="14"/>
      <c r="F1134" s="393">
        <f t="shared" si="391"/>
        <v>17531350</v>
      </c>
      <c r="G1134" s="393">
        <f t="shared" si="391"/>
        <v>0</v>
      </c>
      <c r="H1134" s="393">
        <f t="shared" si="391"/>
        <v>0</v>
      </c>
      <c r="I1134" s="393">
        <f t="shared" si="391"/>
        <v>0</v>
      </c>
      <c r="J1134" s="393">
        <f t="shared" si="391"/>
        <v>17531350</v>
      </c>
      <c r="K1134" s="393">
        <f t="shared" si="391"/>
        <v>0</v>
      </c>
    </row>
    <row r="1135" spans="1:11" ht="25.5" x14ac:dyDescent="0.25">
      <c r="A1135" s="384" t="s">
        <v>78</v>
      </c>
      <c r="B1135" s="34" t="s">
        <v>871</v>
      </c>
      <c r="C1135" s="34" t="s">
        <v>873</v>
      </c>
      <c r="D1135" s="14" t="s">
        <v>20</v>
      </c>
      <c r="E1135" s="14"/>
      <c r="F1135" s="393">
        <f t="shared" si="391"/>
        <v>17531350</v>
      </c>
      <c r="G1135" s="393">
        <f t="shared" si="391"/>
        <v>0</v>
      </c>
      <c r="H1135" s="393">
        <f t="shared" si="391"/>
        <v>0</v>
      </c>
      <c r="I1135" s="393">
        <f t="shared" si="391"/>
        <v>0</v>
      </c>
      <c r="J1135" s="393">
        <f t="shared" si="391"/>
        <v>17531350</v>
      </c>
      <c r="K1135" s="393">
        <f t="shared" si="391"/>
        <v>0</v>
      </c>
    </row>
    <row r="1136" spans="1:11" ht="25.5" x14ac:dyDescent="0.25">
      <c r="A1136" s="384" t="s">
        <v>77</v>
      </c>
      <c r="B1136" s="34" t="s">
        <v>871</v>
      </c>
      <c r="C1136" s="34" t="s">
        <v>873</v>
      </c>
      <c r="D1136" s="14" t="s">
        <v>20</v>
      </c>
      <c r="E1136" s="14" t="s">
        <v>21</v>
      </c>
      <c r="F1136" s="393">
        <f>'9.ведомства'!G431</f>
        <v>17531350</v>
      </c>
      <c r="G1136" s="393">
        <f>'9.ведомства'!H431</f>
        <v>0</v>
      </c>
      <c r="H1136" s="393">
        <f>'9.ведомства'!I431</f>
        <v>0</v>
      </c>
      <c r="I1136" s="393">
        <f>'9.ведомства'!J431</f>
        <v>0</v>
      </c>
      <c r="J1136" s="393">
        <f>'9.ведомства'!K431</f>
        <v>17531350</v>
      </c>
      <c r="K1136" s="393">
        <f>'9.ведомства'!L431</f>
        <v>0</v>
      </c>
    </row>
    <row r="1137" spans="1:11" s="183" customFormat="1" ht="38.25" x14ac:dyDescent="0.25">
      <c r="A1137" s="384" t="s">
        <v>1146</v>
      </c>
      <c r="B1137" s="34" t="s">
        <v>1147</v>
      </c>
      <c r="C1137" s="34"/>
      <c r="D1137" s="14"/>
      <c r="E1137" s="14"/>
      <c r="F1137" s="393">
        <f>F1138+F1147</f>
        <v>31466680</v>
      </c>
      <c r="G1137" s="393">
        <f t="shared" ref="G1137:K1137" si="392">G1138+G1147</f>
        <v>19201700</v>
      </c>
      <c r="H1137" s="393">
        <f t="shared" si="392"/>
        <v>0</v>
      </c>
      <c r="I1137" s="393">
        <f t="shared" si="392"/>
        <v>0</v>
      </c>
      <c r="J1137" s="393">
        <f t="shared" si="392"/>
        <v>31466680</v>
      </c>
      <c r="K1137" s="393">
        <f t="shared" si="392"/>
        <v>19201700</v>
      </c>
    </row>
    <row r="1138" spans="1:11" s="183" customFormat="1" ht="38.25" x14ac:dyDescent="0.25">
      <c r="A1138" s="384" t="s">
        <v>1003</v>
      </c>
      <c r="B1138" s="34" t="s">
        <v>1148</v>
      </c>
      <c r="C1138" s="34"/>
      <c r="D1138" s="14"/>
      <c r="E1138" s="14"/>
      <c r="F1138" s="393">
        <f>F1139+F1143</f>
        <v>6846427.6500000004</v>
      </c>
      <c r="G1138" s="393">
        <f t="shared" ref="G1138:K1138" si="393">G1139+G1143</f>
        <v>4183167.29</v>
      </c>
      <c r="H1138" s="393">
        <f t="shared" si="393"/>
        <v>0</v>
      </c>
      <c r="I1138" s="393">
        <f t="shared" si="393"/>
        <v>0</v>
      </c>
      <c r="J1138" s="393">
        <f t="shared" si="393"/>
        <v>6846427.6500000004</v>
      </c>
      <c r="K1138" s="393">
        <f t="shared" si="393"/>
        <v>4183167.29</v>
      </c>
    </row>
    <row r="1139" spans="1:11" s="183" customFormat="1" ht="51" x14ac:dyDescent="0.25">
      <c r="A1139" s="384" t="s">
        <v>1251</v>
      </c>
      <c r="B1139" s="34" t="s">
        <v>1149</v>
      </c>
      <c r="C1139" s="34"/>
      <c r="D1139" s="14"/>
      <c r="E1139" s="14"/>
      <c r="F1139" s="393">
        <f>F1140</f>
        <v>6846427.6500000004</v>
      </c>
      <c r="G1139" s="393">
        <f t="shared" ref="G1139:K1141" si="394">G1140</f>
        <v>4183167.29</v>
      </c>
      <c r="H1139" s="393">
        <f t="shared" si="394"/>
        <v>0</v>
      </c>
      <c r="I1139" s="393">
        <f t="shared" si="394"/>
        <v>0</v>
      </c>
      <c r="J1139" s="393">
        <f t="shared" si="394"/>
        <v>6846427.6500000004</v>
      </c>
      <c r="K1139" s="393">
        <f t="shared" si="394"/>
        <v>4183167.29</v>
      </c>
    </row>
    <row r="1140" spans="1:11" s="183" customFormat="1" ht="25.5" x14ac:dyDescent="0.25">
      <c r="A1140" s="384" t="s">
        <v>16</v>
      </c>
      <c r="B1140" s="34" t="s">
        <v>1149</v>
      </c>
      <c r="C1140" s="34" t="s">
        <v>15</v>
      </c>
      <c r="D1140" s="14"/>
      <c r="E1140" s="14"/>
      <c r="F1140" s="393">
        <f>F1141</f>
        <v>6846427.6500000004</v>
      </c>
      <c r="G1140" s="393">
        <f t="shared" si="394"/>
        <v>4183167.29</v>
      </c>
      <c r="H1140" s="393">
        <f t="shared" si="394"/>
        <v>0</v>
      </c>
      <c r="I1140" s="393">
        <f t="shared" si="394"/>
        <v>0</v>
      </c>
      <c r="J1140" s="393">
        <f t="shared" si="394"/>
        <v>6846427.6500000004</v>
      </c>
      <c r="K1140" s="393">
        <f t="shared" si="394"/>
        <v>4183167.29</v>
      </c>
    </row>
    <row r="1141" spans="1:11" s="183" customFormat="1" x14ac:dyDescent="0.25">
      <c r="A1141" s="384" t="s">
        <v>735</v>
      </c>
      <c r="B1141" s="34" t="s">
        <v>1149</v>
      </c>
      <c r="C1141" s="34" t="s">
        <v>15</v>
      </c>
      <c r="D1141" s="14" t="s">
        <v>45</v>
      </c>
      <c r="E1141" s="14"/>
      <c r="F1141" s="393">
        <f>F1142</f>
        <v>6846427.6500000004</v>
      </c>
      <c r="G1141" s="393">
        <f t="shared" si="394"/>
        <v>4183167.29</v>
      </c>
      <c r="H1141" s="393">
        <f t="shared" si="394"/>
        <v>0</v>
      </c>
      <c r="I1141" s="393">
        <f t="shared" si="394"/>
        <v>0</v>
      </c>
      <c r="J1141" s="393">
        <f t="shared" si="394"/>
        <v>6846427.6500000004</v>
      </c>
      <c r="K1141" s="393">
        <f t="shared" si="394"/>
        <v>4183167.29</v>
      </c>
    </row>
    <row r="1142" spans="1:11" s="183" customFormat="1" x14ac:dyDescent="0.25">
      <c r="A1142" s="384" t="s">
        <v>49</v>
      </c>
      <c r="B1142" s="34" t="s">
        <v>1149</v>
      </c>
      <c r="C1142" s="34" t="s">
        <v>15</v>
      </c>
      <c r="D1142" s="14" t="s">
        <v>45</v>
      </c>
      <c r="E1142" s="14" t="s">
        <v>36</v>
      </c>
      <c r="F1142" s="393">
        <f>'8. разд '!F542</f>
        <v>6846427.6500000004</v>
      </c>
      <c r="G1142" s="393">
        <f>'8. разд '!G542</f>
        <v>4183167.29</v>
      </c>
      <c r="H1142" s="393">
        <f>'8. разд '!H542</f>
        <v>0</v>
      </c>
      <c r="I1142" s="393">
        <f>'8. разд '!I542</f>
        <v>0</v>
      </c>
      <c r="J1142" s="393">
        <f>'8. разд '!J542</f>
        <v>6846427.6500000004</v>
      </c>
      <c r="K1142" s="393">
        <f>'8. разд '!K542</f>
        <v>4183167.29</v>
      </c>
    </row>
    <row r="1143" spans="1:11" s="183" customFormat="1" ht="63.75" x14ac:dyDescent="0.25">
      <c r="A1143" s="384" t="s">
        <v>1001</v>
      </c>
      <c r="B1143" s="34" t="s">
        <v>1150</v>
      </c>
      <c r="C1143" s="34"/>
      <c r="D1143" s="14"/>
      <c r="E1143" s="14"/>
      <c r="F1143" s="393">
        <f>F1144</f>
        <v>0</v>
      </c>
      <c r="G1143" s="393">
        <f t="shared" ref="G1143:K1145" si="395">G1144</f>
        <v>0</v>
      </c>
      <c r="H1143" s="393">
        <f t="shared" si="395"/>
        <v>0</v>
      </c>
      <c r="I1143" s="393">
        <f t="shared" si="395"/>
        <v>0</v>
      </c>
      <c r="J1143" s="393">
        <f t="shared" si="395"/>
        <v>0</v>
      </c>
      <c r="K1143" s="393">
        <f t="shared" si="395"/>
        <v>0</v>
      </c>
    </row>
    <row r="1144" spans="1:11" s="183" customFormat="1" ht="25.5" x14ac:dyDescent="0.25">
      <c r="A1144" s="384" t="s">
        <v>16</v>
      </c>
      <c r="B1144" s="34" t="s">
        <v>1150</v>
      </c>
      <c r="C1144" s="34" t="s">
        <v>15</v>
      </c>
      <c r="D1144" s="14"/>
      <c r="E1144" s="14"/>
      <c r="F1144" s="393">
        <f>F1145</f>
        <v>0</v>
      </c>
      <c r="G1144" s="393">
        <f t="shared" si="395"/>
        <v>0</v>
      </c>
      <c r="H1144" s="393">
        <f t="shared" si="395"/>
        <v>0</v>
      </c>
      <c r="I1144" s="393">
        <f t="shared" si="395"/>
        <v>0</v>
      </c>
      <c r="J1144" s="393">
        <f t="shared" si="395"/>
        <v>0</v>
      </c>
      <c r="K1144" s="393">
        <f t="shared" si="395"/>
        <v>0</v>
      </c>
    </row>
    <row r="1145" spans="1:11" s="183" customFormat="1" x14ac:dyDescent="0.25">
      <c r="A1145" s="384" t="s">
        <v>735</v>
      </c>
      <c r="B1145" s="34" t="s">
        <v>1150</v>
      </c>
      <c r="C1145" s="34" t="s">
        <v>15</v>
      </c>
      <c r="D1145" s="14" t="s">
        <v>45</v>
      </c>
      <c r="E1145" s="14"/>
      <c r="F1145" s="393">
        <f>F1146</f>
        <v>0</v>
      </c>
      <c r="G1145" s="393">
        <f t="shared" si="395"/>
        <v>0</v>
      </c>
      <c r="H1145" s="393">
        <f t="shared" si="395"/>
        <v>0</v>
      </c>
      <c r="I1145" s="393">
        <f t="shared" si="395"/>
        <v>0</v>
      </c>
      <c r="J1145" s="393">
        <f t="shared" si="395"/>
        <v>0</v>
      </c>
      <c r="K1145" s="393">
        <f t="shared" si="395"/>
        <v>0</v>
      </c>
    </row>
    <row r="1146" spans="1:11" s="183" customFormat="1" x14ac:dyDescent="0.25">
      <c r="A1146" s="384" t="s">
        <v>49</v>
      </c>
      <c r="B1146" s="34" t="s">
        <v>1150</v>
      </c>
      <c r="C1146" s="34" t="s">
        <v>15</v>
      </c>
      <c r="D1146" s="14" t="s">
        <v>45</v>
      </c>
      <c r="E1146" s="14" t="s">
        <v>36</v>
      </c>
      <c r="F1146" s="393">
        <f>'8. разд '!F544</f>
        <v>0</v>
      </c>
      <c r="G1146" s="393">
        <f>'8. разд '!G544</f>
        <v>0</v>
      </c>
      <c r="H1146" s="393">
        <f>'8. разд '!H544</f>
        <v>0</v>
      </c>
      <c r="I1146" s="393">
        <f>'8. разд '!I544</f>
        <v>0</v>
      </c>
      <c r="J1146" s="393">
        <f>'8. разд '!J544</f>
        <v>0</v>
      </c>
      <c r="K1146" s="393">
        <f>'8. разд '!K544</f>
        <v>0</v>
      </c>
    </row>
    <row r="1147" spans="1:11" s="183" customFormat="1" ht="38.25" x14ac:dyDescent="0.25">
      <c r="A1147" s="384" t="s">
        <v>1004</v>
      </c>
      <c r="B1147" s="34" t="s">
        <v>1151</v>
      </c>
      <c r="C1147" s="34"/>
      <c r="D1147" s="14"/>
      <c r="E1147" s="14"/>
      <c r="F1147" s="393">
        <f>F1148+F1155</f>
        <v>24620252.350000001</v>
      </c>
      <c r="G1147" s="393">
        <f t="shared" ref="G1147:K1147" si="396">G1148+G1155</f>
        <v>15018532.710000001</v>
      </c>
      <c r="H1147" s="393">
        <f t="shared" si="396"/>
        <v>0</v>
      </c>
      <c r="I1147" s="393">
        <f t="shared" si="396"/>
        <v>0</v>
      </c>
      <c r="J1147" s="393">
        <f t="shared" si="396"/>
        <v>24620252.350000001</v>
      </c>
      <c r="K1147" s="393">
        <f t="shared" si="396"/>
        <v>15018532.710000001</v>
      </c>
    </row>
    <row r="1148" spans="1:11" s="183" customFormat="1" ht="51" x14ac:dyDescent="0.25">
      <c r="A1148" s="384" t="s">
        <v>1251</v>
      </c>
      <c r="B1148" s="34" t="s">
        <v>1152</v>
      </c>
      <c r="C1148" s="34"/>
      <c r="D1148" s="14"/>
      <c r="E1148" s="14"/>
      <c r="F1148" s="393">
        <f>F1149+F1152</f>
        <v>24620252.350000001</v>
      </c>
      <c r="G1148" s="393">
        <f t="shared" ref="G1148:K1148" si="397">G1149+G1152</f>
        <v>15018532.710000001</v>
      </c>
      <c r="H1148" s="393">
        <f t="shared" si="397"/>
        <v>0</v>
      </c>
      <c r="I1148" s="393">
        <f t="shared" si="397"/>
        <v>0</v>
      </c>
      <c r="J1148" s="393">
        <f t="shared" si="397"/>
        <v>24620252.350000001</v>
      </c>
      <c r="K1148" s="393">
        <f t="shared" si="397"/>
        <v>15018532.710000001</v>
      </c>
    </row>
    <row r="1149" spans="1:11" s="183" customFormat="1" ht="25.5" x14ac:dyDescent="0.25">
      <c r="A1149" s="384" t="s">
        <v>16</v>
      </c>
      <c r="B1149" s="34" t="s">
        <v>1152</v>
      </c>
      <c r="C1149" s="34" t="s">
        <v>15</v>
      </c>
      <c r="D1149" s="14"/>
      <c r="E1149" s="14"/>
      <c r="F1149" s="393">
        <f>F1150</f>
        <v>16072799.84</v>
      </c>
      <c r="G1149" s="393">
        <f t="shared" ref="G1149:K1150" si="398">G1150</f>
        <v>9796039.2300000004</v>
      </c>
      <c r="H1149" s="393">
        <f t="shared" si="398"/>
        <v>0</v>
      </c>
      <c r="I1149" s="393">
        <f t="shared" si="398"/>
        <v>0</v>
      </c>
      <c r="J1149" s="393">
        <f t="shared" si="398"/>
        <v>16072799.84</v>
      </c>
      <c r="K1149" s="393">
        <f t="shared" si="398"/>
        <v>9796039.2300000004</v>
      </c>
    </row>
    <row r="1150" spans="1:11" s="183" customFormat="1" x14ac:dyDescent="0.25">
      <c r="A1150" s="384" t="s">
        <v>735</v>
      </c>
      <c r="B1150" s="34" t="s">
        <v>1152</v>
      </c>
      <c r="C1150" s="34" t="s">
        <v>15</v>
      </c>
      <c r="D1150" s="14" t="s">
        <v>45</v>
      </c>
      <c r="E1150" s="14"/>
      <c r="F1150" s="393">
        <f>F1151</f>
        <v>16072799.84</v>
      </c>
      <c r="G1150" s="393">
        <f t="shared" si="398"/>
        <v>9796039.2300000004</v>
      </c>
      <c r="H1150" s="393">
        <f t="shared" si="398"/>
        <v>0</v>
      </c>
      <c r="I1150" s="393">
        <f t="shared" si="398"/>
        <v>0</v>
      </c>
      <c r="J1150" s="393">
        <f t="shared" si="398"/>
        <v>16072799.84</v>
      </c>
      <c r="K1150" s="393">
        <f t="shared" si="398"/>
        <v>9796039.2300000004</v>
      </c>
    </row>
    <row r="1151" spans="1:11" s="183" customFormat="1" x14ac:dyDescent="0.25">
      <c r="A1151" s="384" t="s">
        <v>49</v>
      </c>
      <c r="B1151" s="34" t="s">
        <v>1152</v>
      </c>
      <c r="C1151" s="34" t="s">
        <v>15</v>
      </c>
      <c r="D1151" s="14" t="s">
        <v>45</v>
      </c>
      <c r="E1151" s="14" t="s">
        <v>36</v>
      </c>
      <c r="F1151" s="393">
        <f>'8. разд '!F547</f>
        <v>16072799.84</v>
      </c>
      <c r="G1151" s="393">
        <f>'8. разд '!G547</f>
        <v>9796039.2300000004</v>
      </c>
      <c r="H1151" s="393">
        <f>'8. разд '!H547</f>
        <v>0</v>
      </c>
      <c r="I1151" s="393">
        <f>'8. разд '!I547</f>
        <v>0</v>
      </c>
      <c r="J1151" s="393">
        <f>'8. разд '!J547</f>
        <v>16072799.84</v>
      </c>
      <c r="K1151" s="393">
        <f>'8. разд '!K547</f>
        <v>9796039.2300000004</v>
      </c>
    </row>
    <row r="1152" spans="1:11" s="183" customFormat="1" ht="38.25" x14ac:dyDescent="0.25">
      <c r="A1152" s="384" t="s">
        <v>50</v>
      </c>
      <c r="B1152" s="34" t="s">
        <v>1152</v>
      </c>
      <c r="C1152" s="34" t="s">
        <v>773</v>
      </c>
      <c r="D1152" s="14"/>
      <c r="E1152" s="14"/>
      <c r="F1152" s="393">
        <f>F1153</f>
        <v>8547452.5099999998</v>
      </c>
      <c r="G1152" s="393">
        <f t="shared" ref="G1152:K1153" si="399">G1153</f>
        <v>5222493.4800000004</v>
      </c>
      <c r="H1152" s="393">
        <f t="shared" si="399"/>
        <v>0</v>
      </c>
      <c r="I1152" s="393">
        <f t="shared" si="399"/>
        <v>0</v>
      </c>
      <c r="J1152" s="393">
        <f t="shared" si="399"/>
        <v>8547452.5099999998</v>
      </c>
      <c r="K1152" s="393">
        <f t="shared" si="399"/>
        <v>5222493.4800000004</v>
      </c>
    </row>
    <row r="1153" spans="1:11" s="183" customFormat="1" x14ac:dyDescent="0.25">
      <c r="A1153" s="384" t="s">
        <v>735</v>
      </c>
      <c r="B1153" s="34" t="s">
        <v>1152</v>
      </c>
      <c r="C1153" s="34" t="s">
        <v>773</v>
      </c>
      <c r="D1153" s="14" t="s">
        <v>45</v>
      </c>
      <c r="E1153" s="14"/>
      <c r="F1153" s="393">
        <f>F1154</f>
        <v>8547452.5099999998</v>
      </c>
      <c r="G1153" s="393">
        <f t="shared" si="399"/>
        <v>5222493.4800000004</v>
      </c>
      <c r="H1153" s="393">
        <f t="shared" si="399"/>
        <v>0</v>
      </c>
      <c r="I1153" s="393">
        <f t="shared" si="399"/>
        <v>0</v>
      </c>
      <c r="J1153" s="393">
        <f t="shared" si="399"/>
        <v>8547452.5099999998</v>
      </c>
      <c r="K1153" s="393">
        <f t="shared" si="399"/>
        <v>5222493.4800000004</v>
      </c>
    </row>
    <row r="1154" spans="1:11" s="183" customFormat="1" x14ac:dyDescent="0.25">
      <c r="A1154" s="384" t="s">
        <v>49</v>
      </c>
      <c r="B1154" s="34" t="s">
        <v>1152</v>
      </c>
      <c r="C1154" s="34" t="s">
        <v>773</v>
      </c>
      <c r="D1154" s="14" t="s">
        <v>45</v>
      </c>
      <c r="E1154" s="14" t="s">
        <v>36</v>
      </c>
      <c r="F1154" s="393">
        <f>'8. разд '!F548</f>
        <v>8547452.5099999998</v>
      </c>
      <c r="G1154" s="393">
        <f>'8. разд '!G548</f>
        <v>5222493.4800000004</v>
      </c>
      <c r="H1154" s="393">
        <f>'8. разд '!H548</f>
        <v>0</v>
      </c>
      <c r="I1154" s="393">
        <f>'8. разд '!I548</f>
        <v>0</v>
      </c>
      <c r="J1154" s="393">
        <f>'8. разд '!J548</f>
        <v>8547452.5099999998</v>
      </c>
      <c r="K1154" s="393">
        <f>'8. разд '!K548</f>
        <v>5222493.4800000004</v>
      </c>
    </row>
    <row r="1155" spans="1:11" s="183" customFormat="1" ht="63.75" x14ac:dyDescent="0.25">
      <c r="A1155" s="384" t="s">
        <v>1001</v>
      </c>
      <c r="B1155" s="34" t="s">
        <v>1153</v>
      </c>
      <c r="C1155" s="34"/>
      <c r="D1155" s="14"/>
      <c r="E1155" s="14"/>
      <c r="F1155" s="393">
        <f>F1156+F1159</f>
        <v>0</v>
      </c>
      <c r="G1155" s="393">
        <f t="shared" ref="G1155:K1155" si="400">G1156+G1159</f>
        <v>0</v>
      </c>
      <c r="H1155" s="393">
        <f t="shared" si="400"/>
        <v>0</v>
      </c>
      <c r="I1155" s="393">
        <f t="shared" si="400"/>
        <v>0</v>
      </c>
      <c r="J1155" s="393">
        <f t="shared" si="400"/>
        <v>0</v>
      </c>
      <c r="K1155" s="393">
        <f t="shared" si="400"/>
        <v>0</v>
      </c>
    </row>
    <row r="1156" spans="1:11" s="183" customFormat="1" ht="25.5" x14ac:dyDescent="0.25">
      <c r="A1156" s="384" t="s">
        <v>16</v>
      </c>
      <c r="B1156" s="34" t="s">
        <v>1153</v>
      </c>
      <c r="C1156" s="34" t="s">
        <v>15</v>
      </c>
      <c r="D1156" s="14"/>
      <c r="E1156" s="14"/>
      <c r="F1156" s="393">
        <f>F1157</f>
        <v>0</v>
      </c>
      <c r="G1156" s="393">
        <f t="shared" ref="G1156:K1157" si="401">G1157</f>
        <v>0</v>
      </c>
      <c r="H1156" s="393">
        <f t="shared" si="401"/>
        <v>0</v>
      </c>
      <c r="I1156" s="393">
        <f t="shared" si="401"/>
        <v>0</v>
      </c>
      <c r="J1156" s="393">
        <f t="shared" si="401"/>
        <v>0</v>
      </c>
      <c r="K1156" s="393">
        <f t="shared" si="401"/>
        <v>0</v>
      </c>
    </row>
    <row r="1157" spans="1:11" s="183" customFormat="1" x14ac:dyDescent="0.25">
      <c r="A1157" s="384" t="s">
        <v>735</v>
      </c>
      <c r="B1157" s="34" t="s">
        <v>1153</v>
      </c>
      <c r="C1157" s="34" t="s">
        <v>15</v>
      </c>
      <c r="D1157" s="14" t="s">
        <v>45</v>
      </c>
      <c r="E1157" s="14"/>
      <c r="F1157" s="393">
        <f>F1158</f>
        <v>0</v>
      </c>
      <c r="G1157" s="393">
        <f t="shared" si="401"/>
        <v>0</v>
      </c>
      <c r="H1157" s="393">
        <f t="shared" si="401"/>
        <v>0</v>
      </c>
      <c r="I1157" s="393">
        <f t="shared" si="401"/>
        <v>0</v>
      </c>
      <c r="J1157" s="393">
        <f t="shared" si="401"/>
        <v>0</v>
      </c>
      <c r="K1157" s="393">
        <f t="shared" si="401"/>
        <v>0</v>
      </c>
    </row>
    <row r="1158" spans="1:11" s="183" customFormat="1" x14ac:dyDescent="0.25">
      <c r="A1158" s="384" t="s">
        <v>49</v>
      </c>
      <c r="B1158" s="34" t="s">
        <v>1153</v>
      </c>
      <c r="C1158" s="34" t="s">
        <v>15</v>
      </c>
      <c r="D1158" s="14" t="s">
        <v>45</v>
      </c>
      <c r="E1158" s="14" t="s">
        <v>36</v>
      </c>
      <c r="F1158" s="393">
        <f>'8. разд '!F550</f>
        <v>0</v>
      </c>
      <c r="G1158" s="393">
        <f>'8. разд '!G550</f>
        <v>0</v>
      </c>
      <c r="H1158" s="393">
        <f>'8. разд '!H550</f>
        <v>0</v>
      </c>
      <c r="I1158" s="393">
        <f>'8. разд '!I550</f>
        <v>0</v>
      </c>
      <c r="J1158" s="393">
        <f>'8. разд '!J550</f>
        <v>0</v>
      </c>
      <c r="K1158" s="393">
        <f>'8. разд '!K550</f>
        <v>0</v>
      </c>
    </row>
    <row r="1159" spans="1:11" s="183" customFormat="1" ht="38.25" x14ac:dyDescent="0.25">
      <c r="A1159" s="384" t="s">
        <v>50</v>
      </c>
      <c r="B1159" s="34" t="s">
        <v>1153</v>
      </c>
      <c r="C1159" s="34" t="s">
        <v>773</v>
      </c>
      <c r="D1159" s="14"/>
      <c r="E1159" s="14"/>
      <c r="F1159" s="393">
        <f>F1160</f>
        <v>0</v>
      </c>
      <c r="G1159" s="393">
        <f t="shared" ref="G1159:K1160" si="402">G1160</f>
        <v>0</v>
      </c>
      <c r="H1159" s="393">
        <f t="shared" si="402"/>
        <v>0</v>
      </c>
      <c r="I1159" s="393">
        <f t="shared" si="402"/>
        <v>0</v>
      </c>
      <c r="J1159" s="393">
        <f t="shared" si="402"/>
        <v>0</v>
      </c>
      <c r="K1159" s="393">
        <f t="shared" si="402"/>
        <v>0</v>
      </c>
    </row>
    <row r="1160" spans="1:11" s="183" customFormat="1" x14ac:dyDescent="0.25">
      <c r="A1160" s="384" t="s">
        <v>735</v>
      </c>
      <c r="B1160" s="34" t="s">
        <v>1153</v>
      </c>
      <c r="C1160" s="34" t="s">
        <v>773</v>
      </c>
      <c r="D1160" s="14" t="s">
        <v>45</v>
      </c>
      <c r="E1160" s="14"/>
      <c r="F1160" s="393">
        <f>F1161</f>
        <v>0</v>
      </c>
      <c r="G1160" s="393">
        <f t="shared" si="402"/>
        <v>0</v>
      </c>
      <c r="H1160" s="393">
        <f t="shared" si="402"/>
        <v>0</v>
      </c>
      <c r="I1160" s="393">
        <f t="shared" si="402"/>
        <v>0</v>
      </c>
      <c r="J1160" s="393">
        <f t="shared" si="402"/>
        <v>0</v>
      </c>
      <c r="K1160" s="393">
        <f t="shared" si="402"/>
        <v>0</v>
      </c>
    </row>
    <row r="1161" spans="1:11" s="183" customFormat="1" x14ac:dyDescent="0.25">
      <c r="A1161" s="384" t="s">
        <v>49</v>
      </c>
      <c r="B1161" s="34" t="s">
        <v>1153</v>
      </c>
      <c r="C1161" s="34" t="s">
        <v>773</v>
      </c>
      <c r="D1161" s="14" t="s">
        <v>45</v>
      </c>
      <c r="E1161" s="14" t="s">
        <v>36</v>
      </c>
      <c r="F1161" s="393">
        <f>'8. разд '!F551</f>
        <v>0</v>
      </c>
      <c r="G1161" s="393">
        <f>'8. разд '!G551</f>
        <v>0</v>
      </c>
      <c r="H1161" s="393">
        <f>'8. разд '!H551</f>
        <v>0</v>
      </c>
      <c r="I1161" s="393">
        <f>'8. разд '!I551</f>
        <v>0</v>
      </c>
      <c r="J1161" s="393">
        <f>'8. разд '!J551</f>
        <v>0</v>
      </c>
      <c r="K1161" s="393">
        <f>'8. разд '!K551</f>
        <v>0</v>
      </c>
    </row>
    <row r="1162" spans="1:11" s="183" customFormat="1" ht="51" x14ac:dyDescent="0.25">
      <c r="A1162" s="384" t="s">
        <v>1184</v>
      </c>
      <c r="B1162" s="34" t="s">
        <v>1176</v>
      </c>
      <c r="C1162" s="34"/>
      <c r="D1162" s="14"/>
      <c r="E1162" s="34"/>
      <c r="F1162" s="393">
        <f>F1163</f>
        <v>3845000</v>
      </c>
      <c r="G1162" s="393">
        <f t="shared" ref="G1162:K1166" si="403">G1163</f>
        <v>0</v>
      </c>
      <c r="H1162" s="393">
        <f t="shared" si="403"/>
        <v>0</v>
      </c>
      <c r="I1162" s="393">
        <f t="shared" si="403"/>
        <v>0</v>
      </c>
      <c r="J1162" s="393">
        <f t="shared" si="403"/>
        <v>3845000</v>
      </c>
      <c r="K1162" s="393">
        <f t="shared" si="403"/>
        <v>0</v>
      </c>
    </row>
    <row r="1163" spans="1:11" s="183" customFormat="1" ht="51" x14ac:dyDescent="0.25">
      <c r="A1163" s="384" t="s">
        <v>644</v>
      </c>
      <c r="B1163" s="34" t="s">
        <v>1177</v>
      </c>
      <c r="C1163" s="34"/>
      <c r="D1163" s="14"/>
      <c r="E1163" s="34"/>
      <c r="F1163" s="393">
        <f>F1164</f>
        <v>3845000</v>
      </c>
      <c r="G1163" s="393">
        <f t="shared" si="403"/>
        <v>0</v>
      </c>
      <c r="H1163" s="393">
        <f t="shared" si="403"/>
        <v>0</v>
      </c>
      <c r="I1163" s="393">
        <f t="shared" si="403"/>
        <v>0</v>
      </c>
      <c r="J1163" s="393">
        <f t="shared" si="403"/>
        <v>3845000</v>
      </c>
      <c r="K1163" s="393">
        <f t="shared" si="403"/>
        <v>0</v>
      </c>
    </row>
    <row r="1164" spans="1:11" s="183" customFormat="1" ht="25.5" x14ac:dyDescent="0.25">
      <c r="A1164" s="50" t="s">
        <v>23</v>
      </c>
      <c r="B1164" s="34" t="s">
        <v>1178</v>
      </c>
      <c r="C1164" s="34"/>
      <c r="D1164" s="14"/>
      <c r="E1164" s="34"/>
      <c r="F1164" s="393">
        <f>F1165</f>
        <v>3845000</v>
      </c>
      <c r="G1164" s="393">
        <f t="shared" si="403"/>
        <v>0</v>
      </c>
      <c r="H1164" s="393">
        <f t="shared" si="403"/>
        <v>0</v>
      </c>
      <c r="I1164" s="393">
        <f t="shared" si="403"/>
        <v>0</v>
      </c>
      <c r="J1164" s="393">
        <f t="shared" si="403"/>
        <v>3845000</v>
      </c>
      <c r="K1164" s="393">
        <f t="shared" si="403"/>
        <v>0</v>
      </c>
    </row>
    <row r="1165" spans="1:11" s="183" customFormat="1" ht="25.5" x14ac:dyDescent="0.25">
      <c r="A1165" s="384" t="s">
        <v>16</v>
      </c>
      <c r="B1165" s="34" t="s">
        <v>1178</v>
      </c>
      <c r="C1165" s="34" t="s">
        <v>15</v>
      </c>
      <c r="D1165" s="14"/>
      <c r="E1165" s="34"/>
      <c r="F1165" s="393">
        <f>F1166</f>
        <v>3845000</v>
      </c>
      <c r="G1165" s="393">
        <f t="shared" si="403"/>
        <v>0</v>
      </c>
      <c r="H1165" s="393">
        <f t="shared" si="403"/>
        <v>0</v>
      </c>
      <c r="I1165" s="393">
        <f t="shared" si="403"/>
        <v>0</v>
      </c>
      <c r="J1165" s="393">
        <f t="shared" si="403"/>
        <v>3845000</v>
      </c>
      <c r="K1165" s="393">
        <f t="shared" si="403"/>
        <v>0</v>
      </c>
    </row>
    <row r="1166" spans="1:11" s="183" customFormat="1" x14ac:dyDescent="0.25">
      <c r="A1166" s="384" t="s">
        <v>19</v>
      </c>
      <c r="B1166" s="34" t="s">
        <v>1178</v>
      </c>
      <c r="C1166" s="34" t="s">
        <v>15</v>
      </c>
      <c r="D1166" s="14" t="s">
        <v>2</v>
      </c>
      <c r="E1166" s="34"/>
      <c r="F1166" s="393">
        <f>F1167</f>
        <v>3845000</v>
      </c>
      <c r="G1166" s="393">
        <f t="shared" si="403"/>
        <v>0</v>
      </c>
      <c r="H1166" s="393">
        <f t="shared" si="403"/>
        <v>0</v>
      </c>
      <c r="I1166" s="393">
        <f t="shared" si="403"/>
        <v>0</v>
      </c>
      <c r="J1166" s="393">
        <f t="shared" si="403"/>
        <v>3845000</v>
      </c>
      <c r="K1166" s="393">
        <f t="shared" si="403"/>
        <v>0</v>
      </c>
    </row>
    <row r="1167" spans="1:11" s="183" customFormat="1" x14ac:dyDescent="0.25">
      <c r="A1167" s="384" t="s">
        <v>55</v>
      </c>
      <c r="B1167" s="34" t="s">
        <v>1178</v>
      </c>
      <c r="C1167" s="34" t="s">
        <v>15</v>
      </c>
      <c r="D1167" s="14" t="s">
        <v>2</v>
      </c>
      <c r="E1167" s="34" t="s">
        <v>54</v>
      </c>
      <c r="F1167" s="393">
        <f>'8. разд '!F330</f>
        <v>3845000</v>
      </c>
      <c r="G1167" s="393">
        <f>'8. разд '!G330</f>
        <v>0</v>
      </c>
      <c r="H1167" s="393">
        <f>'8. разд '!H330</f>
        <v>0</v>
      </c>
      <c r="I1167" s="393">
        <f>'8. разд '!I330</f>
        <v>0</v>
      </c>
      <c r="J1167" s="393">
        <f>'8. разд '!J330</f>
        <v>3845000</v>
      </c>
      <c r="K1167" s="393">
        <f>'8. разд '!K330</f>
        <v>0</v>
      </c>
    </row>
    <row r="1168" spans="1:11" s="18" customFormat="1" x14ac:dyDescent="0.25">
      <c r="A1168" s="98" t="s">
        <v>7</v>
      </c>
      <c r="B1168" s="34" t="s">
        <v>320</v>
      </c>
      <c r="C1168" s="51"/>
      <c r="D1168" s="15"/>
      <c r="E1168" s="14"/>
      <c r="F1168" s="393">
        <f t="shared" ref="F1168:K1168" si="404">F1169+F1208+F1356+F1379+F1418</f>
        <v>279756853.96999997</v>
      </c>
      <c r="G1168" s="393">
        <f t="shared" si="404"/>
        <v>29947752.899999999</v>
      </c>
      <c r="H1168" s="393">
        <f t="shared" si="404"/>
        <v>480510.89999999997</v>
      </c>
      <c r="I1168" s="393">
        <f t="shared" si="404"/>
        <v>0</v>
      </c>
      <c r="J1168" s="393">
        <f t="shared" si="404"/>
        <v>280237364.87</v>
      </c>
      <c r="K1168" s="393">
        <f t="shared" si="404"/>
        <v>29947752.899999999</v>
      </c>
    </row>
    <row r="1169" spans="1:11" s="18" customFormat="1" ht="25.5" x14ac:dyDescent="0.25">
      <c r="A1169" s="102" t="s">
        <v>37</v>
      </c>
      <c r="B1169" s="34" t="s">
        <v>685</v>
      </c>
      <c r="C1169" s="51"/>
      <c r="D1169" s="15"/>
      <c r="E1169" s="14"/>
      <c r="F1169" s="393">
        <f>+F1170+F1178+F1182+F1189+F1193+F1200+F1204+F1174</f>
        <v>9339390.2300000004</v>
      </c>
      <c r="G1169" s="393">
        <f t="shared" ref="G1169:K1169" si="405">+G1170+G1178+G1182+G1189+G1193+G1200+G1204+G1174</f>
        <v>0</v>
      </c>
      <c r="H1169" s="393">
        <f t="shared" si="405"/>
        <v>-233440.10000000003</v>
      </c>
      <c r="I1169" s="393">
        <f t="shared" si="405"/>
        <v>0</v>
      </c>
      <c r="J1169" s="393">
        <f t="shared" si="405"/>
        <v>9105950.1300000008</v>
      </c>
      <c r="K1169" s="393">
        <f t="shared" si="405"/>
        <v>0</v>
      </c>
    </row>
    <row r="1170" spans="1:11" ht="38.25" x14ac:dyDescent="0.25">
      <c r="A1170" s="329" t="s">
        <v>1039</v>
      </c>
      <c r="B1170" s="160" t="s">
        <v>1040</v>
      </c>
      <c r="C1170" s="34"/>
      <c r="D1170" s="14"/>
      <c r="E1170" s="14"/>
      <c r="F1170" s="393">
        <f>F1171</f>
        <v>2446615.23</v>
      </c>
      <c r="G1170" s="393">
        <f t="shared" ref="G1170:K1170" si="406">G1171</f>
        <v>0</v>
      </c>
      <c r="H1170" s="393">
        <f t="shared" si="406"/>
        <v>0</v>
      </c>
      <c r="I1170" s="393">
        <f t="shared" si="406"/>
        <v>0</v>
      </c>
      <c r="J1170" s="393">
        <f t="shared" si="406"/>
        <v>2446615.23</v>
      </c>
      <c r="K1170" s="393">
        <f t="shared" si="406"/>
        <v>0</v>
      </c>
    </row>
    <row r="1171" spans="1:11" ht="63.75" x14ac:dyDescent="0.25">
      <c r="A1171" s="384" t="s">
        <v>11</v>
      </c>
      <c r="B1171" s="160" t="s">
        <v>1040</v>
      </c>
      <c r="C1171" s="34" t="s">
        <v>17</v>
      </c>
      <c r="D1171" s="14"/>
      <c r="E1171" s="14"/>
      <c r="F1171" s="393">
        <f>F1172</f>
        <v>2446615.23</v>
      </c>
      <c r="G1171" s="393">
        <f t="shared" ref="G1171:K1171" si="407">G1172</f>
        <v>0</v>
      </c>
      <c r="H1171" s="393">
        <f t="shared" si="407"/>
        <v>0</v>
      </c>
      <c r="I1171" s="393">
        <f t="shared" si="407"/>
        <v>0</v>
      </c>
      <c r="J1171" s="393">
        <f t="shared" si="407"/>
        <v>2446615.23</v>
      </c>
      <c r="K1171" s="393">
        <f t="shared" si="407"/>
        <v>0</v>
      </c>
    </row>
    <row r="1172" spans="1:11" ht="17.25" customHeight="1" x14ac:dyDescent="0.25">
      <c r="A1172" s="384" t="s">
        <v>28</v>
      </c>
      <c r="B1172" s="160" t="s">
        <v>1040</v>
      </c>
      <c r="C1172" s="34" t="s">
        <v>17</v>
      </c>
      <c r="D1172" s="14" t="s">
        <v>21</v>
      </c>
      <c r="E1172" s="14"/>
      <c r="F1172" s="393">
        <f>F1173</f>
        <v>2446615.23</v>
      </c>
      <c r="G1172" s="393">
        <f t="shared" ref="G1172:K1172" si="408">G1173</f>
        <v>0</v>
      </c>
      <c r="H1172" s="393">
        <f t="shared" si="408"/>
        <v>0</v>
      </c>
      <c r="I1172" s="393">
        <f t="shared" si="408"/>
        <v>0</v>
      </c>
      <c r="J1172" s="393">
        <f t="shared" si="408"/>
        <v>2446615.23</v>
      </c>
      <c r="K1172" s="393">
        <f t="shared" si="408"/>
        <v>0</v>
      </c>
    </row>
    <row r="1173" spans="1:11" ht="51" x14ac:dyDescent="0.25">
      <c r="A1173" s="384" t="s">
        <v>38</v>
      </c>
      <c r="B1173" s="160" t="s">
        <v>1040</v>
      </c>
      <c r="C1173" s="34" t="s">
        <v>17</v>
      </c>
      <c r="D1173" s="14" t="s">
        <v>21</v>
      </c>
      <c r="E1173" s="14" t="s">
        <v>36</v>
      </c>
      <c r="F1173" s="393">
        <f>'8. разд '!F34</f>
        <v>2446615.23</v>
      </c>
      <c r="G1173" s="393">
        <f>'8. разд '!G34</f>
        <v>0</v>
      </c>
      <c r="H1173" s="393">
        <f>'8. разд '!H34</f>
        <v>0</v>
      </c>
      <c r="I1173" s="393">
        <f>'8. разд '!I34</f>
        <v>0</v>
      </c>
      <c r="J1173" s="393">
        <f>'8. разд '!J34</f>
        <v>2446615.23</v>
      </c>
      <c r="K1173" s="393">
        <f>'8. разд '!K34</f>
        <v>0</v>
      </c>
    </row>
    <row r="1174" spans="1:11" ht="38.25" x14ac:dyDescent="0.25">
      <c r="A1174" s="329" t="s">
        <v>1041</v>
      </c>
      <c r="B1174" s="160" t="s">
        <v>1042</v>
      </c>
      <c r="C1174" s="34"/>
      <c r="D1174" s="14"/>
      <c r="E1174" s="14"/>
      <c r="F1174" s="393">
        <f>F1175</f>
        <v>186000</v>
      </c>
      <c r="G1174" s="393">
        <f t="shared" ref="G1174:K1176" si="409">G1175</f>
        <v>0</v>
      </c>
      <c r="H1174" s="393">
        <f t="shared" si="409"/>
        <v>0</v>
      </c>
      <c r="I1174" s="393">
        <f t="shared" si="409"/>
        <v>0</v>
      </c>
      <c r="J1174" s="393">
        <f t="shared" si="409"/>
        <v>186000</v>
      </c>
      <c r="K1174" s="393">
        <f t="shared" si="409"/>
        <v>0</v>
      </c>
    </row>
    <row r="1175" spans="1:11" ht="63.75" x14ac:dyDescent="0.25">
      <c r="A1175" s="329" t="s">
        <v>11</v>
      </c>
      <c r="B1175" s="160" t="s">
        <v>1042</v>
      </c>
      <c r="C1175" s="34" t="s">
        <v>17</v>
      </c>
      <c r="D1175" s="14"/>
      <c r="E1175" s="14"/>
      <c r="F1175" s="393">
        <f>F1176</f>
        <v>186000</v>
      </c>
      <c r="G1175" s="393">
        <f t="shared" si="409"/>
        <v>0</v>
      </c>
      <c r="H1175" s="393">
        <f t="shared" si="409"/>
        <v>0</v>
      </c>
      <c r="I1175" s="393">
        <f t="shared" si="409"/>
        <v>0</v>
      </c>
      <c r="J1175" s="393">
        <f t="shared" si="409"/>
        <v>186000</v>
      </c>
      <c r="K1175" s="393">
        <f t="shared" si="409"/>
        <v>0</v>
      </c>
    </row>
    <row r="1176" spans="1:11" x14ac:dyDescent="0.25">
      <c r="A1176" s="384" t="s">
        <v>28</v>
      </c>
      <c r="B1176" s="160" t="s">
        <v>1042</v>
      </c>
      <c r="C1176" s="34" t="s">
        <v>17</v>
      </c>
      <c r="D1176" s="14" t="s">
        <v>21</v>
      </c>
      <c r="E1176" s="14"/>
      <c r="F1176" s="393">
        <f>F1177</f>
        <v>186000</v>
      </c>
      <c r="G1176" s="393">
        <f t="shared" si="409"/>
        <v>0</v>
      </c>
      <c r="H1176" s="393">
        <f t="shared" si="409"/>
        <v>0</v>
      </c>
      <c r="I1176" s="393">
        <f t="shared" si="409"/>
        <v>0</v>
      </c>
      <c r="J1176" s="393">
        <f t="shared" si="409"/>
        <v>186000</v>
      </c>
      <c r="K1176" s="393">
        <f t="shared" si="409"/>
        <v>0</v>
      </c>
    </row>
    <row r="1177" spans="1:11" ht="51" x14ac:dyDescent="0.25">
      <c r="A1177" s="384" t="s">
        <v>38</v>
      </c>
      <c r="B1177" s="160" t="s">
        <v>1042</v>
      </c>
      <c r="C1177" s="34" t="s">
        <v>17</v>
      </c>
      <c r="D1177" s="14" t="s">
        <v>21</v>
      </c>
      <c r="E1177" s="14" t="s">
        <v>36</v>
      </c>
      <c r="F1177" s="393">
        <f>'8. разд '!F36</f>
        <v>186000</v>
      </c>
      <c r="G1177" s="393">
        <f>'8. разд '!G36</f>
        <v>0</v>
      </c>
      <c r="H1177" s="393">
        <f>'8. разд '!H36</f>
        <v>0</v>
      </c>
      <c r="I1177" s="393">
        <f>'8. разд '!I36</f>
        <v>0</v>
      </c>
      <c r="J1177" s="393">
        <f>'8. разд '!J36</f>
        <v>186000</v>
      </c>
      <c r="K1177" s="393">
        <f>'8. разд '!K36</f>
        <v>0</v>
      </c>
    </row>
    <row r="1178" spans="1:11" ht="38.25" x14ac:dyDescent="0.25">
      <c r="A1178" s="102" t="s">
        <v>267</v>
      </c>
      <c r="B1178" s="34" t="s">
        <v>689</v>
      </c>
      <c r="C1178" s="34"/>
      <c r="D1178" s="14"/>
      <c r="E1178" s="14"/>
      <c r="F1178" s="393">
        <f>F1179</f>
        <v>1722976.89</v>
      </c>
      <c r="G1178" s="393">
        <f t="shared" ref="G1178:K1180" si="410">G1179</f>
        <v>0</v>
      </c>
      <c r="H1178" s="393">
        <f t="shared" si="410"/>
        <v>-430750.59</v>
      </c>
      <c r="I1178" s="393">
        <f t="shared" si="410"/>
        <v>0</v>
      </c>
      <c r="J1178" s="393">
        <f t="shared" si="410"/>
        <v>1292226.2999999998</v>
      </c>
      <c r="K1178" s="393">
        <f t="shared" si="410"/>
        <v>0</v>
      </c>
    </row>
    <row r="1179" spans="1:11" ht="63.75" x14ac:dyDescent="0.25">
      <c r="A1179" s="384" t="s">
        <v>11</v>
      </c>
      <c r="B1179" s="34" t="s">
        <v>689</v>
      </c>
      <c r="C1179" s="34" t="s">
        <v>17</v>
      </c>
      <c r="D1179" s="14"/>
      <c r="E1179" s="14"/>
      <c r="F1179" s="393">
        <f>F1180</f>
        <v>1722976.89</v>
      </c>
      <c r="G1179" s="393">
        <f t="shared" si="410"/>
        <v>0</v>
      </c>
      <c r="H1179" s="393">
        <f t="shared" si="410"/>
        <v>-430750.59</v>
      </c>
      <c r="I1179" s="393">
        <f t="shared" si="410"/>
        <v>0</v>
      </c>
      <c r="J1179" s="393">
        <f t="shared" si="410"/>
        <v>1292226.2999999998</v>
      </c>
      <c r="K1179" s="393">
        <f t="shared" si="410"/>
        <v>0</v>
      </c>
    </row>
    <row r="1180" spans="1:11" x14ac:dyDescent="0.25">
      <c r="A1180" s="384" t="s">
        <v>28</v>
      </c>
      <c r="B1180" s="34" t="s">
        <v>689</v>
      </c>
      <c r="C1180" s="34" t="s">
        <v>17</v>
      </c>
      <c r="D1180" s="14" t="s">
        <v>21</v>
      </c>
      <c r="E1180" s="14"/>
      <c r="F1180" s="393">
        <f>F1181</f>
        <v>1722976.89</v>
      </c>
      <c r="G1180" s="393">
        <f t="shared" si="410"/>
        <v>0</v>
      </c>
      <c r="H1180" s="393">
        <f t="shared" si="410"/>
        <v>-430750.59</v>
      </c>
      <c r="I1180" s="393">
        <f t="shared" si="410"/>
        <v>0</v>
      </c>
      <c r="J1180" s="393">
        <f t="shared" si="410"/>
        <v>1292226.2999999998</v>
      </c>
      <c r="K1180" s="393">
        <f t="shared" si="410"/>
        <v>0</v>
      </c>
    </row>
    <row r="1181" spans="1:11" ht="51" x14ac:dyDescent="0.25">
      <c r="A1181" s="384" t="s">
        <v>38</v>
      </c>
      <c r="B1181" s="34" t="s">
        <v>689</v>
      </c>
      <c r="C1181" s="34" t="s">
        <v>17</v>
      </c>
      <c r="D1181" s="14" t="s">
        <v>21</v>
      </c>
      <c r="E1181" s="14" t="s">
        <v>36</v>
      </c>
      <c r="F1181" s="393">
        <f>'8. разд '!F38</f>
        <v>1722976.89</v>
      </c>
      <c r="G1181" s="393">
        <f>'8. разд '!G38</f>
        <v>0</v>
      </c>
      <c r="H1181" s="393">
        <f>'8. разд '!H38</f>
        <v>-430750.59</v>
      </c>
      <c r="I1181" s="393">
        <f>'8. разд '!I38</f>
        <v>0</v>
      </c>
      <c r="J1181" s="393">
        <f>'8. разд '!J38</f>
        <v>1292226.2999999998</v>
      </c>
      <c r="K1181" s="393">
        <f>'8. разд '!K38</f>
        <v>0</v>
      </c>
    </row>
    <row r="1182" spans="1:11" ht="38.25" x14ac:dyDescent="0.25">
      <c r="A1182" s="102" t="s">
        <v>268</v>
      </c>
      <c r="B1182" s="34" t="s">
        <v>690</v>
      </c>
      <c r="C1182" s="34"/>
      <c r="D1182" s="14"/>
      <c r="E1182" s="14"/>
      <c r="F1182" s="393">
        <f>F1183+F1186</f>
        <v>310000</v>
      </c>
      <c r="G1182" s="393">
        <f t="shared" ref="G1182:K1182" si="411">G1183+G1186</f>
        <v>0</v>
      </c>
      <c r="H1182" s="393">
        <f t="shared" si="411"/>
        <v>50000</v>
      </c>
      <c r="I1182" s="393">
        <f t="shared" si="411"/>
        <v>0</v>
      </c>
      <c r="J1182" s="393">
        <f t="shared" si="411"/>
        <v>360000</v>
      </c>
      <c r="K1182" s="393">
        <f t="shared" si="411"/>
        <v>0</v>
      </c>
    </row>
    <row r="1183" spans="1:11" ht="63.75" x14ac:dyDescent="0.25">
      <c r="A1183" s="384" t="s">
        <v>11</v>
      </c>
      <c r="B1183" s="34" t="s">
        <v>690</v>
      </c>
      <c r="C1183" s="34" t="s">
        <v>17</v>
      </c>
      <c r="D1183" s="14"/>
      <c r="E1183" s="14"/>
      <c r="F1183" s="393">
        <f>F1184</f>
        <v>210000</v>
      </c>
      <c r="G1183" s="393">
        <f t="shared" ref="G1183:K1184" si="412">G1184</f>
        <v>0</v>
      </c>
      <c r="H1183" s="393">
        <f t="shared" si="412"/>
        <v>50000</v>
      </c>
      <c r="I1183" s="393">
        <f t="shared" si="412"/>
        <v>0</v>
      </c>
      <c r="J1183" s="393">
        <f t="shared" si="412"/>
        <v>260000</v>
      </c>
      <c r="K1183" s="393">
        <f t="shared" si="412"/>
        <v>0</v>
      </c>
    </row>
    <row r="1184" spans="1:11" x14ac:dyDescent="0.25">
      <c r="A1184" s="384" t="s">
        <v>28</v>
      </c>
      <c r="B1184" s="34" t="s">
        <v>690</v>
      </c>
      <c r="C1184" s="34" t="s">
        <v>17</v>
      </c>
      <c r="D1184" s="14" t="s">
        <v>21</v>
      </c>
      <c r="E1184" s="14"/>
      <c r="F1184" s="393">
        <f>F1185</f>
        <v>210000</v>
      </c>
      <c r="G1184" s="393">
        <f t="shared" si="412"/>
        <v>0</v>
      </c>
      <c r="H1184" s="393">
        <f t="shared" si="412"/>
        <v>50000</v>
      </c>
      <c r="I1184" s="393">
        <f t="shared" si="412"/>
        <v>0</v>
      </c>
      <c r="J1184" s="393">
        <f t="shared" si="412"/>
        <v>260000</v>
      </c>
      <c r="K1184" s="393">
        <f t="shared" si="412"/>
        <v>0</v>
      </c>
    </row>
    <row r="1185" spans="1:11" ht="51" x14ac:dyDescent="0.25">
      <c r="A1185" s="384" t="s">
        <v>38</v>
      </c>
      <c r="B1185" s="34" t="s">
        <v>690</v>
      </c>
      <c r="C1185" s="34" t="s">
        <v>17</v>
      </c>
      <c r="D1185" s="14" t="s">
        <v>21</v>
      </c>
      <c r="E1185" s="14" t="s">
        <v>36</v>
      </c>
      <c r="F1185" s="393">
        <f>'8. разд '!F40</f>
        <v>210000</v>
      </c>
      <c r="G1185" s="393">
        <f>'8. разд '!G40</f>
        <v>0</v>
      </c>
      <c r="H1185" s="393">
        <f>'8. разд '!H40</f>
        <v>50000</v>
      </c>
      <c r="I1185" s="393">
        <f>'8. разд '!I40</f>
        <v>0</v>
      </c>
      <c r="J1185" s="393">
        <f>'8. разд '!J40</f>
        <v>260000</v>
      </c>
      <c r="K1185" s="393">
        <f>'8. разд '!K40</f>
        <v>0</v>
      </c>
    </row>
    <row r="1186" spans="1:11" ht="25.5" x14ac:dyDescent="0.25">
      <c r="A1186" s="384" t="s">
        <v>16</v>
      </c>
      <c r="B1186" s="34" t="s">
        <v>690</v>
      </c>
      <c r="C1186" s="34" t="s">
        <v>15</v>
      </c>
      <c r="D1186" s="14"/>
      <c r="E1186" s="14"/>
      <c r="F1186" s="393">
        <f>F1187</f>
        <v>100000</v>
      </c>
      <c r="G1186" s="393">
        <f t="shared" ref="G1186:K1187" si="413">G1187</f>
        <v>0</v>
      </c>
      <c r="H1186" s="393">
        <f t="shared" si="413"/>
        <v>0</v>
      </c>
      <c r="I1186" s="393">
        <f t="shared" si="413"/>
        <v>0</v>
      </c>
      <c r="J1186" s="393">
        <f t="shared" si="413"/>
        <v>100000</v>
      </c>
      <c r="K1186" s="393">
        <f t="shared" si="413"/>
        <v>0</v>
      </c>
    </row>
    <row r="1187" spans="1:11" x14ac:dyDescent="0.25">
      <c r="A1187" s="384" t="s">
        <v>28</v>
      </c>
      <c r="B1187" s="34" t="s">
        <v>690</v>
      </c>
      <c r="C1187" s="34" t="s">
        <v>15</v>
      </c>
      <c r="D1187" s="14" t="s">
        <v>21</v>
      </c>
      <c r="E1187" s="14"/>
      <c r="F1187" s="393">
        <f>F1188</f>
        <v>100000</v>
      </c>
      <c r="G1187" s="393">
        <f t="shared" si="413"/>
        <v>0</v>
      </c>
      <c r="H1187" s="393">
        <f t="shared" si="413"/>
        <v>0</v>
      </c>
      <c r="I1187" s="393">
        <f t="shared" si="413"/>
        <v>0</v>
      </c>
      <c r="J1187" s="393">
        <f t="shared" si="413"/>
        <v>100000</v>
      </c>
      <c r="K1187" s="393">
        <f t="shared" si="413"/>
        <v>0</v>
      </c>
    </row>
    <row r="1188" spans="1:11" ht="51" x14ac:dyDescent="0.25">
      <c r="A1188" s="384" t="s">
        <v>38</v>
      </c>
      <c r="B1188" s="34" t="s">
        <v>690</v>
      </c>
      <c r="C1188" s="34" t="s">
        <v>15</v>
      </c>
      <c r="D1188" s="14" t="s">
        <v>21</v>
      </c>
      <c r="E1188" s="14" t="s">
        <v>36</v>
      </c>
      <c r="F1188" s="393">
        <f>'8. разд '!F41</f>
        <v>100000</v>
      </c>
      <c r="G1188" s="393">
        <f>'8. разд '!G41</f>
        <v>0</v>
      </c>
      <c r="H1188" s="393">
        <f>'8. разд '!H41</f>
        <v>0</v>
      </c>
      <c r="I1188" s="393">
        <f>'8. разд '!I41</f>
        <v>0</v>
      </c>
      <c r="J1188" s="393">
        <f>'8. разд '!J41</f>
        <v>100000</v>
      </c>
      <c r="K1188" s="393">
        <f>'8. разд '!K41</f>
        <v>0</v>
      </c>
    </row>
    <row r="1189" spans="1:11" ht="25.5" x14ac:dyDescent="0.25">
      <c r="A1189" s="384" t="s">
        <v>25</v>
      </c>
      <c r="B1189" s="34" t="s">
        <v>691</v>
      </c>
      <c r="C1189" s="51"/>
      <c r="D1189" s="14"/>
      <c r="E1189" s="14"/>
      <c r="F1189" s="393">
        <f>F1190</f>
        <v>4673798.1100000003</v>
      </c>
      <c r="G1189" s="393">
        <f t="shared" ref="G1189:K1191" si="414">G1190</f>
        <v>0</v>
      </c>
      <c r="H1189" s="393">
        <f t="shared" si="414"/>
        <v>147310.49</v>
      </c>
      <c r="I1189" s="393">
        <f t="shared" si="414"/>
        <v>0</v>
      </c>
      <c r="J1189" s="393">
        <f t="shared" si="414"/>
        <v>4821108.6000000006</v>
      </c>
      <c r="K1189" s="393">
        <f t="shared" si="414"/>
        <v>0</v>
      </c>
    </row>
    <row r="1190" spans="1:11" ht="63.75" x14ac:dyDescent="0.25">
      <c r="A1190" s="384" t="s">
        <v>11</v>
      </c>
      <c r="B1190" s="34" t="s">
        <v>691</v>
      </c>
      <c r="C1190" s="51">
        <v>100</v>
      </c>
      <c r="D1190" s="14"/>
      <c r="E1190" s="14"/>
      <c r="F1190" s="393">
        <f>F1191</f>
        <v>4673798.1100000003</v>
      </c>
      <c r="G1190" s="393">
        <f t="shared" si="414"/>
        <v>0</v>
      </c>
      <c r="H1190" s="393">
        <f t="shared" si="414"/>
        <v>147310.49</v>
      </c>
      <c r="I1190" s="393">
        <f t="shared" si="414"/>
        <v>0</v>
      </c>
      <c r="J1190" s="393">
        <f t="shared" si="414"/>
        <v>4821108.6000000006</v>
      </c>
      <c r="K1190" s="393">
        <f t="shared" si="414"/>
        <v>0</v>
      </c>
    </row>
    <row r="1191" spans="1:11" x14ac:dyDescent="0.25">
      <c r="A1191" s="384" t="s">
        <v>28</v>
      </c>
      <c r="B1191" s="34" t="s">
        <v>691</v>
      </c>
      <c r="C1191" s="51">
        <v>100</v>
      </c>
      <c r="D1191" s="14" t="s">
        <v>21</v>
      </c>
      <c r="E1191" s="14"/>
      <c r="F1191" s="393">
        <f>F1192</f>
        <v>4673798.1100000003</v>
      </c>
      <c r="G1191" s="393">
        <f t="shared" si="414"/>
        <v>0</v>
      </c>
      <c r="H1191" s="393">
        <f t="shared" si="414"/>
        <v>147310.49</v>
      </c>
      <c r="I1191" s="393">
        <f t="shared" si="414"/>
        <v>0</v>
      </c>
      <c r="J1191" s="393">
        <f t="shared" si="414"/>
        <v>4821108.6000000006</v>
      </c>
      <c r="K1191" s="393">
        <f t="shared" si="414"/>
        <v>0</v>
      </c>
    </row>
    <row r="1192" spans="1:11" ht="51" x14ac:dyDescent="0.25">
      <c r="A1192" s="384" t="s">
        <v>38</v>
      </c>
      <c r="B1192" s="34" t="s">
        <v>691</v>
      </c>
      <c r="C1192" s="51">
        <v>100</v>
      </c>
      <c r="D1192" s="14" t="s">
        <v>21</v>
      </c>
      <c r="E1192" s="14" t="s">
        <v>36</v>
      </c>
      <c r="F1192" s="393">
        <f>'8. разд '!F43</f>
        <v>4673798.1100000003</v>
      </c>
      <c r="G1192" s="393">
        <f>'8. разд '!G43</f>
        <v>0</v>
      </c>
      <c r="H1192" s="393">
        <f>'8. разд '!H43</f>
        <v>147310.49</v>
      </c>
      <c r="I1192" s="393">
        <f>'8. разд '!I43</f>
        <v>0</v>
      </c>
      <c r="J1192" s="393">
        <f>'8. разд '!J43</f>
        <v>4821108.6000000006</v>
      </c>
      <c r="K1192" s="393">
        <f>'8. разд '!K43</f>
        <v>0</v>
      </c>
    </row>
    <row r="1193" spans="1:11" ht="25.5" x14ac:dyDescent="0.25">
      <c r="A1193" s="50" t="s">
        <v>22</v>
      </c>
      <c r="B1193" s="34" t="s">
        <v>692</v>
      </c>
      <c r="C1193" s="51"/>
      <c r="D1193" s="14"/>
      <c r="E1193" s="14"/>
      <c r="F1193" s="393">
        <f>F1194+F1197</f>
        <v>0</v>
      </c>
      <c r="G1193" s="393">
        <f t="shared" ref="G1193:K1193" si="415">G1194+G1197</f>
        <v>0</v>
      </c>
      <c r="H1193" s="393">
        <f t="shared" si="415"/>
        <v>0</v>
      </c>
      <c r="I1193" s="393">
        <f t="shared" si="415"/>
        <v>0</v>
      </c>
      <c r="J1193" s="393">
        <f t="shared" si="415"/>
        <v>0</v>
      </c>
      <c r="K1193" s="393">
        <f t="shared" si="415"/>
        <v>0</v>
      </c>
    </row>
    <row r="1194" spans="1:11" ht="25.5" x14ac:dyDescent="0.25">
      <c r="A1194" s="384" t="s">
        <v>16</v>
      </c>
      <c r="B1194" s="34" t="s">
        <v>692</v>
      </c>
      <c r="C1194" s="34" t="s">
        <v>15</v>
      </c>
      <c r="D1194" s="14"/>
      <c r="E1194" s="14"/>
      <c r="F1194" s="393">
        <f>F1195</f>
        <v>0</v>
      </c>
      <c r="G1194" s="393">
        <f t="shared" ref="G1194:K1195" si="416">G1195</f>
        <v>0</v>
      </c>
      <c r="H1194" s="393">
        <f t="shared" si="416"/>
        <v>0</v>
      </c>
      <c r="I1194" s="393">
        <f t="shared" si="416"/>
        <v>0</v>
      </c>
      <c r="J1194" s="393">
        <f t="shared" si="416"/>
        <v>0</v>
      </c>
      <c r="K1194" s="393">
        <f t="shared" si="416"/>
        <v>0</v>
      </c>
    </row>
    <row r="1195" spans="1:11" x14ac:dyDescent="0.25">
      <c r="A1195" s="384" t="s">
        <v>28</v>
      </c>
      <c r="B1195" s="34" t="s">
        <v>692</v>
      </c>
      <c r="C1195" s="34" t="s">
        <v>15</v>
      </c>
      <c r="D1195" s="14" t="s">
        <v>21</v>
      </c>
      <c r="E1195" s="14"/>
      <c r="F1195" s="393">
        <f>F1196</f>
        <v>0</v>
      </c>
      <c r="G1195" s="393">
        <f t="shared" si="416"/>
        <v>0</v>
      </c>
      <c r="H1195" s="393">
        <f t="shared" si="416"/>
        <v>0</v>
      </c>
      <c r="I1195" s="393">
        <f t="shared" si="416"/>
        <v>0</v>
      </c>
      <c r="J1195" s="393">
        <f t="shared" si="416"/>
        <v>0</v>
      </c>
      <c r="K1195" s="393">
        <f t="shared" si="416"/>
        <v>0</v>
      </c>
    </row>
    <row r="1196" spans="1:11" ht="51" x14ac:dyDescent="0.25">
      <c r="A1196" s="384" t="s">
        <v>38</v>
      </c>
      <c r="B1196" s="34" t="s">
        <v>692</v>
      </c>
      <c r="C1196" s="34" t="s">
        <v>15</v>
      </c>
      <c r="D1196" s="14" t="s">
        <v>21</v>
      </c>
      <c r="E1196" s="14" t="s">
        <v>36</v>
      </c>
      <c r="F1196" s="393">
        <f>'8. разд '!F45</f>
        <v>0</v>
      </c>
      <c r="G1196" s="393">
        <f>'8. разд '!G45</f>
        <v>0</v>
      </c>
      <c r="H1196" s="393">
        <f>'8. разд '!H45</f>
        <v>0</v>
      </c>
      <c r="I1196" s="393">
        <f>'8. разд '!I45</f>
        <v>0</v>
      </c>
      <c r="J1196" s="393">
        <f>'8. разд '!J45</f>
        <v>0</v>
      </c>
      <c r="K1196" s="393">
        <f>'8. разд '!K45</f>
        <v>0</v>
      </c>
    </row>
    <row r="1197" spans="1:11" x14ac:dyDescent="0.25">
      <c r="A1197" s="384" t="s">
        <v>14</v>
      </c>
      <c r="B1197" s="34" t="s">
        <v>692</v>
      </c>
      <c r="C1197" s="34" t="s">
        <v>13</v>
      </c>
      <c r="D1197" s="14"/>
      <c r="E1197" s="14"/>
      <c r="F1197" s="393">
        <f>F1198</f>
        <v>0</v>
      </c>
      <c r="G1197" s="393">
        <f t="shared" ref="G1197:K1198" si="417">G1198</f>
        <v>0</v>
      </c>
      <c r="H1197" s="393">
        <f t="shared" si="417"/>
        <v>0</v>
      </c>
      <c r="I1197" s="393">
        <f t="shared" si="417"/>
        <v>0</v>
      </c>
      <c r="J1197" s="393">
        <f t="shared" si="417"/>
        <v>0</v>
      </c>
      <c r="K1197" s="393">
        <f t="shared" si="417"/>
        <v>0</v>
      </c>
    </row>
    <row r="1198" spans="1:11" x14ac:dyDescent="0.25">
      <c r="A1198" s="384" t="s">
        <v>28</v>
      </c>
      <c r="B1198" s="34" t="s">
        <v>692</v>
      </c>
      <c r="C1198" s="34" t="s">
        <v>13</v>
      </c>
      <c r="D1198" s="14" t="s">
        <v>21</v>
      </c>
      <c r="E1198" s="14"/>
      <c r="F1198" s="393">
        <f>F1199</f>
        <v>0</v>
      </c>
      <c r="G1198" s="393">
        <f t="shared" si="417"/>
        <v>0</v>
      </c>
      <c r="H1198" s="393">
        <f t="shared" si="417"/>
        <v>0</v>
      </c>
      <c r="I1198" s="393">
        <f t="shared" si="417"/>
        <v>0</v>
      </c>
      <c r="J1198" s="393">
        <f t="shared" si="417"/>
        <v>0</v>
      </c>
      <c r="K1198" s="393">
        <f t="shared" si="417"/>
        <v>0</v>
      </c>
    </row>
    <row r="1199" spans="1:11" ht="51" x14ac:dyDescent="0.25">
      <c r="A1199" s="384" t="s">
        <v>38</v>
      </c>
      <c r="B1199" s="34" t="s">
        <v>692</v>
      </c>
      <c r="C1199" s="34" t="s">
        <v>13</v>
      </c>
      <c r="D1199" s="14" t="s">
        <v>21</v>
      </c>
      <c r="E1199" s="14" t="s">
        <v>36</v>
      </c>
      <c r="F1199" s="393">
        <f>'8. разд '!F46</f>
        <v>0</v>
      </c>
      <c r="G1199" s="393">
        <f>'8. разд '!G46</f>
        <v>0</v>
      </c>
      <c r="H1199" s="393">
        <f>'8. разд '!H46</f>
        <v>0</v>
      </c>
      <c r="I1199" s="393">
        <f>'8. разд '!I46</f>
        <v>0</v>
      </c>
      <c r="J1199" s="393">
        <f>'8. разд '!J46</f>
        <v>0</v>
      </c>
      <c r="K1199" s="393">
        <f>'8. разд '!K46</f>
        <v>0</v>
      </c>
    </row>
    <row r="1200" spans="1:11" ht="51" x14ac:dyDescent="0.25">
      <c r="A1200" s="384" t="s">
        <v>12</v>
      </c>
      <c r="B1200" s="34" t="s">
        <v>688</v>
      </c>
      <c r="C1200" s="51"/>
      <c r="D1200" s="14"/>
      <c r="E1200" s="14"/>
      <c r="F1200" s="393">
        <f>F1201</f>
        <v>0</v>
      </c>
      <c r="G1200" s="393">
        <f t="shared" ref="G1200:K1201" si="418">G1201</f>
        <v>0</v>
      </c>
      <c r="H1200" s="393">
        <f t="shared" si="418"/>
        <v>0</v>
      </c>
      <c r="I1200" s="393">
        <f t="shared" si="418"/>
        <v>0</v>
      </c>
      <c r="J1200" s="393">
        <f t="shared" si="418"/>
        <v>0</v>
      </c>
      <c r="K1200" s="393">
        <f t="shared" si="418"/>
        <v>0</v>
      </c>
    </row>
    <row r="1201" spans="1:11" ht="63.75" x14ac:dyDescent="0.25">
      <c r="A1201" s="384" t="s">
        <v>11</v>
      </c>
      <c r="B1201" s="34" t="s">
        <v>688</v>
      </c>
      <c r="C1201" s="51">
        <v>100</v>
      </c>
      <c r="D1201" s="14"/>
      <c r="E1201" s="14"/>
      <c r="F1201" s="393">
        <f>F1202</f>
        <v>0</v>
      </c>
      <c r="G1201" s="393">
        <f t="shared" si="418"/>
        <v>0</v>
      </c>
      <c r="H1201" s="393">
        <f t="shared" si="418"/>
        <v>0</v>
      </c>
      <c r="I1201" s="393">
        <f t="shared" si="418"/>
        <v>0</v>
      </c>
      <c r="J1201" s="393">
        <f t="shared" si="418"/>
        <v>0</v>
      </c>
      <c r="K1201" s="393">
        <f t="shared" si="418"/>
        <v>0</v>
      </c>
    </row>
    <row r="1202" spans="1:11" x14ac:dyDescent="0.25">
      <c r="A1202" s="384" t="s">
        <v>28</v>
      </c>
      <c r="B1202" s="34" t="s">
        <v>688</v>
      </c>
      <c r="C1202" s="51">
        <v>100</v>
      </c>
      <c r="D1202" s="14" t="s">
        <v>21</v>
      </c>
      <c r="E1202" s="14"/>
      <c r="F1202" s="393">
        <f t="shared" ref="F1202:K1202" si="419">SUM(F1203:F1203)</f>
        <v>0</v>
      </c>
      <c r="G1202" s="393">
        <f t="shared" si="419"/>
        <v>0</v>
      </c>
      <c r="H1202" s="393">
        <f t="shared" si="419"/>
        <v>0</v>
      </c>
      <c r="I1202" s="393">
        <f t="shared" si="419"/>
        <v>0</v>
      </c>
      <c r="J1202" s="393">
        <f t="shared" si="419"/>
        <v>0</v>
      </c>
      <c r="K1202" s="393">
        <f t="shared" si="419"/>
        <v>0</v>
      </c>
    </row>
    <row r="1203" spans="1:11" ht="51" x14ac:dyDescent="0.25">
      <c r="A1203" s="384" t="s">
        <v>38</v>
      </c>
      <c r="B1203" s="34" t="s">
        <v>688</v>
      </c>
      <c r="C1203" s="51">
        <v>100</v>
      </c>
      <c r="D1203" s="14" t="s">
        <v>21</v>
      </c>
      <c r="E1203" s="14" t="s">
        <v>36</v>
      </c>
      <c r="F1203" s="393">
        <f>'8. разд '!F48</f>
        <v>0</v>
      </c>
      <c r="G1203" s="393">
        <f>'8. разд '!G48</f>
        <v>0</v>
      </c>
      <c r="H1203" s="393">
        <f>'8. разд '!H48</f>
        <v>0</v>
      </c>
      <c r="I1203" s="393">
        <f>'8. разд '!I48</f>
        <v>0</v>
      </c>
      <c r="J1203" s="393">
        <f>'8. разд '!J48</f>
        <v>0</v>
      </c>
      <c r="K1203" s="393">
        <f>'8. разд '!K48</f>
        <v>0</v>
      </c>
    </row>
    <row r="1204" spans="1:11" ht="25.5" x14ac:dyDescent="0.25">
      <c r="A1204" s="384" t="s">
        <v>100</v>
      </c>
      <c r="B1204" s="34" t="s">
        <v>730</v>
      </c>
      <c r="C1204" s="51"/>
      <c r="D1204" s="14"/>
      <c r="E1204" s="14"/>
      <c r="F1204" s="393">
        <f>F1205</f>
        <v>0</v>
      </c>
      <c r="G1204" s="393">
        <f t="shared" ref="G1204:K1206" si="420">G1205</f>
        <v>0</v>
      </c>
      <c r="H1204" s="393">
        <f t="shared" si="420"/>
        <v>0</v>
      </c>
      <c r="I1204" s="393">
        <f t="shared" si="420"/>
        <v>0</v>
      </c>
      <c r="J1204" s="393">
        <f t="shared" si="420"/>
        <v>0</v>
      </c>
      <c r="K1204" s="393">
        <f t="shared" si="420"/>
        <v>0</v>
      </c>
    </row>
    <row r="1205" spans="1:11" ht="25.5" x14ac:dyDescent="0.25">
      <c r="A1205" s="384" t="s">
        <v>16</v>
      </c>
      <c r="B1205" s="34" t="s">
        <v>730</v>
      </c>
      <c r="C1205" s="51">
        <v>800</v>
      </c>
      <c r="D1205" s="14"/>
      <c r="E1205" s="14"/>
      <c r="F1205" s="393">
        <f>F1206</f>
        <v>0</v>
      </c>
      <c r="G1205" s="393">
        <f t="shared" si="420"/>
        <v>0</v>
      </c>
      <c r="H1205" s="393">
        <f t="shared" si="420"/>
        <v>0</v>
      </c>
      <c r="I1205" s="393">
        <f t="shared" si="420"/>
        <v>0</v>
      </c>
      <c r="J1205" s="393">
        <f t="shared" si="420"/>
        <v>0</v>
      </c>
      <c r="K1205" s="393">
        <f t="shared" si="420"/>
        <v>0</v>
      </c>
    </row>
    <row r="1206" spans="1:11" x14ac:dyDescent="0.25">
      <c r="A1206" s="384" t="s">
        <v>28</v>
      </c>
      <c r="B1206" s="34" t="s">
        <v>730</v>
      </c>
      <c r="C1206" s="51">
        <v>800</v>
      </c>
      <c r="D1206" s="14" t="s">
        <v>21</v>
      </c>
      <c r="E1206" s="14"/>
      <c r="F1206" s="393">
        <f>F1207</f>
        <v>0</v>
      </c>
      <c r="G1206" s="393">
        <f t="shared" si="420"/>
        <v>0</v>
      </c>
      <c r="H1206" s="393">
        <f t="shared" si="420"/>
        <v>0</v>
      </c>
      <c r="I1206" s="393">
        <f t="shared" si="420"/>
        <v>0</v>
      </c>
      <c r="J1206" s="393">
        <f t="shared" si="420"/>
        <v>0</v>
      </c>
      <c r="K1206" s="393">
        <f t="shared" si="420"/>
        <v>0</v>
      </c>
    </row>
    <row r="1207" spans="1:11" x14ac:dyDescent="0.25">
      <c r="A1207" s="384" t="s">
        <v>24</v>
      </c>
      <c r="B1207" s="34" t="s">
        <v>730</v>
      </c>
      <c r="C1207" s="51">
        <v>800</v>
      </c>
      <c r="D1207" s="14" t="s">
        <v>21</v>
      </c>
      <c r="E1207" s="14" t="s">
        <v>20</v>
      </c>
      <c r="F1207" s="393">
        <f>'8. разд '!F189</f>
        <v>0</v>
      </c>
      <c r="G1207" s="393">
        <f>'8. разд '!G189</f>
        <v>0</v>
      </c>
      <c r="H1207" s="393">
        <f>'8. разд '!H189</f>
        <v>0</v>
      </c>
      <c r="I1207" s="393">
        <f>'8. разд '!I189</f>
        <v>0</v>
      </c>
      <c r="J1207" s="393">
        <f>'8. разд '!J189</f>
        <v>0</v>
      </c>
      <c r="K1207" s="393">
        <f>'8. разд '!K189</f>
        <v>0</v>
      </c>
    </row>
    <row r="1208" spans="1:11" s="18" customFormat="1" ht="25.5" x14ac:dyDescent="0.25">
      <c r="A1208" s="98" t="s">
        <v>6</v>
      </c>
      <c r="B1208" s="34" t="s">
        <v>321</v>
      </c>
      <c r="C1208" s="51"/>
      <c r="D1208" s="14"/>
      <c r="E1208" s="14"/>
      <c r="F1208" s="393">
        <f>+F1220+F1224+F1231+F1239+F1246+F1250+F1254+F1258+F1262+F1266+F1273+F1280+F1291+F1302+F1313+F1317+F1321+F1337+F1345+F1352+F1284+F1209+F1213+F1306+F1325+F1329+F1341+F1235+F1333</f>
        <v>140410843.06</v>
      </c>
      <c r="G1208" s="402">
        <f t="shared" ref="G1208:K1208" si="421">+G1220+G1224+G1231+G1239+G1246+G1250+G1254+G1258+G1262+G1266+G1273+G1280+G1291+G1302+G1313+G1317+G1321+G1337+G1345+G1352+G1284+G1209+G1213+G1306+G1325+G1329+G1341+G1235+G1333</f>
        <v>28289689.949999999</v>
      </c>
      <c r="H1208" s="402">
        <f t="shared" si="421"/>
        <v>-118971</v>
      </c>
      <c r="I1208" s="402">
        <f t="shared" si="421"/>
        <v>0</v>
      </c>
      <c r="J1208" s="402">
        <f t="shared" si="421"/>
        <v>140291872.06</v>
      </c>
      <c r="K1208" s="402">
        <f t="shared" si="421"/>
        <v>28289689.949999999</v>
      </c>
    </row>
    <row r="1209" spans="1:11" s="18" customFormat="1" ht="25.5" x14ac:dyDescent="0.25">
      <c r="A1209" s="384" t="s">
        <v>261</v>
      </c>
      <c r="B1209" s="34" t="s">
        <v>1043</v>
      </c>
      <c r="C1209" s="120"/>
      <c r="D1209" s="14"/>
      <c r="E1209" s="14"/>
      <c r="F1209" s="393">
        <f>F1210</f>
        <v>2446615.23</v>
      </c>
      <c r="G1209" s="393">
        <f t="shared" ref="G1209:K1211" si="422">G1210</f>
        <v>0</v>
      </c>
      <c r="H1209" s="393">
        <f t="shared" si="422"/>
        <v>0</v>
      </c>
      <c r="I1209" s="393">
        <f t="shared" si="422"/>
        <v>0</v>
      </c>
      <c r="J1209" s="393">
        <f t="shared" si="422"/>
        <v>2446615.23</v>
      </c>
      <c r="K1209" s="393">
        <f t="shared" si="422"/>
        <v>0</v>
      </c>
    </row>
    <row r="1210" spans="1:11" s="18" customFormat="1" ht="63.75" x14ac:dyDescent="0.25">
      <c r="A1210" s="384" t="s">
        <v>11</v>
      </c>
      <c r="B1210" s="34" t="s">
        <v>1043</v>
      </c>
      <c r="C1210" s="120">
        <v>100</v>
      </c>
      <c r="D1210" s="14"/>
      <c r="E1210" s="14"/>
      <c r="F1210" s="393">
        <f>F1211</f>
        <v>2446615.23</v>
      </c>
      <c r="G1210" s="393">
        <f t="shared" si="422"/>
        <v>0</v>
      </c>
      <c r="H1210" s="393">
        <f t="shared" si="422"/>
        <v>0</v>
      </c>
      <c r="I1210" s="393">
        <f t="shared" si="422"/>
        <v>0</v>
      </c>
      <c r="J1210" s="393">
        <f t="shared" si="422"/>
        <v>2446615.23</v>
      </c>
      <c r="K1210" s="393">
        <f t="shared" si="422"/>
        <v>0</v>
      </c>
    </row>
    <row r="1211" spans="1:11" s="18" customFormat="1" x14ac:dyDescent="0.25">
      <c r="A1211" s="384" t="s">
        <v>28</v>
      </c>
      <c r="B1211" s="34" t="s">
        <v>1043</v>
      </c>
      <c r="C1211" s="120">
        <v>100</v>
      </c>
      <c r="D1211" s="14" t="s">
        <v>21</v>
      </c>
      <c r="E1211" s="14"/>
      <c r="F1211" s="393">
        <f>F1212</f>
        <v>2446615.23</v>
      </c>
      <c r="G1211" s="393">
        <f t="shared" si="422"/>
        <v>0</v>
      </c>
      <c r="H1211" s="393">
        <f t="shared" si="422"/>
        <v>0</v>
      </c>
      <c r="I1211" s="393">
        <f t="shared" si="422"/>
        <v>0</v>
      </c>
      <c r="J1211" s="393">
        <f t="shared" si="422"/>
        <v>2446615.23</v>
      </c>
      <c r="K1211" s="393">
        <f t="shared" si="422"/>
        <v>0</v>
      </c>
    </row>
    <row r="1212" spans="1:11" s="18" customFormat="1" ht="38.25" x14ac:dyDescent="0.25">
      <c r="A1212" s="384" t="s">
        <v>40</v>
      </c>
      <c r="B1212" s="34" t="s">
        <v>1043</v>
      </c>
      <c r="C1212" s="120">
        <v>100</v>
      </c>
      <c r="D1212" s="14" t="s">
        <v>21</v>
      </c>
      <c r="E1212" s="14" t="s">
        <v>39</v>
      </c>
      <c r="F1212" s="393">
        <f>'8. разд '!F15</f>
        <v>2446615.23</v>
      </c>
      <c r="G1212" s="393">
        <f>'8. разд '!G15</f>
        <v>0</v>
      </c>
      <c r="H1212" s="393">
        <f>'8. разд '!H15</f>
        <v>0</v>
      </c>
      <c r="I1212" s="393">
        <f>'8. разд '!I15</f>
        <v>0</v>
      </c>
      <c r="J1212" s="393">
        <f>'8. разд '!J15</f>
        <v>2446615.23</v>
      </c>
      <c r="K1212" s="393">
        <f>'8. разд '!K15</f>
        <v>0</v>
      </c>
    </row>
    <row r="1213" spans="1:11" s="18" customFormat="1" ht="25.5" x14ac:dyDescent="0.25">
      <c r="A1213" s="50" t="s">
        <v>262</v>
      </c>
      <c r="B1213" s="34" t="s">
        <v>1044</v>
      </c>
      <c r="C1213" s="120"/>
      <c r="D1213" s="14"/>
      <c r="E1213" s="14"/>
      <c r="F1213" s="393">
        <f>F1214+F1217</f>
        <v>468913.25</v>
      </c>
      <c r="G1213" s="393">
        <f t="shared" ref="G1213:K1213" si="423">G1214+G1217</f>
        <v>0</v>
      </c>
      <c r="H1213" s="393">
        <f t="shared" si="423"/>
        <v>0</v>
      </c>
      <c r="I1213" s="393">
        <f t="shared" si="423"/>
        <v>0</v>
      </c>
      <c r="J1213" s="393">
        <f t="shared" si="423"/>
        <v>468913.25</v>
      </c>
      <c r="K1213" s="393">
        <f t="shared" si="423"/>
        <v>0</v>
      </c>
    </row>
    <row r="1214" spans="1:11" s="18" customFormat="1" ht="63.75" x14ac:dyDescent="0.25">
      <c r="A1214" s="384" t="s">
        <v>11</v>
      </c>
      <c r="B1214" s="34" t="s">
        <v>1044</v>
      </c>
      <c r="C1214" s="120">
        <v>100</v>
      </c>
      <c r="D1214" s="14"/>
      <c r="E1214" s="14"/>
      <c r="F1214" s="393">
        <f>F1215</f>
        <v>408913.25</v>
      </c>
      <c r="G1214" s="393">
        <f t="shared" ref="G1214:K1215" si="424">G1215</f>
        <v>0</v>
      </c>
      <c r="H1214" s="393">
        <f t="shared" si="424"/>
        <v>0</v>
      </c>
      <c r="I1214" s="393">
        <f t="shared" si="424"/>
        <v>0</v>
      </c>
      <c r="J1214" s="393">
        <f t="shared" si="424"/>
        <v>408913.25</v>
      </c>
      <c r="K1214" s="393">
        <f t="shared" si="424"/>
        <v>0</v>
      </c>
    </row>
    <row r="1215" spans="1:11" s="18" customFormat="1" x14ac:dyDescent="0.25">
      <c r="A1215" s="384" t="s">
        <v>28</v>
      </c>
      <c r="B1215" s="34" t="s">
        <v>1044</v>
      </c>
      <c r="C1215" s="120">
        <v>100</v>
      </c>
      <c r="D1215" s="14" t="s">
        <v>21</v>
      </c>
      <c r="E1215" s="14"/>
      <c r="F1215" s="393">
        <f>F1216</f>
        <v>408913.25</v>
      </c>
      <c r="G1215" s="393">
        <f t="shared" si="424"/>
        <v>0</v>
      </c>
      <c r="H1215" s="393">
        <f t="shared" si="424"/>
        <v>0</v>
      </c>
      <c r="I1215" s="393">
        <f t="shared" si="424"/>
        <v>0</v>
      </c>
      <c r="J1215" s="393">
        <f t="shared" si="424"/>
        <v>408913.25</v>
      </c>
      <c r="K1215" s="393">
        <f t="shared" si="424"/>
        <v>0</v>
      </c>
    </row>
    <row r="1216" spans="1:11" s="18" customFormat="1" ht="38.25" x14ac:dyDescent="0.25">
      <c r="A1216" s="384" t="s">
        <v>40</v>
      </c>
      <c r="B1216" s="34" t="s">
        <v>1044</v>
      </c>
      <c r="C1216" s="120">
        <v>100</v>
      </c>
      <c r="D1216" s="14" t="s">
        <v>21</v>
      </c>
      <c r="E1216" s="14" t="s">
        <v>39</v>
      </c>
      <c r="F1216" s="393">
        <f>'8. разд '!F17</f>
        <v>408913.25</v>
      </c>
      <c r="G1216" s="393">
        <f>'8. разд '!G17</f>
        <v>0</v>
      </c>
      <c r="H1216" s="393">
        <f>'8. разд '!H17</f>
        <v>0</v>
      </c>
      <c r="I1216" s="393">
        <f>'8. разд '!I17</f>
        <v>0</v>
      </c>
      <c r="J1216" s="393">
        <f>'8. разд '!J17</f>
        <v>408913.25</v>
      </c>
      <c r="K1216" s="393">
        <f>'8. разд '!K17</f>
        <v>0</v>
      </c>
    </row>
    <row r="1217" spans="1:11" s="18" customFormat="1" ht="25.5" x14ac:dyDescent="0.25">
      <c r="A1217" s="384" t="s">
        <v>16</v>
      </c>
      <c r="B1217" s="34" t="s">
        <v>1044</v>
      </c>
      <c r="C1217" s="227" t="s">
        <v>15</v>
      </c>
      <c r="D1217" s="49"/>
      <c r="E1217" s="52"/>
      <c r="F1217" s="393">
        <f>F1218</f>
        <v>60000</v>
      </c>
      <c r="G1217" s="393">
        <f t="shared" ref="G1217:K1218" si="425">G1218</f>
        <v>0</v>
      </c>
      <c r="H1217" s="393">
        <f t="shared" si="425"/>
        <v>0</v>
      </c>
      <c r="I1217" s="393">
        <f t="shared" si="425"/>
        <v>0</v>
      </c>
      <c r="J1217" s="393">
        <f t="shared" si="425"/>
        <v>60000</v>
      </c>
      <c r="K1217" s="393">
        <f t="shared" si="425"/>
        <v>0</v>
      </c>
    </row>
    <row r="1218" spans="1:11" s="18" customFormat="1" x14ac:dyDescent="0.25">
      <c r="A1218" s="384" t="s">
        <v>28</v>
      </c>
      <c r="B1218" s="34" t="s">
        <v>1044</v>
      </c>
      <c r="C1218" s="227" t="s">
        <v>15</v>
      </c>
      <c r="D1218" s="52" t="s">
        <v>21</v>
      </c>
      <c r="E1218" s="52"/>
      <c r="F1218" s="393">
        <f>F1219</f>
        <v>60000</v>
      </c>
      <c r="G1218" s="393">
        <f t="shared" si="425"/>
        <v>0</v>
      </c>
      <c r="H1218" s="393">
        <f t="shared" si="425"/>
        <v>0</v>
      </c>
      <c r="I1218" s="393">
        <f t="shared" si="425"/>
        <v>0</v>
      </c>
      <c r="J1218" s="393">
        <f t="shared" si="425"/>
        <v>60000</v>
      </c>
      <c r="K1218" s="393">
        <f t="shared" si="425"/>
        <v>0</v>
      </c>
    </row>
    <row r="1219" spans="1:11" s="18" customFormat="1" ht="38.25" x14ac:dyDescent="0.25">
      <c r="A1219" s="384" t="s">
        <v>40</v>
      </c>
      <c r="B1219" s="34" t="s">
        <v>1044</v>
      </c>
      <c r="C1219" s="227" t="s">
        <v>15</v>
      </c>
      <c r="D1219" s="52" t="s">
        <v>21</v>
      </c>
      <c r="E1219" s="52" t="s">
        <v>39</v>
      </c>
      <c r="F1219" s="393">
        <f>'8. разд '!F18</f>
        <v>60000</v>
      </c>
      <c r="G1219" s="393">
        <f>'8. разд '!G18</f>
        <v>0</v>
      </c>
      <c r="H1219" s="393">
        <f>'8. разд '!H18</f>
        <v>0</v>
      </c>
      <c r="I1219" s="393">
        <f>'8. разд '!I18</f>
        <v>0</v>
      </c>
      <c r="J1219" s="393">
        <f>'8. разд '!J18</f>
        <v>60000</v>
      </c>
      <c r="K1219" s="393">
        <f>'8. разд '!K18</f>
        <v>0</v>
      </c>
    </row>
    <row r="1220" spans="1:11" ht="25.5" x14ac:dyDescent="0.25">
      <c r="A1220" s="384" t="s">
        <v>25</v>
      </c>
      <c r="B1220" s="34" t="s">
        <v>323</v>
      </c>
      <c r="C1220" s="51"/>
      <c r="D1220" s="14"/>
      <c r="E1220" s="14"/>
      <c r="F1220" s="393">
        <f>F1221</f>
        <v>65577567.009999998</v>
      </c>
      <c r="G1220" s="393">
        <f t="shared" ref="G1220:K1222" si="426">G1221</f>
        <v>0</v>
      </c>
      <c r="H1220" s="393">
        <f t="shared" si="426"/>
        <v>-118971</v>
      </c>
      <c r="I1220" s="393">
        <f t="shared" si="426"/>
        <v>0</v>
      </c>
      <c r="J1220" s="393">
        <f t="shared" si="426"/>
        <v>65458596.009999998</v>
      </c>
      <c r="K1220" s="393">
        <f t="shared" si="426"/>
        <v>0</v>
      </c>
    </row>
    <row r="1221" spans="1:11" ht="63.75" x14ac:dyDescent="0.25">
      <c r="A1221" s="384" t="s">
        <v>11</v>
      </c>
      <c r="B1221" s="34" t="s">
        <v>323</v>
      </c>
      <c r="C1221" s="51">
        <v>100</v>
      </c>
      <c r="D1221" s="14"/>
      <c r="E1221" s="14"/>
      <c r="F1221" s="393">
        <f>F1222</f>
        <v>65577567.009999998</v>
      </c>
      <c r="G1221" s="393">
        <f t="shared" si="426"/>
        <v>0</v>
      </c>
      <c r="H1221" s="393">
        <f t="shared" si="426"/>
        <v>-118971</v>
      </c>
      <c r="I1221" s="393">
        <f t="shared" si="426"/>
        <v>0</v>
      </c>
      <c r="J1221" s="393">
        <f t="shared" si="426"/>
        <v>65458596.009999998</v>
      </c>
      <c r="K1221" s="393">
        <f t="shared" si="426"/>
        <v>0</v>
      </c>
    </row>
    <row r="1222" spans="1:11" x14ac:dyDescent="0.25">
      <c r="A1222" s="384" t="s">
        <v>28</v>
      </c>
      <c r="B1222" s="34" t="s">
        <v>323</v>
      </c>
      <c r="C1222" s="51">
        <v>100</v>
      </c>
      <c r="D1222" s="14" t="s">
        <v>21</v>
      </c>
      <c r="E1222" s="14"/>
      <c r="F1222" s="393">
        <f>F1223</f>
        <v>65577567.009999998</v>
      </c>
      <c r="G1222" s="393">
        <f t="shared" si="426"/>
        <v>0</v>
      </c>
      <c r="H1222" s="393">
        <f t="shared" si="426"/>
        <v>-118971</v>
      </c>
      <c r="I1222" s="393">
        <f t="shared" si="426"/>
        <v>0</v>
      </c>
      <c r="J1222" s="393">
        <f t="shared" si="426"/>
        <v>65458596.009999998</v>
      </c>
      <c r="K1222" s="393">
        <f t="shared" si="426"/>
        <v>0</v>
      </c>
    </row>
    <row r="1223" spans="1:11" ht="51" x14ac:dyDescent="0.25">
      <c r="A1223" s="384" t="s">
        <v>26</v>
      </c>
      <c r="B1223" s="34" t="s">
        <v>323</v>
      </c>
      <c r="C1223" s="51">
        <v>100</v>
      </c>
      <c r="D1223" s="14" t="s">
        <v>21</v>
      </c>
      <c r="E1223" s="14" t="s">
        <v>2</v>
      </c>
      <c r="F1223" s="393">
        <f>'8. разд '!F82</f>
        <v>65577567.009999998</v>
      </c>
      <c r="G1223" s="393">
        <f>'8. разд '!G82</f>
        <v>0</v>
      </c>
      <c r="H1223" s="393">
        <f>'8. разд '!H82</f>
        <v>-118971</v>
      </c>
      <c r="I1223" s="393">
        <f>'8. разд '!I82</f>
        <v>0</v>
      </c>
      <c r="J1223" s="393">
        <f>'8. разд '!J82</f>
        <v>65458596.009999998</v>
      </c>
      <c r="K1223" s="393">
        <f>'8. разд '!K82</f>
        <v>0</v>
      </c>
    </row>
    <row r="1224" spans="1:11" ht="102" x14ac:dyDescent="0.25">
      <c r="A1224" s="384" t="s">
        <v>785</v>
      </c>
      <c r="B1224" s="34" t="s">
        <v>786</v>
      </c>
      <c r="C1224" s="51"/>
      <c r="D1224" s="14"/>
      <c r="E1224" s="14"/>
      <c r="F1224" s="393">
        <f>F1225+F1228</f>
        <v>380000</v>
      </c>
      <c r="G1224" s="393">
        <f t="shared" ref="G1224:K1224" si="427">G1225+G1228</f>
        <v>0</v>
      </c>
      <c r="H1224" s="393">
        <f t="shared" si="427"/>
        <v>0</v>
      </c>
      <c r="I1224" s="393">
        <f t="shared" si="427"/>
        <v>0</v>
      </c>
      <c r="J1224" s="393">
        <f t="shared" si="427"/>
        <v>380000</v>
      </c>
      <c r="K1224" s="393">
        <f t="shared" si="427"/>
        <v>0</v>
      </c>
    </row>
    <row r="1225" spans="1:11" ht="63.75" x14ac:dyDescent="0.25">
      <c r="A1225" s="384" t="s">
        <v>11</v>
      </c>
      <c r="B1225" s="34" t="s">
        <v>786</v>
      </c>
      <c r="C1225" s="51">
        <v>100</v>
      </c>
      <c r="D1225" s="14"/>
      <c r="E1225" s="14"/>
      <c r="F1225" s="393">
        <f>F1226</f>
        <v>61277.760000000002</v>
      </c>
      <c r="G1225" s="393">
        <f t="shared" ref="G1225:K1226" si="428">G1226</f>
        <v>0</v>
      </c>
      <c r="H1225" s="393">
        <f t="shared" si="428"/>
        <v>0</v>
      </c>
      <c r="I1225" s="393">
        <f t="shared" si="428"/>
        <v>0</v>
      </c>
      <c r="J1225" s="393">
        <f t="shared" si="428"/>
        <v>61277.760000000002</v>
      </c>
      <c r="K1225" s="393">
        <f t="shared" si="428"/>
        <v>0</v>
      </c>
    </row>
    <row r="1226" spans="1:11" x14ac:dyDescent="0.25">
      <c r="A1226" s="384" t="s">
        <v>28</v>
      </c>
      <c r="B1226" s="34" t="s">
        <v>786</v>
      </c>
      <c r="C1226" s="51">
        <v>100</v>
      </c>
      <c r="D1226" s="14" t="s">
        <v>21</v>
      </c>
      <c r="E1226" s="14"/>
      <c r="F1226" s="393">
        <f>F1227</f>
        <v>61277.760000000002</v>
      </c>
      <c r="G1226" s="393">
        <f t="shared" si="428"/>
        <v>0</v>
      </c>
      <c r="H1226" s="393">
        <f t="shared" si="428"/>
        <v>0</v>
      </c>
      <c r="I1226" s="393">
        <f t="shared" si="428"/>
        <v>0</v>
      </c>
      <c r="J1226" s="393">
        <f t="shared" si="428"/>
        <v>61277.760000000002</v>
      </c>
      <c r="K1226" s="393">
        <f t="shared" si="428"/>
        <v>0</v>
      </c>
    </row>
    <row r="1227" spans="1:11" ht="51" x14ac:dyDescent="0.25">
      <c r="A1227" s="384" t="s">
        <v>26</v>
      </c>
      <c r="B1227" s="34" t="s">
        <v>786</v>
      </c>
      <c r="C1227" s="51">
        <v>100</v>
      </c>
      <c r="D1227" s="14" t="s">
        <v>21</v>
      </c>
      <c r="E1227" s="14" t="s">
        <v>2</v>
      </c>
      <c r="F1227" s="393">
        <f>'8. разд '!F87</f>
        <v>61277.760000000002</v>
      </c>
      <c r="G1227" s="393">
        <f>'8. разд '!G87</f>
        <v>0</v>
      </c>
      <c r="H1227" s="393">
        <f>'8. разд '!H87</f>
        <v>0</v>
      </c>
      <c r="I1227" s="393">
        <f>'8. разд '!I87</f>
        <v>0</v>
      </c>
      <c r="J1227" s="393">
        <f>'8. разд '!J87</f>
        <v>61277.760000000002</v>
      </c>
      <c r="K1227" s="393">
        <f>'8. разд '!K87</f>
        <v>0</v>
      </c>
    </row>
    <row r="1228" spans="1:11" ht="25.5" x14ac:dyDescent="0.25">
      <c r="A1228" s="384" t="s">
        <v>5</v>
      </c>
      <c r="B1228" s="34" t="s">
        <v>786</v>
      </c>
      <c r="C1228" s="120">
        <v>300</v>
      </c>
      <c r="D1228" s="14"/>
      <c r="E1228" s="14"/>
      <c r="F1228" s="393">
        <f>F1229</f>
        <v>318722.24</v>
      </c>
      <c r="G1228" s="393">
        <f t="shared" ref="G1228:K1229" si="429">G1229</f>
        <v>0</v>
      </c>
      <c r="H1228" s="393">
        <f t="shared" si="429"/>
        <v>0</v>
      </c>
      <c r="I1228" s="393">
        <f t="shared" si="429"/>
        <v>0</v>
      </c>
      <c r="J1228" s="393">
        <f t="shared" si="429"/>
        <v>318722.24</v>
      </c>
      <c r="K1228" s="393">
        <f t="shared" si="429"/>
        <v>0</v>
      </c>
    </row>
    <row r="1229" spans="1:11" x14ac:dyDescent="0.25">
      <c r="A1229" s="384" t="s">
        <v>28</v>
      </c>
      <c r="B1229" s="34" t="s">
        <v>786</v>
      </c>
      <c r="C1229" s="120">
        <v>300</v>
      </c>
      <c r="D1229" s="14" t="s">
        <v>21</v>
      </c>
      <c r="E1229" s="14"/>
      <c r="F1229" s="393">
        <f>F1230</f>
        <v>318722.24</v>
      </c>
      <c r="G1229" s="393">
        <f t="shared" si="429"/>
        <v>0</v>
      </c>
      <c r="H1229" s="393">
        <f t="shared" si="429"/>
        <v>0</v>
      </c>
      <c r="I1229" s="393">
        <f t="shared" si="429"/>
        <v>0</v>
      </c>
      <c r="J1229" s="393">
        <f t="shared" si="429"/>
        <v>318722.24</v>
      </c>
      <c r="K1229" s="393">
        <f t="shared" si="429"/>
        <v>0</v>
      </c>
    </row>
    <row r="1230" spans="1:11" ht="51" x14ac:dyDescent="0.25">
      <c r="A1230" s="384" t="s">
        <v>26</v>
      </c>
      <c r="B1230" s="34" t="s">
        <v>786</v>
      </c>
      <c r="C1230" s="120">
        <v>300</v>
      </c>
      <c r="D1230" s="14" t="s">
        <v>21</v>
      </c>
      <c r="E1230" s="14" t="s">
        <v>2</v>
      </c>
      <c r="F1230" s="393">
        <f>'8. разд '!F88</f>
        <v>318722.24</v>
      </c>
      <c r="G1230" s="393">
        <f>'8. разд '!G88</f>
        <v>0</v>
      </c>
      <c r="H1230" s="393">
        <f>'8. разд '!H88</f>
        <v>0</v>
      </c>
      <c r="I1230" s="393">
        <f>'8. разд '!I88</f>
        <v>0</v>
      </c>
      <c r="J1230" s="393">
        <f>'8. разд '!J88</f>
        <v>318722.24</v>
      </c>
      <c r="K1230" s="393">
        <f>'8. разд '!K88</f>
        <v>0</v>
      </c>
    </row>
    <row r="1231" spans="1:11" ht="51" x14ac:dyDescent="0.25">
      <c r="A1231" s="384" t="s">
        <v>12</v>
      </c>
      <c r="B1231" s="34" t="s">
        <v>325</v>
      </c>
      <c r="C1231" s="51"/>
      <c r="D1231" s="14"/>
      <c r="E1231" s="14"/>
      <c r="F1231" s="393">
        <f>F1232</f>
        <v>40000</v>
      </c>
      <c r="G1231" s="393">
        <f t="shared" ref="G1231:K1232" si="430">G1232</f>
        <v>0</v>
      </c>
      <c r="H1231" s="393">
        <f t="shared" si="430"/>
        <v>0</v>
      </c>
      <c r="I1231" s="393">
        <f t="shared" si="430"/>
        <v>0</v>
      </c>
      <c r="J1231" s="393">
        <f t="shared" si="430"/>
        <v>40000</v>
      </c>
      <c r="K1231" s="393">
        <f t="shared" si="430"/>
        <v>0</v>
      </c>
    </row>
    <row r="1232" spans="1:11" ht="63.75" x14ac:dyDescent="0.25">
      <c r="A1232" s="384" t="s">
        <v>11</v>
      </c>
      <c r="B1232" s="34" t="s">
        <v>325</v>
      </c>
      <c r="C1232" s="51">
        <v>100</v>
      </c>
      <c r="D1232" s="14"/>
      <c r="E1232" s="14"/>
      <c r="F1232" s="393">
        <f>F1233</f>
        <v>40000</v>
      </c>
      <c r="G1232" s="393">
        <f t="shared" si="430"/>
        <v>0</v>
      </c>
      <c r="H1232" s="393">
        <f t="shared" si="430"/>
        <v>0</v>
      </c>
      <c r="I1232" s="393">
        <f t="shared" si="430"/>
        <v>0</v>
      </c>
      <c r="J1232" s="393">
        <f t="shared" si="430"/>
        <v>40000</v>
      </c>
      <c r="K1232" s="393">
        <f t="shared" si="430"/>
        <v>0</v>
      </c>
    </row>
    <row r="1233" spans="1:11" x14ac:dyDescent="0.25">
      <c r="A1233" s="384" t="s">
        <v>28</v>
      </c>
      <c r="B1233" s="34" t="s">
        <v>325</v>
      </c>
      <c r="C1233" s="51">
        <v>100</v>
      </c>
      <c r="D1233" s="14" t="s">
        <v>21</v>
      </c>
      <c r="E1233" s="14"/>
      <c r="F1233" s="393">
        <f t="shared" ref="F1233:K1233" si="431">SUM(F1234:F1234)</f>
        <v>40000</v>
      </c>
      <c r="G1233" s="393">
        <f t="shared" si="431"/>
        <v>0</v>
      </c>
      <c r="H1233" s="393">
        <f t="shared" si="431"/>
        <v>0</v>
      </c>
      <c r="I1233" s="393">
        <f t="shared" si="431"/>
        <v>0</v>
      </c>
      <c r="J1233" s="393">
        <f t="shared" si="431"/>
        <v>40000</v>
      </c>
      <c r="K1233" s="393">
        <f t="shared" si="431"/>
        <v>0</v>
      </c>
    </row>
    <row r="1234" spans="1:11" s="183" customFormat="1" ht="38.25" x14ac:dyDescent="0.25">
      <c r="A1234" s="384" t="s">
        <v>40</v>
      </c>
      <c r="B1234" s="227" t="s">
        <v>325</v>
      </c>
      <c r="C1234" s="224">
        <v>100</v>
      </c>
      <c r="D1234" s="52" t="s">
        <v>21</v>
      </c>
      <c r="E1234" s="52" t="s">
        <v>39</v>
      </c>
      <c r="F1234" s="393">
        <f>'8. разд '!F20</f>
        <v>40000</v>
      </c>
      <c r="G1234" s="393">
        <f>'8. разд '!G20</f>
        <v>0</v>
      </c>
      <c r="H1234" s="393">
        <f>'8. разд '!H20</f>
        <v>0</v>
      </c>
      <c r="I1234" s="393">
        <f>'8. разд '!I20</f>
        <v>0</v>
      </c>
      <c r="J1234" s="393">
        <f>'8. разд '!J20</f>
        <v>40000</v>
      </c>
      <c r="K1234" s="393">
        <f>'8. разд '!K20</f>
        <v>0</v>
      </c>
    </row>
    <row r="1235" spans="1:11" s="183" customFormat="1" ht="51" x14ac:dyDescent="0.25">
      <c r="A1235" s="384" t="s">
        <v>327</v>
      </c>
      <c r="B1235" s="227" t="s">
        <v>328</v>
      </c>
      <c r="C1235" s="347"/>
      <c r="D1235" s="52"/>
      <c r="E1235" s="52"/>
      <c r="F1235" s="393">
        <f>F1236</f>
        <v>85534.75</v>
      </c>
      <c r="G1235" s="393">
        <f t="shared" ref="G1235:K1237" si="432">G1236</f>
        <v>85534.75</v>
      </c>
      <c r="H1235" s="393">
        <f t="shared" si="432"/>
        <v>0</v>
      </c>
      <c r="I1235" s="393">
        <f t="shared" si="432"/>
        <v>0</v>
      </c>
      <c r="J1235" s="393">
        <f t="shared" si="432"/>
        <v>85534.75</v>
      </c>
      <c r="K1235" s="393">
        <f t="shared" si="432"/>
        <v>85534.75</v>
      </c>
    </row>
    <row r="1236" spans="1:11" s="183" customFormat="1" ht="25.5" x14ac:dyDescent="0.25">
      <c r="A1236" s="384" t="s">
        <v>16</v>
      </c>
      <c r="B1236" s="227" t="s">
        <v>328</v>
      </c>
      <c r="C1236" s="347">
        <v>200</v>
      </c>
      <c r="D1236" s="52"/>
      <c r="E1236" s="52"/>
      <c r="F1236" s="393">
        <f>F1237</f>
        <v>85534.75</v>
      </c>
      <c r="G1236" s="393">
        <f t="shared" si="432"/>
        <v>85534.75</v>
      </c>
      <c r="H1236" s="393">
        <f t="shared" si="432"/>
        <v>0</v>
      </c>
      <c r="I1236" s="393">
        <f t="shared" si="432"/>
        <v>0</v>
      </c>
      <c r="J1236" s="393">
        <f t="shared" si="432"/>
        <v>85534.75</v>
      </c>
      <c r="K1236" s="393">
        <f t="shared" si="432"/>
        <v>85534.75</v>
      </c>
    </row>
    <row r="1237" spans="1:11" s="183" customFormat="1" x14ac:dyDescent="0.25">
      <c r="A1237" s="384" t="s">
        <v>326</v>
      </c>
      <c r="B1237" s="227" t="s">
        <v>328</v>
      </c>
      <c r="C1237" s="347">
        <v>200</v>
      </c>
      <c r="D1237" s="52" t="s">
        <v>21</v>
      </c>
      <c r="E1237" s="52"/>
      <c r="F1237" s="393">
        <f>F1238</f>
        <v>85534.75</v>
      </c>
      <c r="G1237" s="393">
        <f t="shared" si="432"/>
        <v>85534.75</v>
      </c>
      <c r="H1237" s="393">
        <f t="shared" si="432"/>
        <v>0</v>
      </c>
      <c r="I1237" s="393">
        <f t="shared" si="432"/>
        <v>0</v>
      </c>
      <c r="J1237" s="393">
        <f t="shared" si="432"/>
        <v>85534.75</v>
      </c>
      <c r="K1237" s="393">
        <f t="shared" si="432"/>
        <v>85534.75</v>
      </c>
    </row>
    <row r="1238" spans="1:11" s="183" customFormat="1" x14ac:dyDescent="0.25">
      <c r="A1238" s="98" t="s">
        <v>7</v>
      </c>
      <c r="B1238" s="227" t="s">
        <v>328</v>
      </c>
      <c r="C1238" s="347">
        <v>200</v>
      </c>
      <c r="D1238" s="52" t="s">
        <v>21</v>
      </c>
      <c r="E1238" s="52" t="s">
        <v>45</v>
      </c>
      <c r="F1238" s="393">
        <f>'8. разд '!F93</f>
        <v>85534.75</v>
      </c>
      <c r="G1238" s="393">
        <f>'8. разд '!G93</f>
        <v>85534.75</v>
      </c>
      <c r="H1238" s="393">
        <f>'8. разд '!H93</f>
        <v>0</v>
      </c>
      <c r="I1238" s="393">
        <f>'8. разд '!I93</f>
        <v>0</v>
      </c>
      <c r="J1238" s="393">
        <f>'8. разд '!J93</f>
        <v>85534.75</v>
      </c>
      <c r="K1238" s="393">
        <f>'8. разд '!K93</f>
        <v>85534.75</v>
      </c>
    </row>
    <row r="1239" spans="1:11" ht="89.25" x14ac:dyDescent="0.25">
      <c r="A1239" s="55" t="s">
        <v>1239</v>
      </c>
      <c r="B1239" s="51">
        <v>9020059300</v>
      </c>
      <c r="C1239" s="51"/>
      <c r="D1239" s="34"/>
      <c r="E1239" s="34"/>
      <c r="F1239" s="393">
        <f>F1240+F1243</f>
        <v>4537864.2</v>
      </c>
      <c r="G1239" s="393">
        <f t="shared" ref="G1239:K1239" si="433">G1240+G1243</f>
        <v>4537864.2</v>
      </c>
      <c r="H1239" s="393">
        <f t="shared" si="433"/>
        <v>0</v>
      </c>
      <c r="I1239" s="393">
        <f t="shared" si="433"/>
        <v>0</v>
      </c>
      <c r="J1239" s="393">
        <f t="shared" si="433"/>
        <v>4537864.2</v>
      </c>
      <c r="K1239" s="393">
        <f t="shared" si="433"/>
        <v>4537864.2</v>
      </c>
    </row>
    <row r="1240" spans="1:11" ht="63.75" x14ac:dyDescent="0.25">
      <c r="A1240" s="384" t="s">
        <v>11</v>
      </c>
      <c r="B1240" s="51">
        <v>9020059300</v>
      </c>
      <c r="C1240" s="51">
        <v>100</v>
      </c>
      <c r="D1240" s="34"/>
      <c r="E1240" s="34"/>
      <c r="F1240" s="393">
        <f>F1241</f>
        <v>4537864.2</v>
      </c>
      <c r="G1240" s="393">
        <f t="shared" ref="G1240:K1241" si="434">G1241</f>
        <v>4537864.2</v>
      </c>
      <c r="H1240" s="393">
        <f t="shared" si="434"/>
        <v>-69200</v>
      </c>
      <c r="I1240" s="393">
        <f t="shared" si="434"/>
        <v>0</v>
      </c>
      <c r="J1240" s="393">
        <f t="shared" si="434"/>
        <v>4468664.2</v>
      </c>
      <c r="K1240" s="393">
        <f t="shared" si="434"/>
        <v>4537864.2</v>
      </c>
    </row>
    <row r="1241" spans="1:11" ht="25.5" x14ac:dyDescent="0.25">
      <c r="A1241" s="384" t="s">
        <v>99</v>
      </c>
      <c r="B1241" s="51">
        <v>9020059300</v>
      </c>
      <c r="C1241" s="51">
        <v>100</v>
      </c>
      <c r="D1241" s="34" t="s">
        <v>36</v>
      </c>
      <c r="E1241" s="34"/>
      <c r="F1241" s="393">
        <f>F1242</f>
        <v>4537864.2</v>
      </c>
      <c r="G1241" s="393">
        <f t="shared" si="434"/>
        <v>4537864.2</v>
      </c>
      <c r="H1241" s="393">
        <f t="shared" si="434"/>
        <v>-69200</v>
      </c>
      <c r="I1241" s="393">
        <f t="shared" si="434"/>
        <v>0</v>
      </c>
      <c r="J1241" s="393">
        <f t="shared" si="434"/>
        <v>4468664.2</v>
      </c>
      <c r="K1241" s="393">
        <f t="shared" si="434"/>
        <v>4537864.2</v>
      </c>
    </row>
    <row r="1242" spans="1:11" x14ac:dyDescent="0.25">
      <c r="A1242" s="384" t="s">
        <v>98</v>
      </c>
      <c r="B1242" s="51">
        <v>9020059300</v>
      </c>
      <c r="C1242" s="51">
        <v>100</v>
      </c>
      <c r="D1242" s="34" t="s">
        <v>36</v>
      </c>
      <c r="E1242" s="34" t="s">
        <v>2</v>
      </c>
      <c r="F1242" s="393">
        <f>'8. разд '!F228</f>
        <v>4537864.2</v>
      </c>
      <c r="G1242" s="393">
        <f>'8. разд '!G228</f>
        <v>4537864.2</v>
      </c>
      <c r="H1242" s="393">
        <f>'8. разд '!H228</f>
        <v>-69200</v>
      </c>
      <c r="I1242" s="393">
        <f>'8. разд '!I228</f>
        <v>0</v>
      </c>
      <c r="J1242" s="393">
        <f>'8. разд '!J228</f>
        <v>4468664.2</v>
      </c>
      <c r="K1242" s="393">
        <f>'8. разд '!K228</f>
        <v>4537864.2</v>
      </c>
    </row>
    <row r="1243" spans="1:11" ht="25.5" x14ac:dyDescent="0.25">
      <c r="A1243" s="384" t="s">
        <v>16</v>
      </c>
      <c r="B1243" s="51">
        <v>9020059300</v>
      </c>
      <c r="C1243" s="51">
        <v>200</v>
      </c>
      <c r="D1243" s="34"/>
      <c r="E1243" s="34"/>
      <c r="F1243" s="393">
        <f>F1244</f>
        <v>0</v>
      </c>
      <c r="G1243" s="393">
        <f>G1244</f>
        <v>0</v>
      </c>
      <c r="H1243" s="393">
        <f t="shared" ref="H1243:K1244" si="435">H1244</f>
        <v>69200</v>
      </c>
      <c r="I1243" s="393">
        <f t="shared" si="435"/>
        <v>0</v>
      </c>
      <c r="J1243" s="393">
        <f t="shared" si="435"/>
        <v>69200</v>
      </c>
      <c r="K1243" s="393">
        <f t="shared" si="435"/>
        <v>0</v>
      </c>
    </row>
    <row r="1244" spans="1:11" ht="25.5" x14ac:dyDescent="0.25">
      <c r="A1244" s="384" t="s">
        <v>99</v>
      </c>
      <c r="B1244" s="51">
        <v>9020059300</v>
      </c>
      <c r="C1244" s="51">
        <v>200</v>
      </c>
      <c r="D1244" s="34" t="s">
        <v>36</v>
      </c>
      <c r="E1244" s="34"/>
      <c r="F1244" s="393">
        <f>F1245</f>
        <v>0</v>
      </c>
      <c r="G1244" s="393">
        <f>G1245</f>
        <v>0</v>
      </c>
      <c r="H1244" s="393">
        <f t="shared" si="435"/>
        <v>69200</v>
      </c>
      <c r="I1244" s="393">
        <f t="shared" si="435"/>
        <v>0</v>
      </c>
      <c r="J1244" s="393">
        <f t="shared" si="435"/>
        <v>69200</v>
      </c>
      <c r="K1244" s="393">
        <f t="shared" si="435"/>
        <v>0</v>
      </c>
    </row>
    <row r="1245" spans="1:11" x14ac:dyDescent="0.25">
      <c r="A1245" s="384" t="s">
        <v>98</v>
      </c>
      <c r="B1245" s="51">
        <v>9020059300</v>
      </c>
      <c r="C1245" s="51">
        <v>200</v>
      </c>
      <c r="D1245" s="34" t="s">
        <v>36</v>
      </c>
      <c r="E1245" s="34" t="s">
        <v>2</v>
      </c>
      <c r="F1245" s="393">
        <f>'8. разд '!F229</f>
        <v>0</v>
      </c>
      <c r="G1245" s="393">
        <f>'8. разд '!G229</f>
        <v>0</v>
      </c>
      <c r="H1245" s="393">
        <f>'8. разд '!H229</f>
        <v>69200</v>
      </c>
      <c r="I1245" s="393">
        <f>'8. разд '!I229</f>
        <v>0</v>
      </c>
      <c r="J1245" s="393">
        <f>'8. разд '!J229</f>
        <v>69200</v>
      </c>
      <c r="K1245" s="393">
        <f>'8. разд '!K229</f>
        <v>0</v>
      </c>
    </row>
    <row r="1246" spans="1:11" ht="89.25" x14ac:dyDescent="0.25">
      <c r="A1246" s="384" t="s">
        <v>932</v>
      </c>
      <c r="B1246" s="34" t="s">
        <v>441</v>
      </c>
      <c r="C1246" s="51"/>
      <c r="D1246" s="14"/>
      <c r="E1246" s="14"/>
      <c r="F1246" s="393">
        <f>F1247</f>
        <v>55900</v>
      </c>
      <c r="G1246" s="393">
        <f t="shared" ref="G1246:K1248" si="436">G1247</f>
        <v>55900</v>
      </c>
      <c r="H1246" s="393">
        <f t="shared" si="436"/>
        <v>0</v>
      </c>
      <c r="I1246" s="393">
        <f t="shared" si="436"/>
        <v>0</v>
      </c>
      <c r="J1246" s="393">
        <f t="shared" si="436"/>
        <v>55900</v>
      </c>
      <c r="K1246" s="393">
        <f t="shared" si="436"/>
        <v>55900</v>
      </c>
    </row>
    <row r="1247" spans="1:11" ht="25.5" x14ac:dyDescent="0.25">
      <c r="A1247" s="384" t="s">
        <v>16</v>
      </c>
      <c r="B1247" s="34" t="s">
        <v>441</v>
      </c>
      <c r="C1247" s="51">
        <v>200</v>
      </c>
      <c r="D1247" s="14"/>
      <c r="E1247" s="14"/>
      <c r="F1247" s="393">
        <f>F1248</f>
        <v>55900</v>
      </c>
      <c r="G1247" s="393">
        <f t="shared" si="436"/>
        <v>55900</v>
      </c>
      <c r="H1247" s="393">
        <f t="shared" si="436"/>
        <v>0</v>
      </c>
      <c r="I1247" s="393">
        <f t="shared" si="436"/>
        <v>0</v>
      </c>
      <c r="J1247" s="393">
        <f t="shared" si="436"/>
        <v>55900</v>
      </c>
      <c r="K1247" s="393">
        <f t="shared" si="436"/>
        <v>55900</v>
      </c>
    </row>
    <row r="1248" spans="1:11" x14ac:dyDescent="0.25">
      <c r="A1248" s="384" t="s">
        <v>9</v>
      </c>
      <c r="B1248" s="34" t="s">
        <v>441</v>
      </c>
      <c r="C1248" s="51">
        <v>200</v>
      </c>
      <c r="D1248" s="14" t="s">
        <v>3</v>
      </c>
      <c r="E1248" s="14"/>
      <c r="F1248" s="393">
        <f>F1249</f>
        <v>55900</v>
      </c>
      <c r="G1248" s="393">
        <f t="shared" si="436"/>
        <v>55900</v>
      </c>
      <c r="H1248" s="393">
        <f t="shared" si="436"/>
        <v>0</v>
      </c>
      <c r="I1248" s="393">
        <f t="shared" si="436"/>
        <v>0</v>
      </c>
      <c r="J1248" s="393">
        <f t="shared" si="436"/>
        <v>55900</v>
      </c>
      <c r="K1248" s="393">
        <f t="shared" si="436"/>
        <v>55900</v>
      </c>
    </row>
    <row r="1249" spans="1:11" x14ac:dyDescent="0.25">
      <c r="A1249" s="384" t="s">
        <v>43</v>
      </c>
      <c r="B1249" s="34" t="s">
        <v>441</v>
      </c>
      <c r="C1249" s="51">
        <v>200</v>
      </c>
      <c r="D1249" s="14" t="s">
        <v>3</v>
      </c>
      <c r="E1249" s="14" t="s">
        <v>36</v>
      </c>
      <c r="F1249" s="393">
        <f>'8. разд '!F920</f>
        <v>55900</v>
      </c>
      <c r="G1249" s="393">
        <f>'8. разд '!G920</f>
        <v>55900</v>
      </c>
      <c r="H1249" s="393">
        <f>'8. разд '!H920</f>
        <v>0</v>
      </c>
      <c r="I1249" s="393">
        <f>'8. разд '!I920</f>
        <v>0</v>
      </c>
      <c r="J1249" s="393">
        <f>'8. разд '!J920</f>
        <v>55900</v>
      </c>
      <c r="K1249" s="393">
        <f>'8. разд '!K920</f>
        <v>55900</v>
      </c>
    </row>
    <row r="1250" spans="1:11" ht="89.25" x14ac:dyDescent="0.25">
      <c r="A1250" s="384" t="s">
        <v>933</v>
      </c>
      <c r="B1250" s="34" t="s">
        <v>442</v>
      </c>
      <c r="C1250" s="51"/>
      <c r="D1250" s="14"/>
      <c r="E1250" s="14"/>
      <c r="F1250" s="393">
        <f>F1251</f>
        <v>12966700</v>
      </c>
      <c r="G1250" s="393">
        <f t="shared" ref="G1250:K1252" si="437">G1251</f>
        <v>12966700</v>
      </c>
      <c r="H1250" s="393">
        <f t="shared" si="437"/>
        <v>0</v>
      </c>
      <c r="I1250" s="393">
        <f t="shared" si="437"/>
        <v>0</v>
      </c>
      <c r="J1250" s="393">
        <f t="shared" si="437"/>
        <v>12966700</v>
      </c>
      <c r="K1250" s="393">
        <f t="shared" si="437"/>
        <v>12966700</v>
      </c>
    </row>
    <row r="1251" spans="1:11" ht="25.5" x14ac:dyDescent="0.25">
      <c r="A1251" s="384" t="s">
        <v>5</v>
      </c>
      <c r="B1251" s="34" t="s">
        <v>442</v>
      </c>
      <c r="C1251" s="51">
        <v>300</v>
      </c>
      <c r="D1251" s="14"/>
      <c r="E1251" s="14"/>
      <c r="F1251" s="393">
        <f>F1252</f>
        <v>12966700</v>
      </c>
      <c r="G1251" s="393">
        <f t="shared" si="437"/>
        <v>12966700</v>
      </c>
      <c r="H1251" s="393">
        <f t="shared" si="437"/>
        <v>0</v>
      </c>
      <c r="I1251" s="393">
        <f t="shared" si="437"/>
        <v>0</v>
      </c>
      <c r="J1251" s="393">
        <f t="shared" si="437"/>
        <v>12966700</v>
      </c>
      <c r="K1251" s="393">
        <f t="shared" si="437"/>
        <v>12966700</v>
      </c>
    </row>
    <row r="1252" spans="1:11" x14ac:dyDescent="0.25">
      <c r="A1252" s="384" t="s">
        <v>9</v>
      </c>
      <c r="B1252" s="34" t="s">
        <v>442</v>
      </c>
      <c r="C1252" s="51">
        <v>300</v>
      </c>
      <c r="D1252" s="14" t="s">
        <v>3</v>
      </c>
      <c r="E1252" s="14"/>
      <c r="F1252" s="393">
        <f>F1253</f>
        <v>12966700</v>
      </c>
      <c r="G1252" s="393">
        <f t="shared" si="437"/>
        <v>12966700</v>
      </c>
      <c r="H1252" s="393">
        <f t="shared" si="437"/>
        <v>0</v>
      </c>
      <c r="I1252" s="393">
        <f t="shared" si="437"/>
        <v>0</v>
      </c>
      <c r="J1252" s="393">
        <f t="shared" si="437"/>
        <v>12966700</v>
      </c>
      <c r="K1252" s="393">
        <f t="shared" si="437"/>
        <v>12966700</v>
      </c>
    </row>
    <row r="1253" spans="1:11" x14ac:dyDescent="0.25">
      <c r="A1253" s="384" t="s">
        <v>43</v>
      </c>
      <c r="B1253" s="34" t="s">
        <v>442</v>
      </c>
      <c r="C1253" s="51">
        <v>300</v>
      </c>
      <c r="D1253" s="14" t="s">
        <v>3</v>
      </c>
      <c r="E1253" s="14" t="s">
        <v>36</v>
      </c>
      <c r="F1253" s="393">
        <f>'8. разд '!F922</f>
        <v>12966700</v>
      </c>
      <c r="G1253" s="393">
        <f>'8. разд '!G922</f>
        <v>12966700</v>
      </c>
      <c r="H1253" s="393">
        <f>'8. разд '!H922</f>
        <v>0</v>
      </c>
      <c r="I1253" s="393">
        <f>'8. разд '!I922</f>
        <v>0</v>
      </c>
      <c r="J1253" s="393">
        <f>'8. разд '!J922</f>
        <v>12966700</v>
      </c>
      <c r="K1253" s="393">
        <f>'8. разд '!K922</f>
        <v>12966700</v>
      </c>
    </row>
    <row r="1254" spans="1:11" ht="102" x14ac:dyDescent="0.25">
      <c r="A1254" s="384" t="s">
        <v>945</v>
      </c>
      <c r="B1254" s="34" t="s">
        <v>364</v>
      </c>
      <c r="C1254" s="51"/>
      <c r="D1254" s="14"/>
      <c r="E1254" s="14"/>
      <c r="F1254" s="393">
        <f>F1255</f>
        <v>6000</v>
      </c>
      <c r="G1254" s="393">
        <f t="shared" ref="G1254:K1256" si="438">G1255</f>
        <v>6000</v>
      </c>
      <c r="H1254" s="393">
        <f t="shared" si="438"/>
        <v>0</v>
      </c>
      <c r="I1254" s="393">
        <f t="shared" si="438"/>
        <v>0</v>
      </c>
      <c r="J1254" s="393">
        <f t="shared" si="438"/>
        <v>6000</v>
      </c>
      <c r="K1254" s="393">
        <f t="shared" si="438"/>
        <v>6000</v>
      </c>
    </row>
    <row r="1255" spans="1:11" ht="25.5" x14ac:dyDescent="0.25">
      <c r="A1255" s="384" t="s">
        <v>16</v>
      </c>
      <c r="B1255" s="34" t="s">
        <v>364</v>
      </c>
      <c r="C1255" s="51">
        <v>200</v>
      </c>
      <c r="D1255" s="14"/>
      <c r="E1255" s="14"/>
      <c r="F1255" s="393">
        <f>F1256</f>
        <v>6000</v>
      </c>
      <c r="G1255" s="393">
        <f t="shared" si="438"/>
        <v>6000</v>
      </c>
      <c r="H1255" s="393">
        <f t="shared" si="438"/>
        <v>0</v>
      </c>
      <c r="I1255" s="393">
        <f t="shared" si="438"/>
        <v>0</v>
      </c>
      <c r="J1255" s="393">
        <f t="shared" si="438"/>
        <v>6000</v>
      </c>
      <c r="K1255" s="393">
        <f t="shared" si="438"/>
        <v>6000</v>
      </c>
    </row>
    <row r="1256" spans="1:11" x14ac:dyDescent="0.25">
      <c r="A1256" s="384" t="s">
        <v>28</v>
      </c>
      <c r="B1256" s="34" t="s">
        <v>364</v>
      </c>
      <c r="C1256" s="51">
        <v>200</v>
      </c>
      <c r="D1256" s="14" t="s">
        <v>21</v>
      </c>
      <c r="E1256" s="14"/>
      <c r="F1256" s="393">
        <f>F1257</f>
        <v>6000</v>
      </c>
      <c r="G1256" s="393">
        <f t="shared" si="438"/>
        <v>6000</v>
      </c>
      <c r="H1256" s="393">
        <f t="shared" si="438"/>
        <v>0</v>
      </c>
      <c r="I1256" s="393">
        <f t="shared" si="438"/>
        <v>0</v>
      </c>
      <c r="J1256" s="393">
        <f t="shared" si="438"/>
        <v>6000</v>
      </c>
      <c r="K1256" s="393">
        <f t="shared" si="438"/>
        <v>6000</v>
      </c>
    </row>
    <row r="1257" spans="1:11" x14ac:dyDescent="0.25">
      <c r="A1257" s="384" t="s">
        <v>24</v>
      </c>
      <c r="B1257" s="34" t="s">
        <v>364</v>
      </c>
      <c r="C1257" s="51">
        <v>200</v>
      </c>
      <c r="D1257" s="14" t="s">
        <v>21</v>
      </c>
      <c r="E1257" s="14" t="s">
        <v>20</v>
      </c>
      <c r="F1257" s="393">
        <f>'8. разд '!F192</f>
        <v>6000</v>
      </c>
      <c r="G1257" s="393">
        <f>'8. разд '!G192</f>
        <v>6000</v>
      </c>
      <c r="H1257" s="393">
        <f>'8. разд '!H192</f>
        <v>0</v>
      </c>
      <c r="I1257" s="393">
        <f>'8. разд '!I192</f>
        <v>0</v>
      </c>
      <c r="J1257" s="393">
        <f>'8. разд '!J192</f>
        <v>6000</v>
      </c>
      <c r="K1257" s="393">
        <f>'8. разд '!K192</f>
        <v>6000</v>
      </c>
    </row>
    <row r="1258" spans="1:11" ht="76.5" x14ac:dyDescent="0.25">
      <c r="A1258" s="384" t="s">
        <v>91</v>
      </c>
      <c r="B1258" s="34" t="s">
        <v>404</v>
      </c>
      <c r="C1258" s="51"/>
      <c r="D1258" s="14"/>
      <c r="E1258" s="14"/>
      <c r="F1258" s="393">
        <f>F1259</f>
        <v>57614</v>
      </c>
      <c r="G1258" s="393">
        <f t="shared" ref="G1258:K1260" si="439">G1259</f>
        <v>57614</v>
      </c>
      <c r="H1258" s="393">
        <f t="shared" si="439"/>
        <v>0</v>
      </c>
      <c r="I1258" s="393">
        <f t="shared" si="439"/>
        <v>0</v>
      </c>
      <c r="J1258" s="393">
        <f t="shared" si="439"/>
        <v>57614</v>
      </c>
      <c r="K1258" s="393">
        <f t="shared" si="439"/>
        <v>57614</v>
      </c>
    </row>
    <row r="1259" spans="1:11" ht="63.75" x14ac:dyDescent="0.25">
      <c r="A1259" s="384" t="s">
        <v>11</v>
      </c>
      <c r="B1259" s="34" t="s">
        <v>404</v>
      </c>
      <c r="C1259" s="51">
        <v>100</v>
      </c>
      <c r="D1259" s="14"/>
      <c r="E1259" s="14"/>
      <c r="F1259" s="393">
        <f>F1260</f>
        <v>57614</v>
      </c>
      <c r="G1259" s="393">
        <f t="shared" si="439"/>
        <v>57614</v>
      </c>
      <c r="H1259" s="393">
        <f t="shared" si="439"/>
        <v>0</v>
      </c>
      <c r="I1259" s="393">
        <f t="shared" si="439"/>
        <v>0</v>
      </c>
      <c r="J1259" s="393">
        <f t="shared" si="439"/>
        <v>57614</v>
      </c>
      <c r="K1259" s="393">
        <f t="shared" si="439"/>
        <v>57614</v>
      </c>
    </row>
    <row r="1260" spans="1:11" x14ac:dyDescent="0.25">
      <c r="A1260" s="384" t="s">
        <v>19</v>
      </c>
      <c r="B1260" s="34" t="s">
        <v>404</v>
      </c>
      <c r="C1260" s="51">
        <v>100</v>
      </c>
      <c r="D1260" s="34" t="s">
        <v>2</v>
      </c>
      <c r="E1260" s="34"/>
      <c r="F1260" s="393">
        <f>F1261</f>
        <v>57614</v>
      </c>
      <c r="G1260" s="393">
        <f t="shared" si="439"/>
        <v>57614</v>
      </c>
      <c r="H1260" s="393">
        <f t="shared" si="439"/>
        <v>0</v>
      </c>
      <c r="I1260" s="393">
        <f t="shared" si="439"/>
        <v>0</v>
      </c>
      <c r="J1260" s="393">
        <f t="shared" si="439"/>
        <v>57614</v>
      </c>
      <c r="K1260" s="393">
        <f t="shared" si="439"/>
        <v>57614</v>
      </c>
    </row>
    <row r="1261" spans="1:11" x14ac:dyDescent="0.25">
      <c r="A1261" s="384" t="s">
        <v>18</v>
      </c>
      <c r="B1261" s="34" t="s">
        <v>404</v>
      </c>
      <c r="C1261" s="51">
        <v>100</v>
      </c>
      <c r="D1261" s="34" t="s">
        <v>2</v>
      </c>
      <c r="E1261" s="34" t="s">
        <v>10</v>
      </c>
      <c r="F1261" s="393">
        <f>'8. разд '!F402</f>
        <v>57614</v>
      </c>
      <c r="G1261" s="393">
        <f>'8. разд '!G402</f>
        <v>57614</v>
      </c>
      <c r="H1261" s="393">
        <f>'8. разд '!H402</f>
        <v>0</v>
      </c>
      <c r="I1261" s="393">
        <f>'8. разд '!I402</f>
        <v>0</v>
      </c>
      <c r="J1261" s="393">
        <f>'8. разд '!J402</f>
        <v>57614</v>
      </c>
      <c r="K1261" s="393">
        <f>'8. разд '!K402</f>
        <v>57614</v>
      </c>
    </row>
    <row r="1262" spans="1:11" ht="89.25" x14ac:dyDescent="0.25">
      <c r="A1262" s="384" t="s">
        <v>934</v>
      </c>
      <c r="B1262" s="34" t="s">
        <v>443</v>
      </c>
      <c r="C1262" s="51"/>
      <c r="D1262" s="14"/>
      <c r="E1262" s="14"/>
      <c r="F1262" s="393">
        <f>F1263</f>
        <v>324000</v>
      </c>
      <c r="G1262" s="393">
        <f t="shared" ref="G1262:K1264" si="440">G1263</f>
        <v>324000</v>
      </c>
      <c r="H1262" s="393">
        <f t="shared" si="440"/>
        <v>0</v>
      </c>
      <c r="I1262" s="393">
        <f t="shared" si="440"/>
        <v>0</v>
      </c>
      <c r="J1262" s="393">
        <f t="shared" si="440"/>
        <v>324000</v>
      </c>
      <c r="K1262" s="393">
        <f t="shared" si="440"/>
        <v>324000</v>
      </c>
    </row>
    <row r="1263" spans="1:11" ht="63.75" x14ac:dyDescent="0.25">
      <c r="A1263" s="384" t="s">
        <v>11</v>
      </c>
      <c r="B1263" s="34" t="s">
        <v>443</v>
      </c>
      <c r="C1263" s="51">
        <v>100</v>
      </c>
      <c r="D1263" s="14"/>
      <c r="E1263" s="14"/>
      <c r="F1263" s="393">
        <f>F1264</f>
        <v>324000</v>
      </c>
      <c r="G1263" s="393">
        <f t="shared" si="440"/>
        <v>324000</v>
      </c>
      <c r="H1263" s="393">
        <f t="shared" si="440"/>
        <v>0</v>
      </c>
      <c r="I1263" s="393">
        <f t="shared" si="440"/>
        <v>0</v>
      </c>
      <c r="J1263" s="393">
        <f t="shared" si="440"/>
        <v>324000</v>
      </c>
      <c r="K1263" s="393">
        <f t="shared" si="440"/>
        <v>324000</v>
      </c>
    </row>
    <row r="1264" spans="1:11" x14ac:dyDescent="0.25">
      <c r="A1264" s="384" t="s">
        <v>9</v>
      </c>
      <c r="B1264" s="34" t="s">
        <v>443</v>
      </c>
      <c r="C1264" s="51">
        <v>100</v>
      </c>
      <c r="D1264" s="34" t="s">
        <v>3</v>
      </c>
      <c r="E1264" s="34"/>
      <c r="F1264" s="393">
        <f>F1265</f>
        <v>324000</v>
      </c>
      <c r="G1264" s="393">
        <f t="shared" si="440"/>
        <v>324000</v>
      </c>
      <c r="H1264" s="393">
        <f t="shared" si="440"/>
        <v>0</v>
      </c>
      <c r="I1264" s="393">
        <f t="shared" si="440"/>
        <v>0</v>
      </c>
      <c r="J1264" s="393">
        <f t="shared" si="440"/>
        <v>324000</v>
      </c>
      <c r="K1264" s="393">
        <f t="shared" si="440"/>
        <v>324000</v>
      </c>
    </row>
    <row r="1265" spans="1:11" x14ac:dyDescent="0.25">
      <c r="A1265" s="384" t="s">
        <v>8</v>
      </c>
      <c r="B1265" s="34" t="s">
        <v>443</v>
      </c>
      <c r="C1265" s="51">
        <v>100</v>
      </c>
      <c r="D1265" s="34" t="s">
        <v>3</v>
      </c>
      <c r="E1265" s="34" t="s">
        <v>2</v>
      </c>
      <c r="F1265" s="393">
        <f>'8. разд '!F946</f>
        <v>324000</v>
      </c>
      <c r="G1265" s="393">
        <f>'8. разд '!G946</f>
        <v>324000</v>
      </c>
      <c r="H1265" s="393">
        <f>'8. разд '!H946</f>
        <v>0</v>
      </c>
      <c r="I1265" s="393">
        <f>'8. разд '!I946</f>
        <v>0</v>
      </c>
      <c r="J1265" s="393">
        <f>'8. разд '!J946</f>
        <v>324000</v>
      </c>
      <c r="K1265" s="393">
        <f>'8. разд '!K946</f>
        <v>324000</v>
      </c>
    </row>
    <row r="1266" spans="1:11" ht="25.5" x14ac:dyDescent="0.25">
      <c r="A1266" s="384" t="s">
        <v>101</v>
      </c>
      <c r="B1266" s="34" t="s">
        <v>365</v>
      </c>
      <c r="C1266" s="51"/>
      <c r="D1266" s="14"/>
      <c r="E1266" s="14"/>
      <c r="F1266" s="393">
        <f>F1267+F1270</f>
        <v>1062077</v>
      </c>
      <c r="G1266" s="393">
        <f>G1267+G1270</f>
        <v>1062077</v>
      </c>
      <c r="H1266" s="393">
        <f t="shared" ref="H1266:K1266" si="441">H1267+H1270</f>
        <v>0</v>
      </c>
      <c r="I1266" s="393">
        <f t="shared" si="441"/>
        <v>0</v>
      </c>
      <c r="J1266" s="393">
        <f t="shared" si="441"/>
        <v>1062077</v>
      </c>
      <c r="K1266" s="393">
        <f t="shared" si="441"/>
        <v>1062077</v>
      </c>
    </row>
    <row r="1267" spans="1:11" ht="63.75" x14ac:dyDescent="0.25">
      <c r="A1267" s="384" t="s">
        <v>11</v>
      </c>
      <c r="B1267" s="34" t="s">
        <v>365</v>
      </c>
      <c r="C1267" s="51">
        <v>100</v>
      </c>
      <c r="D1267" s="14"/>
      <c r="E1267" s="14"/>
      <c r="F1267" s="393">
        <f>F1268</f>
        <v>910542</v>
      </c>
      <c r="G1267" s="393">
        <f>G1268</f>
        <v>910542</v>
      </c>
      <c r="H1267" s="393">
        <f t="shared" ref="H1267:K1268" si="442">H1268</f>
        <v>0</v>
      </c>
      <c r="I1267" s="393">
        <f t="shared" si="442"/>
        <v>0</v>
      </c>
      <c r="J1267" s="393">
        <f t="shared" si="442"/>
        <v>910542</v>
      </c>
      <c r="K1267" s="393">
        <f t="shared" si="442"/>
        <v>910542</v>
      </c>
    </row>
    <row r="1268" spans="1:11" x14ac:dyDescent="0.25">
      <c r="A1268" s="384" t="s">
        <v>28</v>
      </c>
      <c r="B1268" s="34" t="s">
        <v>365</v>
      </c>
      <c r="C1268" s="51">
        <v>100</v>
      </c>
      <c r="D1268" s="14" t="s">
        <v>21</v>
      </c>
      <c r="E1268" s="14"/>
      <c r="F1268" s="393">
        <f>F1269</f>
        <v>910542</v>
      </c>
      <c r="G1268" s="393">
        <f>G1269</f>
        <v>910542</v>
      </c>
      <c r="H1268" s="393">
        <f t="shared" si="442"/>
        <v>0</v>
      </c>
      <c r="I1268" s="393">
        <f t="shared" si="442"/>
        <v>0</v>
      </c>
      <c r="J1268" s="393">
        <f t="shared" si="442"/>
        <v>910542</v>
      </c>
      <c r="K1268" s="393">
        <f t="shared" si="442"/>
        <v>910542</v>
      </c>
    </row>
    <row r="1269" spans="1:11" x14ac:dyDescent="0.25">
      <c r="A1269" s="384" t="s">
        <v>24</v>
      </c>
      <c r="B1269" s="34" t="s">
        <v>365</v>
      </c>
      <c r="C1269" s="51">
        <v>100</v>
      </c>
      <c r="D1269" s="14" t="s">
        <v>21</v>
      </c>
      <c r="E1269" s="14" t="s">
        <v>20</v>
      </c>
      <c r="F1269" s="393">
        <f>'8. разд '!F194</f>
        <v>910542</v>
      </c>
      <c r="G1269" s="393">
        <f>'8. разд '!G194</f>
        <v>910542</v>
      </c>
      <c r="H1269" s="393">
        <f>'8. разд '!H194</f>
        <v>0</v>
      </c>
      <c r="I1269" s="393">
        <f>'8. разд '!I194</f>
        <v>0</v>
      </c>
      <c r="J1269" s="393">
        <f>'8. разд '!J194</f>
        <v>910542</v>
      </c>
      <c r="K1269" s="393">
        <f>'8. разд '!K194</f>
        <v>910542</v>
      </c>
    </row>
    <row r="1270" spans="1:11" ht="25.5" x14ac:dyDescent="0.25">
      <c r="A1270" s="384" t="s">
        <v>16</v>
      </c>
      <c r="B1270" s="34" t="s">
        <v>365</v>
      </c>
      <c r="C1270" s="51">
        <v>200</v>
      </c>
      <c r="D1270" s="14"/>
      <c r="E1270" s="14"/>
      <c r="F1270" s="393">
        <f>F1271</f>
        <v>151535</v>
      </c>
      <c r="G1270" s="393">
        <f>G1271</f>
        <v>151535</v>
      </c>
      <c r="H1270" s="393">
        <f t="shared" ref="H1270:K1271" si="443">H1271</f>
        <v>0</v>
      </c>
      <c r="I1270" s="393">
        <f t="shared" si="443"/>
        <v>0</v>
      </c>
      <c r="J1270" s="393">
        <f t="shared" si="443"/>
        <v>151535</v>
      </c>
      <c r="K1270" s="393">
        <f t="shared" si="443"/>
        <v>151535</v>
      </c>
    </row>
    <row r="1271" spans="1:11" x14ac:dyDescent="0.25">
      <c r="A1271" s="384" t="s">
        <v>28</v>
      </c>
      <c r="B1271" s="34" t="s">
        <v>365</v>
      </c>
      <c r="C1271" s="51">
        <v>200</v>
      </c>
      <c r="D1271" s="14" t="s">
        <v>21</v>
      </c>
      <c r="E1271" s="14"/>
      <c r="F1271" s="393">
        <f>F1272</f>
        <v>151535</v>
      </c>
      <c r="G1271" s="393">
        <f>G1272</f>
        <v>151535</v>
      </c>
      <c r="H1271" s="393">
        <f t="shared" si="443"/>
        <v>0</v>
      </c>
      <c r="I1271" s="393">
        <f t="shared" si="443"/>
        <v>0</v>
      </c>
      <c r="J1271" s="393">
        <f t="shared" si="443"/>
        <v>151535</v>
      </c>
      <c r="K1271" s="393">
        <f t="shared" si="443"/>
        <v>151535</v>
      </c>
    </row>
    <row r="1272" spans="1:11" x14ac:dyDescent="0.25">
      <c r="A1272" s="384" t="s">
        <v>24</v>
      </c>
      <c r="B1272" s="34" t="s">
        <v>365</v>
      </c>
      <c r="C1272" s="51">
        <v>200</v>
      </c>
      <c r="D1272" s="14" t="s">
        <v>21</v>
      </c>
      <c r="E1272" s="14" t="s">
        <v>20</v>
      </c>
      <c r="F1272" s="393">
        <f>'8. разд '!F195</f>
        <v>151535</v>
      </c>
      <c r="G1272" s="393">
        <f>'8. разд '!G195</f>
        <v>151535</v>
      </c>
      <c r="H1272" s="393">
        <f>'8. разд '!H195</f>
        <v>0</v>
      </c>
      <c r="I1272" s="393">
        <f>'8. разд '!I195</f>
        <v>0</v>
      </c>
      <c r="J1272" s="393">
        <f>'8. разд '!J195</f>
        <v>151535</v>
      </c>
      <c r="K1272" s="393">
        <f>'8. разд '!K195</f>
        <v>151535</v>
      </c>
    </row>
    <row r="1273" spans="1:11" ht="51" x14ac:dyDescent="0.25">
      <c r="A1273" s="384" t="s">
        <v>948</v>
      </c>
      <c r="B1273" s="34" t="s">
        <v>444</v>
      </c>
      <c r="C1273" s="51"/>
      <c r="D1273" s="14"/>
      <c r="E1273" s="14"/>
      <c r="F1273" s="393">
        <f>F1274+F1277</f>
        <v>1802000</v>
      </c>
      <c r="G1273" s="393">
        <f t="shared" ref="G1273:K1273" si="444">G1274+G1277</f>
        <v>1802000</v>
      </c>
      <c r="H1273" s="393">
        <f t="shared" si="444"/>
        <v>0</v>
      </c>
      <c r="I1273" s="393">
        <f t="shared" si="444"/>
        <v>0</v>
      </c>
      <c r="J1273" s="393">
        <f t="shared" si="444"/>
        <v>1802000</v>
      </c>
      <c r="K1273" s="393">
        <f t="shared" si="444"/>
        <v>1802000</v>
      </c>
    </row>
    <row r="1274" spans="1:11" ht="63.75" x14ac:dyDescent="0.25">
      <c r="A1274" s="384" t="s">
        <v>11</v>
      </c>
      <c r="B1274" s="34" t="s">
        <v>444</v>
      </c>
      <c r="C1274" s="51">
        <v>100</v>
      </c>
      <c r="D1274" s="14"/>
      <c r="E1274" s="14"/>
      <c r="F1274" s="393">
        <f>F1275</f>
        <v>1646562</v>
      </c>
      <c r="G1274" s="393">
        <f t="shared" ref="G1274:K1275" si="445">G1275</f>
        <v>1646562</v>
      </c>
      <c r="H1274" s="393">
        <f t="shared" si="445"/>
        <v>0</v>
      </c>
      <c r="I1274" s="393">
        <f t="shared" si="445"/>
        <v>0</v>
      </c>
      <c r="J1274" s="393">
        <f t="shared" si="445"/>
        <v>1646562</v>
      </c>
      <c r="K1274" s="393">
        <f t="shared" si="445"/>
        <v>1646562</v>
      </c>
    </row>
    <row r="1275" spans="1:11" x14ac:dyDescent="0.25">
      <c r="A1275" s="384" t="s">
        <v>9</v>
      </c>
      <c r="B1275" s="34" t="s">
        <v>444</v>
      </c>
      <c r="C1275" s="51">
        <v>100</v>
      </c>
      <c r="D1275" s="34" t="s">
        <v>3</v>
      </c>
      <c r="E1275" s="34"/>
      <c r="F1275" s="393">
        <f>F1276</f>
        <v>1646562</v>
      </c>
      <c r="G1275" s="393">
        <f t="shared" si="445"/>
        <v>1646562</v>
      </c>
      <c r="H1275" s="393">
        <f t="shared" si="445"/>
        <v>0</v>
      </c>
      <c r="I1275" s="393">
        <f t="shared" si="445"/>
        <v>0</v>
      </c>
      <c r="J1275" s="393">
        <f t="shared" si="445"/>
        <v>1646562</v>
      </c>
      <c r="K1275" s="393">
        <f t="shared" si="445"/>
        <v>1646562</v>
      </c>
    </row>
    <row r="1276" spans="1:11" x14ac:dyDescent="0.25">
      <c r="A1276" s="384" t="s">
        <v>8</v>
      </c>
      <c r="B1276" s="34" t="s">
        <v>444</v>
      </c>
      <c r="C1276" s="51">
        <v>100</v>
      </c>
      <c r="D1276" s="34" t="s">
        <v>3</v>
      </c>
      <c r="E1276" s="34" t="s">
        <v>2</v>
      </c>
      <c r="F1276" s="393">
        <f>'8. разд '!F948</f>
        <v>1646562</v>
      </c>
      <c r="G1276" s="393">
        <f>'8. разд '!G948</f>
        <v>1646562</v>
      </c>
      <c r="H1276" s="393">
        <f>'8. разд '!H948</f>
        <v>0</v>
      </c>
      <c r="I1276" s="393">
        <f>'8. разд '!I948</f>
        <v>0</v>
      </c>
      <c r="J1276" s="393">
        <f>'8. разд '!J948</f>
        <v>1646562</v>
      </c>
      <c r="K1276" s="393">
        <f>'8. разд '!K948</f>
        <v>1646562</v>
      </c>
    </row>
    <row r="1277" spans="1:11" ht="25.5" x14ac:dyDescent="0.25">
      <c r="A1277" s="384" t="s">
        <v>16</v>
      </c>
      <c r="B1277" s="34" t="s">
        <v>444</v>
      </c>
      <c r="C1277" s="51">
        <v>200</v>
      </c>
      <c r="D1277" s="14"/>
      <c r="E1277" s="14"/>
      <c r="F1277" s="393">
        <f>F1278</f>
        <v>155438</v>
      </c>
      <c r="G1277" s="393">
        <f t="shared" ref="G1277:K1278" si="446">G1278</f>
        <v>155438</v>
      </c>
      <c r="H1277" s="393">
        <f t="shared" si="446"/>
        <v>0</v>
      </c>
      <c r="I1277" s="393">
        <f t="shared" si="446"/>
        <v>0</v>
      </c>
      <c r="J1277" s="393">
        <f t="shared" si="446"/>
        <v>155438</v>
      </c>
      <c r="K1277" s="393">
        <f t="shared" si="446"/>
        <v>155438</v>
      </c>
    </row>
    <row r="1278" spans="1:11" x14ac:dyDescent="0.25">
      <c r="A1278" s="384" t="s">
        <v>9</v>
      </c>
      <c r="B1278" s="34" t="s">
        <v>444</v>
      </c>
      <c r="C1278" s="51">
        <v>200</v>
      </c>
      <c r="D1278" s="34" t="s">
        <v>3</v>
      </c>
      <c r="E1278" s="34"/>
      <c r="F1278" s="393">
        <f>F1279</f>
        <v>155438</v>
      </c>
      <c r="G1278" s="393">
        <f t="shared" si="446"/>
        <v>155438</v>
      </c>
      <c r="H1278" s="393">
        <f t="shared" si="446"/>
        <v>0</v>
      </c>
      <c r="I1278" s="393">
        <f t="shared" si="446"/>
        <v>0</v>
      </c>
      <c r="J1278" s="393">
        <f t="shared" si="446"/>
        <v>155438</v>
      </c>
      <c r="K1278" s="393">
        <f t="shared" si="446"/>
        <v>155438</v>
      </c>
    </row>
    <row r="1279" spans="1:11" x14ac:dyDescent="0.25">
      <c r="A1279" s="384" t="s">
        <v>8</v>
      </c>
      <c r="B1279" s="34" t="s">
        <v>444</v>
      </c>
      <c r="C1279" s="51">
        <v>200</v>
      </c>
      <c r="D1279" s="34" t="s">
        <v>3</v>
      </c>
      <c r="E1279" s="34" t="s">
        <v>2</v>
      </c>
      <c r="F1279" s="393">
        <f>'8. разд '!F949</f>
        <v>155438</v>
      </c>
      <c r="G1279" s="393">
        <f>'8. разд '!G949</f>
        <v>155438</v>
      </c>
      <c r="H1279" s="393">
        <f>'8. разд '!H949</f>
        <v>0</v>
      </c>
      <c r="I1279" s="393">
        <f>'8. разд '!I949</f>
        <v>0</v>
      </c>
      <c r="J1279" s="393">
        <f>'8. разд '!J949</f>
        <v>155438</v>
      </c>
      <c r="K1279" s="393">
        <f>'8. разд '!K949</f>
        <v>155438</v>
      </c>
    </row>
    <row r="1280" spans="1:11" ht="25.5" x14ac:dyDescent="0.25">
      <c r="A1280" s="98" t="s">
        <v>776</v>
      </c>
      <c r="B1280" s="34" t="s">
        <v>774</v>
      </c>
      <c r="C1280" s="51"/>
      <c r="D1280" s="34"/>
      <c r="E1280" s="34"/>
      <c r="F1280" s="393">
        <f>F1281</f>
        <v>0</v>
      </c>
      <c r="G1280" s="393">
        <f t="shared" ref="G1280:K1282" si="447">G1281</f>
        <v>0</v>
      </c>
      <c r="H1280" s="393">
        <f t="shared" si="447"/>
        <v>0</v>
      </c>
      <c r="I1280" s="393">
        <f t="shared" si="447"/>
        <v>0</v>
      </c>
      <c r="J1280" s="393">
        <f t="shared" si="447"/>
        <v>0</v>
      </c>
      <c r="K1280" s="393">
        <f t="shared" si="447"/>
        <v>0</v>
      </c>
    </row>
    <row r="1281" spans="1:11" x14ac:dyDescent="0.25">
      <c r="A1281" s="384" t="s">
        <v>14</v>
      </c>
      <c r="B1281" s="34" t="s">
        <v>774</v>
      </c>
      <c r="C1281" s="51">
        <v>800</v>
      </c>
      <c r="D1281" s="34"/>
      <c r="E1281" s="34"/>
      <c r="F1281" s="393">
        <f>F1282</f>
        <v>0</v>
      </c>
      <c r="G1281" s="393">
        <f t="shared" si="447"/>
        <v>0</v>
      </c>
      <c r="H1281" s="393">
        <f t="shared" si="447"/>
        <v>0</v>
      </c>
      <c r="I1281" s="393">
        <f t="shared" si="447"/>
        <v>0</v>
      </c>
      <c r="J1281" s="393">
        <f t="shared" si="447"/>
        <v>0</v>
      </c>
      <c r="K1281" s="393">
        <f t="shared" si="447"/>
        <v>0</v>
      </c>
    </row>
    <row r="1282" spans="1:11" x14ac:dyDescent="0.25">
      <c r="A1282" s="384" t="s">
        <v>28</v>
      </c>
      <c r="B1282" s="34" t="s">
        <v>774</v>
      </c>
      <c r="C1282" s="51">
        <v>800</v>
      </c>
      <c r="D1282" s="34" t="s">
        <v>21</v>
      </c>
      <c r="E1282" s="34"/>
      <c r="F1282" s="393">
        <f>F1283</f>
        <v>0</v>
      </c>
      <c r="G1282" s="393">
        <f t="shared" si="447"/>
        <v>0</v>
      </c>
      <c r="H1282" s="393">
        <f t="shared" si="447"/>
        <v>0</v>
      </c>
      <c r="I1282" s="393">
        <f t="shared" si="447"/>
        <v>0</v>
      </c>
      <c r="J1282" s="393">
        <f t="shared" si="447"/>
        <v>0</v>
      </c>
      <c r="K1282" s="393">
        <f t="shared" si="447"/>
        <v>0</v>
      </c>
    </row>
    <row r="1283" spans="1:11" x14ac:dyDescent="0.25">
      <c r="A1283" s="384" t="s">
        <v>24</v>
      </c>
      <c r="B1283" s="34" t="s">
        <v>774</v>
      </c>
      <c r="C1283" s="51">
        <v>800</v>
      </c>
      <c r="D1283" s="34" t="s">
        <v>21</v>
      </c>
      <c r="E1283" s="34" t="s">
        <v>20</v>
      </c>
      <c r="F1283" s="393">
        <f>'8. разд '!F197</f>
        <v>0</v>
      </c>
      <c r="G1283" s="393">
        <f>'8. разд '!G197</f>
        <v>0</v>
      </c>
      <c r="H1283" s="393">
        <f>'8. разд '!H197</f>
        <v>0</v>
      </c>
      <c r="I1283" s="393">
        <f>'8. разд '!I197</f>
        <v>0</v>
      </c>
      <c r="J1283" s="393">
        <f>'8. разд '!J197</f>
        <v>0</v>
      </c>
      <c r="K1283" s="393">
        <f>'8. разд '!K197</f>
        <v>0</v>
      </c>
    </row>
    <row r="1284" spans="1:11" ht="38.25" x14ac:dyDescent="0.25">
      <c r="A1284" s="384" t="s">
        <v>962</v>
      </c>
      <c r="B1284" s="34" t="s">
        <v>963</v>
      </c>
      <c r="C1284" s="120"/>
      <c r="D1284" s="34"/>
      <c r="E1284" s="34"/>
      <c r="F1284" s="393">
        <f>F1285+F1288</f>
        <v>72000</v>
      </c>
      <c r="G1284" s="393">
        <f t="shared" ref="G1284:K1284" si="448">G1285+G1288</f>
        <v>0</v>
      </c>
      <c r="H1284" s="393">
        <f t="shared" si="448"/>
        <v>0</v>
      </c>
      <c r="I1284" s="393">
        <f t="shared" si="448"/>
        <v>0</v>
      </c>
      <c r="J1284" s="393">
        <f t="shared" si="448"/>
        <v>72000</v>
      </c>
      <c r="K1284" s="393">
        <f t="shared" si="448"/>
        <v>0</v>
      </c>
    </row>
    <row r="1285" spans="1:11" ht="25.5" x14ac:dyDescent="0.25">
      <c r="A1285" s="384" t="s">
        <v>16</v>
      </c>
      <c r="B1285" s="34" t="s">
        <v>963</v>
      </c>
      <c r="C1285" s="120">
        <v>200</v>
      </c>
      <c r="D1285" s="14"/>
      <c r="E1285" s="14"/>
      <c r="F1285" s="393">
        <f>F1286</f>
        <v>10103.89</v>
      </c>
      <c r="G1285" s="393">
        <f t="shared" ref="G1285:K1286" si="449">G1286</f>
        <v>0</v>
      </c>
      <c r="H1285" s="393">
        <f t="shared" si="449"/>
        <v>0</v>
      </c>
      <c r="I1285" s="393">
        <f t="shared" si="449"/>
        <v>0</v>
      </c>
      <c r="J1285" s="393">
        <f t="shared" si="449"/>
        <v>10103.89</v>
      </c>
      <c r="K1285" s="393">
        <f t="shared" si="449"/>
        <v>0</v>
      </c>
    </row>
    <row r="1286" spans="1:11" x14ac:dyDescent="0.25">
      <c r="A1286" s="384" t="s">
        <v>28</v>
      </c>
      <c r="B1286" s="34" t="s">
        <v>963</v>
      </c>
      <c r="C1286" s="120">
        <v>200</v>
      </c>
      <c r="D1286" s="34" t="s">
        <v>21</v>
      </c>
      <c r="E1286" s="34"/>
      <c r="F1286" s="393">
        <f>F1287</f>
        <v>10103.89</v>
      </c>
      <c r="G1286" s="393">
        <f t="shared" si="449"/>
        <v>0</v>
      </c>
      <c r="H1286" s="393">
        <f t="shared" si="449"/>
        <v>0</v>
      </c>
      <c r="I1286" s="393">
        <f t="shared" si="449"/>
        <v>0</v>
      </c>
      <c r="J1286" s="393">
        <f t="shared" si="449"/>
        <v>10103.89</v>
      </c>
      <c r="K1286" s="393">
        <f t="shared" si="449"/>
        <v>0</v>
      </c>
    </row>
    <row r="1287" spans="1:11" x14ac:dyDescent="0.25">
      <c r="A1287" s="384" t="s">
        <v>24</v>
      </c>
      <c r="B1287" s="34" t="s">
        <v>963</v>
      </c>
      <c r="C1287" s="120">
        <v>200</v>
      </c>
      <c r="D1287" s="34" t="s">
        <v>21</v>
      </c>
      <c r="E1287" s="34" t="s">
        <v>20</v>
      </c>
      <c r="F1287" s="393">
        <f>'8. разд '!F199</f>
        <v>10103.89</v>
      </c>
      <c r="G1287" s="393">
        <f>'8. разд '!G199</f>
        <v>0</v>
      </c>
      <c r="H1287" s="393">
        <f>'8. разд '!H199</f>
        <v>0</v>
      </c>
      <c r="I1287" s="393">
        <f>'8. разд '!I199</f>
        <v>0</v>
      </c>
      <c r="J1287" s="393">
        <f>'8. разд '!J199</f>
        <v>10103.89</v>
      </c>
      <c r="K1287" s="393">
        <f>'8. разд '!K199</f>
        <v>0</v>
      </c>
    </row>
    <row r="1288" spans="1:11" x14ac:dyDescent="0.25">
      <c r="A1288" s="384" t="s">
        <v>14</v>
      </c>
      <c r="B1288" s="34" t="s">
        <v>963</v>
      </c>
      <c r="C1288" s="120">
        <v>800</v>
      </c>
      <c r="D1288" s="14"/>
      <c r="E1288" s="14"/>
      <c r="F1288" s="393">
        <f>F1289</f>
        <v>61896.11</v>
      </c>
      <c r="G1288" s="393">
        <f t="shared" ref="G1288:K1289" si="450">G1289</f>
        <v>0</v>
      </c>
      <c r="H1288" s="393">
        <f t="shared" si="450"/>
        <v>0</v>
      </c>
      <c r="I1288" s="393">
        <f t="shared" si="450"/>
        <v>0</v>
      </c>
      <c r="J1288" s="393">
        <f t="shared" si="450"/>
        <v>61896.11</v>
      </c>
      <c r="K1288" s="393">
        <f t="shared" si="450"/>
        <v>0</v>
      </c>
    </row>
    <row r="1289" spans="1:11" x14ac:dyDescent="0.25">
      <c r="A1289" s="384" t="s">
        <v>28</v>
      </c>
      <c r="B1289" s="34" t="s">
        <v>963</v>
      </c>
      <c r="C1289" s="120">
        <v>800</v>
      </c>
      <c r="D1289" s="34" t="s">
        <v>21</v>
      </c>
      <c r="E1289" s="34"/>
      <c r="F1289" s="393">
        <f>F1290</f>
        <v>61896.11</v>
      </c>
      <c r="G1289" s="393">
        <f t="shared" si="450"/>
        <v>0</v>
      </c>
      <c r="H1289" s="393">
        <f t="shared" si="450"/>
        <v>0</v>
      </c>
      <c r="I1289" s="393">
        <f t="shared" si="450"/>
        <v>0</v>
      </c>
      <c r="J1289" s="393">
        <f t="shared" si="450"/>
        <v>61896.11</v>
      </c>
      <c r="K1289" s="393">
        <f t="shared" si="450"/>
        <v>0</v>
      </c>
    </row>
    <row r="1290" spans="1:11" x14ac:dyDescent="0.25">
      <c r="A1290" s="384" t="s">
        <v>24</v>
      </c>
      <c r="B1290" s="34" t="s">
        <v>963</v>
      </c>
      <c r="C1290" s="120">
        <v>800</v>
      </c>
      <c r="D1290" s="34" t="s">
        <v>21</v>
      </c>
      <c r="E1290" s="34" t="s">
        <v>20</v>
      </c>
      <c r="F1290" s="393">
        <f>'8. разд '!F200</f>
        <v>61896.11</v>
      </c>
      <c r="G1290" s="393">
        <f>'8. разд '!G200</f>
        <v>0</v>
      </c>
      <c r="H1290" s="393">
        <f>'8. разд '!H200</f>
        <v>0</v>
      </c>
      <c r="I1290" s="393">
        <f>'8. разд '!I200</f>
        <v>0</v>
      </c>
      <c r="J1290" s="393">
        <f>'8. разд '!J200</f>
        <v>61896.11</v>
      </c>
      <c r="K1290" s="393">
        <f>'8. разд '!K200</f>
        <v>0</v>
      </c>
    </row>
    <row r="1291" spans="1:11" ht="63.75" x14ac:dyDescent="0.25">
      <c r="A1291" s="98" t="s">
        <v>927</v>
      </c>
      <c r="B1291" s="34" t="s">
        <v>366</v>
      </c>
      <c r="C1291" s="51"/>
      <c r="D1291" s="14"/>
      <c r="E1291" s="14"/>
      <c r="F1291" s="393">
        <f>F1292+F1297</f>
        <v>35484668.82</v>
      </c>
      <c r="G1291" s="393">
        <f t="shared" ref="G1291:K1291" si="451">G1292+G1297</f>
        <v>0</v>
      </c>
      <c r="H1291" s="393">
        <f t="shared" si="451"/>
        <v>0</v>
      </c>
      <c r="I1291" s="393">
        <f t="shared" si="451"/>
        <v>0</v>
      </c>
      <c r="J1291" s="393">
        <f t="shared" si="451"/>
        <v>35484668.82</v>
      </c>
      <c r="K1291" s="393">
        <f t="shared" si="451"/>
        <v>0</v>
      </c>
    </row>
    <row r="1292" spans="1:11" ht="25.5" x14ac:dyDescent="0.25">
      <c r="A1292" s="384" t="s">
        <v>16</v>
      </c>
      <c r="B1292" s="34" t="s">
        <v>366</v>
      </c>
      <c r="C1292" s="51">
        <v>200</v>
      </c>
      <c r="D1292" s="14"/>
      <c r="E1292" s="14"/>
      <c r="F1292" s="393">
        <f>F1293+F1295</f>
        <v>32116093.690000001</v>
      </c>
      <c r="G1292" s="393">
        <f t="shared" ref="G1292:K1292" si="452">G1293+G1295</f>
        <v>0</v>
      </c>
      <c r="H1292" s="393">
        <f t="shared" si="452"/>
        <v>-76083.53</v>
      </c>
      <c r="I1292" s="393">
        <f t="shared" si="452"/>
        <v>0</v>
      </c>
      <c r="J1292" s="393">
        <f t="shared" si="452"/>
        <v>32040010.16</v>
      </c>
      <c r="K1292" s="393">
        <f t="shared" si="452"/>
        <v>0</v>
      </c>
    </row>
    <row r="1293" spans="1:11" x14ac:dyDescent="0.25">
      <c r="A1293" s="384" t="s">
        <v>28</v>
      </c>
      <c r="B1293" s="34" t="s">
        <v>366</v>
      </c>
      <c r="C1293" s="51">
        <v>200</v>
      </c>
      <c r="D1293" s="34" t="s">
        <v>21</v>
      </c>
      <c r="E1293" s="34"/>
      <c r="F1293" s="393">
        <f>F1294</f>
        <v>32116093.690000001</v>
      </c>
      <c r="G1293" s="393">
        <f t="shared" ref="G1293:K1293" si="453">G1294</f>
        <v>0</v>
      </c>
      <c r="H1293" s="393">
        <f t="shared" si="453"/>
        <v>-76083.53</v>
      </c>
      <c r="I1293" s="393">
        <f t="shared" si="453"/>
        <v>0</v>
      </c>
      <c r="J1293" s="393">
        <f t="shared" si="453"/>
        <v>32040010.16</v>
      </c>
      <c r="K1293" s="393">
        <f t="shared" si="453"/>
        <v>0</v>
      </c>
    </row>
    <row r="1294" spans="1:11" x14ac:dyDescent="0.25">
      <c r="A1294" s="384" t="s">
        <v>24</v>
      </c>
      <c r="B1294" s="34" t="s">
        <v>366</v>
      </c>
      <c r="C1294" s="51">
        <v>200</v>
      </c>
      <c r="D1294" s="34" t="s">
        <v>21</v>
      </c>
      <c r="E1294" s="34" t="s">
        <v>20</v>
      </c>
      <c r="F1294" s="393">
        <f>'8. разд '!F202</f>
        <v>32116093.690000001</v>
      </c>
      <c r="G1294" s="393">
        <f>'8. разд '!G202</f>
        <v>0</v>
      </c>
      <c r="H1294" s="393">
        <f>'8. разд '!H202</f>
        <v>-76083.53</v>
      </c>
      <c r="I1294" s="393">
        <f>'8. разд '!I202</f>
        <v>0</v>
      </c>
      <c r="J1294" s="393">
        <f>'8. разд '!J202</f>
        <v>32040010.16</v>
      </c>
      <c r="K1294" s="393">
        <f>'8. разд '!K202</f>
        <v>0</v>
      </c>
    </row>
    <row r="1295" spans="1:11" x14ac:dyDescent="0.25">
      <c r="A1295" s="384" t="s">
        <v>735</v>
      </c>
      <c r="B1295" s="34" t="s">
        <v>366</v>
      </c>
      <c r="C1295" s="120">
        <v>200</v>
      </c>
      <c r="D1295" s="34" t="s">
        <v>45</v>
      </c>
      <c r="E1295" s="34"/>
      <c r="F1295" s="393">
        <f>F1296</f>
        <v>0</v>
      </c>
      <c r="G1295" s="393">
        <f t="shared" ref="G1295:K1295" si="454">G1296</f>
        <v>0</v>
      </c>
      <c r="H1295" s="393">
        <f t="shared" si="454"/>
        <v>0</v>
      </c>
      <c r="I1295" s="393">
        <f t="shared" si="454"/>
        <v>0</v>
      </c>
      <c r="J1295" s="393">
        <f t="shared" si="454"/>
        <v>0</v>
      </c>
      <c r="K1295" s="393">
        <f t="shared" si="454"/>
        <v>0</v>
      </c>
    </row>
    <row r="1296" spans="1:11" x14ac:dyDescent="0.25">
      <c r="A1296" s="384" t="s">
        <v>51</v>
      </c>
      <c r="B1296" s="34" t="s">
        <v>366</v>
      </c>
      <c r="C1296" s="120">
        <v>200</v>
      </c>
      <c r="D1296" s="34" t="s">
        <v>45</v>
      </c>
      <c r="E1296" s="34" t="s">
        <v>39</v>
      </c>
      <c r="F1296" s="393">
        <f>'8. разд '!F449</f>
        <v>0</v>
      </c>
      <c r="G1296" s="393">
        <f>'8. разд '!G449</f>
        <v>0</v>
      </c>
      <c r="H1296" s="393">
        <f>'8. разд '!H449</f>
        <v>0</v>
      </c>
      <c r="I1296" s="393">
        <f>'8. разд '!I449</f>
        <v>0</v>
      </c>
      <c r="J1296" s="393">
        <f>'8. разд '!J449</f>
        <v>0</v>
      </c>
      <c r="K1296" s="393">
        <f>'8. разд '!K449</f>
        <v>0</v>
      </c>
    </row>
    <row r="1297" spans="1:11" x14ac:dyDescent="0.25">
      <c r="A1297" s="384" t="s">
        <v>14</v>
      </c>
      <c r="B1297" s="34" t="s">
        <v>366</v>
      </c>
      <c r="C1297" s="51">
        <v>800</v>
      </c>
      <c r="D1297" s="14"/>
      <c r="E1297" s="14"/>
      <c r="F1297" s="393">
        <f>F1298+F1300</f>
        <v>3368575.13</v>
      </c>
      <c r="G1297" s="393">
        <f t="shared" ref="G1297:K1297" si="455">G1298+G1300</f>
        <v>0</v>
      </c>
      <c r="H1297" s="393">
        <f t="shared" si="455"/>
        <v>76083.53</v>
      </c>
      <c r="I1297" s="393">
        <f t="shared" si="455"/>
        <v>0</v>
      </c>
      <c r="J1297" s="393">
        <f t="shared" si="455"/>
        <v>3444658.6599999997</v>
      </c>
      <c r="K1297" s="393">
        <f t="shared" si="455"/>
        <v>0</v>
      </c>
    </row>
    <row r="1298" spans="1:11" x14ac:dyDescent="0.25">
      <c r="A1298" s="384" t="s">
        <v>28</v>
      </c>
      <c r="B1298" s="34" t="s">
        <v>366</v>
      </c>
      <c r="C1298" s="120">
        <v>800</v>
      </c>
      <c r="D1298" s="34" t="s">
        <v>21</v>
      </c>
      <c r="E1298" s="34"/>
      <c r="F1298" s="393">
        <f>F1299</f>
        <v>3368575.13</v>
      </c>
      <c r="G1298" s="393">
        <f t="shared" ref="G1298:K1298" si="456">G1299</f>
        <v>0</v>
      </c>
      <c r="H1298" s="393">
        <f t="shared" si="456"/>
        <v>76083.53</v>
      </c>
      <c r="I1298" s="393">
        <f t="shared" si="456"/>
        <v>0</v>
      </c>
      <c r="J1298" s="393">
        <f t="shared" si="456"/>
        <v>3444658.6599999997</v>
      </c>
      <c r="K1298" s="393">
        <f t="shared" si="456"/>
        <v>0</v>
      </c>
    </row>
    <row r="1299" spans="1:11" x14ac:dyDescent="0.25">
      <c r="A1299" s="384" t="s">
        <v>24</v>
      </c>
      <c r="B1299" s="34" t="s">
        <v>366</v>
      </c>
      <c r="C1299" s="120">
        <v>800</v>
      </c>
      <c r="D1299" s="34" t="s">
        <v>21</v>
      </c>
      <c r="E1299" s="34" t="s">
        <v>20</v>
      </c>
      <c r="F1299" s="393">
        <f>'8. разд '!F203</f>
        <v>3368575.13</v>
      </c>
      <c r="G1299" s="393">
        <f>'8. разд '!G203</f>
        <v>0</v>
      </c>
      <c r="H1299" s="393">
        <f>'8. разд '!H203</f>
        <v>76083.53</v>
      </c>
      <c r="I1299" s="393">
        <f>'8. разд '!I203</f>
        <v>0</v>
      </c>
      <c r="J1299" s="393">
        <f>'8. разд '!J203</f>
        <v>3444658.6599999997</v>
      </c>
      <c r="K1299" s="393">
        <f>'8. разд '!K203</f>
        <v>0</v>
      </c>
    </row>
    <row r="1300" spans="1:11" x14ac:dyDescent="0.25">
      <c r="A1300" s="384" t="s">
        <v>735</v>
      </c>
      <c r="B1300" s="34" t="s">
        <v>366</v>
      </c>
      <c r="C1300" s="120">
        <v>800</v>
      </c>
      <c r="D1300" s="34" t="s">
        <v>45</v>
      </c>
      <c r="E1300" s="34"/>
      <c r="F1300" s="393">
        <f>F1301</f>
        <v>0</v>
      </c>
      <c r="G1300" s="393">
        <f t="shared" ref="G1300:K1300" si="457">G1301</f>
        <v>0</v>
      </c>
      <c r="H1300" s="393">
        <f t="shared" si="457"/>
        <v>0</v>
      </c>
      <c r="I1300" s="393">
        <f t="shared" si="457"/>
        <v>0</v>
      </c>
      <c r="J1300" s="393">
        <f t="shared" si="457"/>
        <v>0</v>
      </c>
      <c r="K1300" s="393">
        <f t="shared" si="457"/>
        <v>0</v>
      </c>
    </row>
    <row r="1301" spans="1:11" x14ac:dyDescent="0.25">
      <c r="A1301" s="384" t="s">
        <v>51</v>
      </c>
      <c r="B1301" s="34" t="s">
        <v>366</v>
      </c>
      <c r="C1301" s="120">
        <v>800</v>
      </c>
      <c r="D1301" s="34" t="s">
        <v>45</v>
      </c>
      <c r="E1301" s="34" t="s">
        <v>39</v>
      </c>
      <c r="F1301" s="393">
        <f>'8. разд '!F450</f>
        <v>0</v>
      </c>
      <c r="G1301" s="393">
        <f>'8. разд '!G450</f>
        <v>0</v>
      </c>
      <c r="H1301" s="393">
        <f>'8. разд '!H450</f>
        <v>0</v>
      </c>
      <c r="I1301" s="393">
        <f>'8. разд '!I450</f>
        <v>0</v>
      </c>
      <c r="J1301" s="393">
        <f>'8. разд '!J450</f>
        <v>0</v>
      </c>
      <c r="K1301" s="393">
        <f>'8. разд '!K450</f>
        <v>0</v>
      </c>
    </row>
    <row r="1302" spans="1:11" ht="25.5" x14ac:dyDescent="0.25">
      <c r="A1302" s="50" t="s">
        <v>102</v>
      </c>
      <c r="B1302" s="34" t="s">
        <v>329</v>
      </c>
      <c r="C1302" s="51"/>
      <c r="D1302" s="14"/>
      <c r="E1302" s="14"/>
      <c r="F1302" s="393">
        <f>F1303</f>
        <v>3000000</v>
      </c>
      <c r="G1302" s="393">
        <f t="shared" ref="G1302:K1304" si="458">G1303</f>
        <v>0</v>
      </c>
      <c r="H1302" s="393">
        <f t="shared" si="458"/>
        <v>0</v>
      </c>
      <c r="I1302" s="393">
        <f t="shared" si="458"/>
        <v>0</v>
      </c>
      <c r="J1302" s="393">
        <f t="shared" si="458"/>
        <v>3000000</v>
      </c>
      <c r="K1302" s="393">
        <f t="shared" si="458"/>
        <v>0</v>
      </c>
    </row>
    <row r="1303" spans="1:11" x14ac:dyDescent="0.25">
      <c r="A1303" s="384" t="s">
        <v>14</v>
      </c>
      <c r="B1303" s="34" t="s">
        <v>329</v>
      </c>
      <c r="C1303" s="51">
        <v>800</v>
      </c>
      <c r="D1303" s="14"/>
      <c r="E1303" s="14"/>
      <c r="F1303" s="393">
        <f>F1304</f>
        <v>3000000</v>
      </c>
      <c r="G1303" s="393">
        <f t="shared" si="458"/>
        <v>0</v>
      </c>
      <c r="H1303" s="393">
        <f t="shared" si="458"/>
        <v>0</v>
      </c>
      <c r="I1303" s="393">
        <f t="shared" si="458"/>
        <v>0</v>
      </c>
      <c r="J1303" s="393">
        <f t="shared" si="458"/>
        <v>3000000</v>
      </c>
      <c r="K1303" s="393">
        <f t="shared" si="458"/>
        <v>0</v>
      </c>
    </row>
    <row r="1304" spans="1:11" x14ac:dyDescent="0.25">
      <c r="A1304" s="384" t="s">
        <v>28</v>
      </c>
      <c r="B1304" s="34" t="s">
        <v>329</v>
      </c>
      <c r="C1304" s="51">
        <v>800</v>
      </c>
      <c r="D1304" s="34" t="s">
        <v>21</v>
      </c>
      <c r="E1304" s="34"/>
      <c r="F1304" s="393">
        <f>F1305</f>
        <v>3000000</v>
      </c>
      <c r="G1304" s="393">
        <f t="shared" si="458"/>
        <v>0</v>
      </c>
      <c r="H1304" s="393">
        <f t="shared" si="458"/>
        <v>0</v>
      </c>
      <c r="I1304" s="393">
        <f t="shared" si="458"/>
        <v>0</v>
      </c>
      <c r="J1304" s="393">
        <f t="shared" si="458"/>
        <v>3000000</v>
      </c>
      <c r="K1304" s="393">
        <f t="shared" si="458"/>
        <v>0</v>
      </c>
    </row>
    <row r="1305" spans="1:11" x14ac:dyDescent="0.25">
      <c r="A1305" s="384" t="s">
        <v>103</v>
      </c>
      <c r="B1305" s="34" t="s">
        <v>329</v>
      </c>
      <c r="C1305" s="51">
        <v>800</v>
      </c>
      <c r="D1305" s="34" t="s">
        <v>21</v>
      </c>
      <c r="E1305" s="34" t="s">
        <v>84</v>
      </c>
      <c r="F1305" s="393">
        <f>'8. разд '!F133</f>
        <v>3000000</v>
      </c>
      <c r="G1305" s="393">
        <f>'8. разд '!G133</f>
        <v>0</v>
      </c>
      <c r="H1305" s="393">
        <f>'8. разд '!H133</f>
        <v>0</v>
      </c>
      <c r="I1305" s="393">
        <f>'8. разд '!I133</f>
        <v>0</v>
      </c>
      <c r="J1305" s="393">
        <f>'8. разд '!J133</f>
        <v>3000000</v>
      </c>
      <c r="K1305" s="393">
        <f>'8. разд '!K133</f>
        <v>0</v>
      </c>
    </row>
    <row r="1306" spans="1:11" s="183" customFormat="1" ht="25.5" x14ac:dyDescent="0.25">
      <c r="A1306" s="98" t="s">
        <v>1072</v>
      </c>
      <c r="B1306" s="34" t="s">
        <v>1073</v>
      </c>
      <c r="C1306" s="225"/>
      <c r="D1306" s="225"/>
      <c r="E1306" s="34"/>
      <c r="F1306" s="393">
        <f>F1307+F1310</f>
        <v>1312500</v>
      </c>
      <c r="G1306" s="402">
        <f t="shared" ref="G1306:K1306" si="459">G1307+G1310</f>
        <v>0</v>
      </c>
      <c r="H1306" s="402">
        <f t="shared" si="459"/>
        <v>0</v>
      </c>
      <c r="I1306" s="402">
        <f t="shared" si="459"/>
        <v>0</v>
      </c>
      <c r="J1306" s="402">
        <f t="shared" si="459"/>
        <v>1312500</v>
      </c>
      <c r="K1306" s="402">
        <f t="shared" si="459"/>
        <v>0</v>
      </c>
    </row>
    <row r="1307" spans="1:11" s="183" customFormat="1" ht="25.5" x14ac:dyDescent="0.25">
      <c r="A1307" s="384" t="s">
        <v>16</v>
      </c>
      <c r="B1307" s="34" t="s">
        <v>1073</v>
      </c>
      <c r="C1307" s="225">
        <v>200</v>
      </c>
      <c r="D1307" s="14"/>
      <c r="E1307" s="34"/>
      <c r="F1307" s="393">
        <f>F1308</f>
        <v>1312500</v>
      </c>
      <c r="G1307" s="393">
        <f t="shared" ref="G1307:K1308" si="460">G1308</f>
        <v>0</v>
      </c>
      <c r="H1307" s="393">
        <f t="shared" si="460"/>
        <v>-1312500</v>
      </c>
      <c r="I1307" s="393">
        <f t="shared" si="460"/>
        <v>0</v>
      </c>
      <c r="J1307" s="393">
        <f t="shared" si="460"/>
        <v>0</v>
      </c>
      <c r="K1307" s="393">
        <f t="shared" si="460"/>
        <v>0</v>
      </c>
    </row>
    <row r="1308" spans="1:11" s="183" customFormat="1" x14ac:dyDescent="0.25">
      <c r="A1308" s="384" t="s">
        <v>28</v>
      </c>
      <c r="B1308" s="34" t="s">
        <v>1073</v>
      </c>
      <c r="C1308" s="225">
        <v>200</v>
      </c>
      <c r="D1308" s="34" t="s">
        <v>21</v>
      </c>
      <c r="E1308" s="34"/>
      <c r="F1308" s="393">
        <f>F1309</f>
        <v>1312500</v>
      </c>
      <c r="G1308" s="393">
        <f t="shared" si="460"/>
        <v>0</v>
      </c>
      <c r="H1308" s="393">
        <f t="shared" si="460"/>
        <v>-1312500</v>
      </c>
      <c r="I1308" s="393">
        <f t="shared" si="460"/>
        <v>0</v>
      </c>
      <c r="J1308" s="393">
        <f t="shared" si="460"/>
        <v>0</v>
      </c>
      <c r="K1308" s="393">
        <f t="shared" si="460"/>
        <v>0</v>
      </c>
    </row>
    <row r="1309" spans="1:11" s="183" customFormat="1" x14ac:dyDescent="0.25">
      <c r="A1309" s="384" t="s">
        <v>1071</v>
      </c>
      <c r="B1309" s="34" t="s">
        <v>1073</v>
      </c>
      <c r="C1309" s="225">
        <v>200</v>
      </c>
      <c r="D1309" s="34" t="s">
        <v>21</v>
      </c>
      <c r="E1309" s="34" t="s">
        <v>62</v>
      </c>
      <c r="F1309" s="393">
        <f>'8. разд '!F127</f>
        <v>1312500</v>
      </c>
      <c r="G1309" s="393">
        <f>'8. разд '!G127</f>
        <v>0</v>
      </c>
      <c r="H1309" s="393">
        <f>'8. разд '!H127</f>
        <v>-1312500</v>
      </c>
      <c r="I1309" s="393">
        <f>'8. разд '!I127</f>
        <v>0</v>
      </c>
      <c r="J1309" s="393">
        <f>'8. разд '!J127</f>
        <v>0</v>
      </c>
      <c r="K1309" s="393">
        <f>'8. разд '!K127</f>
        <v>0</v>
      </c>
    </row>
    <row r="1310" spans="1:11" s="376" customFormat="1" x14ac:dyDescent="0.25">
      <c r="A1310" s="404" t="s">
        <v>14</v>
      </c>
      <c r="B1310" s="403" t="s">
        <v>1073</v>
      </c>
      <c r="C1310" s="401">
        <v>800</v>
      </c>
      <c r="D1310" s="14"/>
      <c r="E1310" s="403"/>
      <c r="F1310" s="402">
        <f>F1311</f>
        <v>0</v>
      </c>
      <c r="G1310" s="402">
        <f t="shared" ref="G1310:K1311" si="461">G1311</f>
        <v>0</v>
      </c>
      <c r="H1310" s="402">
        <f t="shared" si="461"/>
        <v>1312500</v>
      </c>
      <c r="I1310" s="402">
        <f t="shared" si="461"/>
        <v>0</v>
      </c>
      <c r="J1310" s="402">
        <f t="shared" si="461"/>
        <v>1312500</v>
      </c>
      <c r="K1310" s="402">
        <f t="shared" si="461"/>
        <v>0</v>
      </c>
    </row>
    <row r="1311" spans="1:11" s="376" customFormat="1" x14ac:dyDescent="0.25">
      <c r="A1311" s="404" t="s">
        <v>28</v>
      </c>
      <c r="B1311" s="403" t="s">
        <v>1073</v>
      </c>
      <c r="C1311" s="401">
        <v>800</v>
      </c>
      <c r="D1311" s="403" t="s">
        <v>21</v>
      </c>
      <c r="E1311" s="403"/>
      <c r="F1311" s="402">
        <f>F1312</f>
        <v>0</v>
      </c>
      <c r="G1311" s="402">
        <f t="shared" si="461"/>
        <v>0</v>
      </c>
      <c r="H1311" s="402">
        <f t="shared" si="461"/>
        <v>1312500</v>
      </c>
      <c r="I1311" s="402">
        <f t="shared" si="461"/>
        <v>0</v>
      </c>
      <c r="J1311" s="402">
        <f t="shared" si="461"/>
        <v>1312500</v>
      </c>
      <c r="K1311" s="402">
        <f t="shared" si="461"/>
        <v>0</v>
      </c>
    </row>
    <row r="1312" spans="1:11" s="376" customFormat="1" x14ac:dyDescent="0.25">
      <c r="A1312" s="404" t="s">
        <v>1071</v>
      </c>
      <c r="B1312" s="403" t="s">
        <v>1073</v>
      </c>
      <c r="C1312" s="401">
        <v>800</v>
      </c>
      <c r="D1312" s="403" t="s">
        <v>21</v>
      </c>
      <c r="E1312" s="403" t="s">
        <v>62</v>
      </c>
      <c r="F1312" s="402">
        <f>'8. разд '!F128</f>
        <v>0</v>
      </c>
      <c r="G1312" s="402">
        <f>'8. разд '!G128</f>
        <v>0</v>
      </c>
      <c r="H1312" s="402">
        <f>'8. разд '!H128</f>
        <v>1312500</v>
      </c>
      <c r="I1312" s="402">
        <f>'8. разд '!I128</f>
        <v>0</v>
      </c>
      <c r="J1312" s="402">
        <f>'8. разд '!J128</f>
        <v>1312500</v>
      </c>
      <c r="K1312" s="402">
        <f>'8. разд '!K128</f>
        <v>0</v>
      </c>
    </row>
    <row r="1313" spans="1:11" ht="25.5" x14ac:dyDescent="0.25">
      <c r="A1313" s="384" t="s">
        <v>100</v>
      </c>
      <c r="B1313" s="34" t="s">
        <v>368</v>
      </c>
      <c r="C1313" s="51"/>
      <c r="D1313" s="14"/>
      <c r="E1313" s="14"/>
      <c r="F1313" s="393">
        <f>F1314</f>
        <v>499288.8</v>
      </c>
      <c r="G1313" s="393">
        <f t="shared" ref="G1313:K1315" si="462">G1314</f>
        <v>0</v>
      </c>
      <c r="H1313" s="393">
        <f t="shared" si="462"/>
        <v>0</v>
      </c>
      <c r="I1313" s="393">
        <f t="shared" si="462"/>
        <v>0</v>
      </c>
      <c r="J1313" s="393">
        <f t="shared" si="462"/>
        <v>499288.8</v>
      </c>
      <c r="K1313" s="393">
        <f t="shared" si="462"/>
        <v>0</v>
      </c>
    </row>
    <row r="1314" spans="1:11" x14ac:dyDescent="0.25">
      <c r="A1314" s="384" t="s">
        <v>14</v>
      </c>
      <c r="B1314" s="34" t="s">
        <v>368</v>
      </c>
      <c r="C1314" s="51">
        <v>800</v>
      </c>
      <c r="D1314" s="14"/>
      <c r="E1314" s="14"/>
      <c r="F1314" s="393">
        <f>F1315</f>
        <v>499288.8</v>
      </c>
      <c r="G1314" s="393">
        <f t="shared" si="462"/>
        <v>0</v>
      </c>
      <c r="H1314" s="393">
        <f t="shared" si="462"/>
        <v>0</v>
      </c>
      <c r="I1314" s="393">
        <f t="shared" si="462"/>
        <v>0</v>
      </c>
      <c r="J1314" s="393">
        <f t="shared" si="462"/>
        <v>499288.8</v>
      </c>
      <c r="K1314" s="393">
        <f t="shared" si="462"/>
        <v>0</v>
      </c>
    </row>
    <row r="1315" spans="1:11" x14ac:dyDescent="0.25">
      <c r="A1315" s="384" t="s">
        <v>28</v>
      </c>
      <c r="B1315" s="34" t="s">
        <v>368</v>
      </c>
      <c r="C1315" s="51">
        <v>800</v>
      </c>
      <c r="D1315" s="34" t="s">
        <v>21</v>
      </c>
      <c r="E1315" s="34"/>
      <c r="F1315" s="393">
        <f>F1316</f>
        <v>499288.8</v>
      </c>
      <c r="G1315" s="393">
        <f t="shared" si="462"/>
        <v>0</v>
      </c>
      <c r="H1315" s="393">
        <f t="shared" si="462"/>
        <v>0</v>
      </c>
      <c r="I1315" s="393">
        <f t="shared" si="462"/>
        <v>0</v>
      </c>
      <c r="J1315" s="393">
        <f t="shared" si="462"/>
        <v>499288.8</v>
      </c>
      <c r="K1315" s="393">
        <f t="shared" si="462"/>
        <v>0</v>
      </c>
    </row>
    <row r="1316" spans="1:11" x14ac:dyDescent="0.25">
      <c r="A1316" s="384" t="s">
        <v>24</v>
      </c>
      <c r="B1316" s="34" t="s">
        <v>368</v>
      </c>
      <c r="C1316" s="51">
        <v>800</v>
      </c>
      <c r="D1316" s="34" t="s">
        <v>21</v>
      </c>
      <c r="E1316" s="34" t="s">
        <v>20</v>
      </c>
      <c r="F1316" s="393">
        <f>'8. разд '!F205</f>
        <v>499288.8</v>
      </c>
      <c r="G1316" s="393">
        <f>'8. разд '!G205</f>
        <v>0</v>
      </c>
      <c r="H1316" s="393">
        <f>'8. разд '!H205</f>
        <v>0</v>
      </c>
      <c r="I1316" s="393">
        <f>'8. разд '!I205</f>
        <v>0</v>
      </c>
      <c r="J1316" s="393">
        <f>'8. разд '!J205</f>
        <v>499288.8</v>
      </c>
      <c r="K1316" s="393">
        <f>'8. разд '!K205</f>
        <v>0</v>
      </c>
    </row>
    <row r="1317" spans="1:11" ht="25.5" x14ac:dyDescent="0.25">
      <c r="A1317" s="50" t="s">
        <v>269</v>
      </c>
      <c r="B1317" s="34" t="s">
        <v>367</v>
      </c>
      <c r="C1317" s="51"/>
      <c r="D1317" s="14"/>
      <c r="E1317" s="14"/>
      <c r="F1317" s="393">
        <f>F1318</f>
        <v>454600</v>
      </c>
      <c r="G1317" s="393">
        <f t="shared" ref="G1317:K1319" si="463">G1318</f>
        <v>0</v>
      </c>
      <c r="H1317" s="393">
        <f t="shared" si="463"/>
        <v>0</v>
      </c>
      <c r="I1317" s="393">
        <f t="shared" si="463"/>
        <v>0</v>
      </c>
      <c r="J1317" s="393">
        <f t="shared" si="463"/>
        <v>454600</v>
      </c>
      <c r="K1317" s="393">
        <f t="shared" si="463"/>
        <v>0</v>
      </c>
    </row>
    <row r="1318" spans="1:11" ht="25.5" x14ac:dyDescent="0.25">
      <c r="A1318" s="384" t="s">
        <v>16</v>
      </c>
      <c r="B1318" s="34" t="s">
        <v>367</v>
      </c>
      <c r="C1318" s="51">
        <v>200</v>
      </c>
      <c r="D1318" s="14"/>
      <c r="E1318" s="14"/>
      <c r="F1318" s="393">
        <f>F1319</f>
        <v>454600</v>
      </c>
      <c r="G1318" s="393">
        <f t="shared" si="463"/>
        <v>0</v>
      </c>
      <c r="H1318" s="393">
        <f t="shared" si="463"/>
        <v>0</v>
      </c>
      <c r="I1318" s="393">
        <f t="shared" si="463"/>
        <v>0</v>
      </c>
      <c r="J1318" s="393">
        <f t="shared" si="463"/>
        <v>454600</v>
      </c>
      <c r="K1318" s="393">
        <f t="shared" si="463"/>
        <v>0</v>
      </c>
    </row>
    <row r="1319" spans="1:11" x14ac:dyDescent="0.25">
      <c r="A1319" s="384" t="s">
        <v>28</v>
      </c>
      <c r="B1319" s="34" t="s">
        <v>367</v>
      </c>
      <c r="C1319" s="51">
        <v>200</v>
      </c>
      <c r="D1319" s="34" t="s">
        <v>21</v>
      </c>
      <c r="E1319" s="34"/>
      <c r="F1319" s="393">
        <f>F1320</f>
        <v>454600</v>
      </c>
      <c r="G1319" s="393">
        <f t="shared" si="463"/>
        <v>0</v>
      </c>
      <c r="H1319" s="393">
        <f t="shared" si="463"/>
        <v>0</v>
      </c>
      <c r="I1319" s="393">
        <f t="shared" si="463"/>
        <v>0</v>
      </c>
      <c r="J1319" s="393">
        <f t="shared" si="463"/>
        <v>454600</v>
      </c>
      <c r="K1319" s="393">
        <f t="shared" si="463"/>
        <v>0</v>
      </c>
    </row>
    <row r="1320" spans="1:11" x14ac:dyDescent="0.25">
      <c r="A1320" s="384" t="s">
        <v>24</v>
      </c>
      <c r="B1320" s="34" t="s">
        <v>367</v>
      </c>
      <c r="C1320" s="51">
        <v>200</v>
      </c>
      <c r="D1320" s="34" t="s">
        <v>21</v>
      </c>
      <c r="E1320" s="34" t="s">
        <v>20</v>
      </c>
      <c r="F1320" s="393">
        <f>'8. разд '!F207</f>
        <v>454600</v>
      </c>
      <c r="G1320" s="393">
        <f>'8. разд '!G207</f>
        <v>0</v>
      </c>
      <c r="H1320" s="393">
        <f>'8. разд '!H207</f>
        <v>0</v>
      </c>
      <c r="I1320" s="393">
        <f>'8. разд '!I207</f>
        <v>0</v>
      </c>
      <c r="J1320" s="393">
        <f>'8. разд '!J207</f>
        <v>454600</v>
      </c>
      <c r="K1320" s="393">
        <f>'8. разд '!K207</f>
        <v>0</v>
      </c>
    </row>
    <row r="1321" spans="1:11" ht="25.5" x14ac:dyDescent="0.25">
      <c r="A1321" s="94" t="s">
        <v>255</v>
      </c>
      <c r="B1321" s="34" t="s">
        <v>372</v>
      </c>
      <c r="C1321" s="51"/>
      <c r="D1321" s="14"/>
      <c r="E1321" s="14"/>
      <c r="F1321" s="393">
        <f>F1322</f>
        <v>0</v>
      </c>
      <c r="G1321" s="393">
        <f t="shared" ref="G1321:K1323" si="464">G1322</f>
        <v>0</v>
      </c>
      <c r="H1321" s="393">
        <f t="shared" si="464"/>
        <v>0</v>
      </c>
      <c r="I1321" s="393">
        <f t="shared" si="464"/>
        <v>0</v>
      </c>
      <c r="J1321" s="393">
        <f t="shared" si="464"/>
        <v>0</v>
      </c>
      <c r="K1321" s="393">
        <f t="shared" si="464"/>
        <v>0</v>
      </c>
    </row>
    <row r="1322" spans="1:11" ht="25.5" x14ac:dyDescent="0.25">
      <c r="A1322" s="384" t="s">
        <v>16</v>
      </c>
      <c r="B1322" s="34" t="s">
        <v>372</v>
      </c>
      <c r="C1322" s="51">
        <v>200</v>
      </c>
      <c r="D1322" s="14"/>
      <c r="E1322" s="14"/>
      <c r="F1322" s="393">
        <f>F1323</f>
        <v>0</v>
      </c>
      <c r="G1322" s="393">
        <f t="shared" si="464"/>
        <v>0</v>
      </c>
      <c r="H1322" s="393">
        <f t="shared" si="464"/>
        <v>0</v>
      </c>
      <c r="I1322" s="393">
        <f t="shared" si="464"/>
        <v>0</v>
      </c>
      <c r="J1322" s="393">
        <f t="shared" si="464"/>
        <v>0</v>
      </c>
      <c r="K1322" s="393">
        <f t="shared" si="464"/>
        <v>0</v>
      </c>
    </row>
    <row r="1323" spans="1:11" ht="25.5" x14ac:dyDescent="0.25">
      <c r="A1323" s="50" t="s">
        <v>99</v>
      </c>
      <c r="B1323" s="34" t="s">
        <v>372</v>
      </c>
      <c r="C1323" s="51">
        <v>200</v>
      </c>
      <c r="D1323" s="34" t="s">
        <v>36</v>
      </c>
      <c r="E1323" s="34"/>
      <c r="F1323" s="393">
        <f>F1324</f>
        <v>0</v>
      </c>
      <c r="G1323" s="393">
        <f t="shared" si="464"/>
        <v>0</v>
      </c>
      <c r="H1323" s="393">
        <f t="shared" si="464"/>
        <v>0</v>
      </c>
      <c r="I1323" s="393">
        <f t="shared" si="464"/>
        <v>0</v>
      </c>
      <c r="J1323" s="393">
        <f t="shared" si="464"/>
        <v>0</v>
      </c>
      <c r="K1323" s="393">
        <f t="shared" si="464"/>
        <v>0</v>
      </c>
    </row>
    <row r="1324" spans="1:11" ht="38.25" x14ac:dyDescent="0.25">
      <c r="A1324" s="50" t="s">
        <v>97</v>
      </c>
      <c r="B1324" s="34" t="s">
        <v>372</v>
      </c>
      <c r="C1324" s="51">
        <v>200</v>
      </c>
      <c r="D1324" s="34" t="s">
        <v>36</v>
      </c>
      <c r="E1324" s="34" t="s">
        <v>54</v>
      </c>
      <c r="F1324" s="393">
        <f>'8. разд '!F234</f>
        <v>0</v>
      </c>
      <c r="G1324" s="393">
        <f>'8. разд '!G234</f>
        <v>0</v>
      </c>
      <c r="H1324" s="393">
        <f>'8. разд '!H234</f>
        <v>0</v>
      </c>
      <c r="I1324" s="393">
        <f>'8. разд '!I234</f>
        <v>0</v>
      </c>
      <c r="J1324" s="393">
        <f>'8. разд '!J234</f>
        <v>0</v>
      </c>
      <c r="K1324" s="393">
        <f>'8. разд '!K234</f>
        <v>0</v>
      </c>
    </row>
    <row r="1325" spans="1:11" s="183" customFormat="1" ht="38.25" x14ac:dyDescent="0.25">
      <c r="A1325" s="300" t="s">
        <v>1139</v>
      </c>
      <c r="B1325" s="34" t="s">
        <v>1141</v>
      </c>
      <c r="C1325" s="295"/>
      <c r="D1325" s="34"/>
      <c r="E1325" s="34"/>
      <c r="F1325" s="393">
        <f>F1326</f>
        <v>576000</v>
      </c>
      <c r="G1325" s="393">
        <f t="shared" ref="G1325:K1327" si="465">G1326</f>
        <v>0</v>
      </c>
      <c r="H1325" s="393">
        <f t="shared" si="465"/>
        <v>0</v>
      </c>
      <c r="I1325" s="393">
        <f t="shared" si="465"/>
        <v>0</v>
      </c>
      <c r="J1325" s="393">
        <f t="shared" si="465"/>
        <v>576000</v>
      </c>
      <c r="K1325" s="393">
        <f t="shared" si="465"/>
        <v>0</v>
      </c>
    </row>
    <row r="1326" spans="1:11" s="183" customFormat="1" ht="25.5" x14ac:dyDescent="0.25">
      <c r="A1326" s="384" t="s">
        <v>16</v>
      </c>
      <c r="B1326" s="34" t="s">
        <v>1141</v>
      </c>
      <c r="C1326" s="295">
        <v>200</v>
      </c>
      <c r="D1326" s="34"/>
      <c r="E1326" s="34"/>
      <c r="F1326" s="393">
        <f>F1327</f>
        <v>576000</v>
      </c>
      <c r="G1326" s="393">
        <f t="shared" si="465"/>
        <v>0</v>
      </c>
      <c r="H1326" s="393">
        <f t="shared" si="465"/>
        <v>0</v>
      </c>
      <c r="I1326" s="393">
        <f t="shared" si="465"/>
        <v>0</v>
      </c>
      <c r="J1326" s="393">
        <f t="shared" si="465"/>
        <v>576000</v>
      </c>
      <c r="K1326" s="393">
        <f t="shared" si="465"/>
        <v>0</v>
      </c>
    </row>
    <row r="1327" spans="1:11" s="183" customFormat="1" x14ac:dyDescent="0.25">
      <c r="A1327" s="50" t="s">
        <v>19</v>
      </c>
      <c r="B1327" s="34" t="s">
        <v>1141</v>
      </c>
      <c r="C1327" s="295">
        <v>200</v>
      </c>
      <c r="D1327" s="34" t="s">
        <v>2</v>
      </c>
      <c r="E1327" s="34"/>
      <c r="F1327" s="393">
        <f>F1328</f>
        <v>576000</v>
      </c>
      <c r="G1327" s="393">
        <f t="shared" si="465"/>
        <v>0</v>
      </c>
      <c r="H1327" s="393">
        <f t="shared" si="465"/>
        <v>0</v>
      </c>
      <c r="I1327" s="393">
        <f t="shared" si="465"/>
        <v>0</v>
      </c>
      <c r="J1327" s="393">
        <f t="shared" si="465"/>
        <v>576000</v>
      </c>
      <c r="K1327" s="393">
        <f t="shared" si="465"/>
        <v>0</v>
      </c>
    </row>
    <row r="1328" spans="1:11" s="183" customFormat="1" x14ac:dyDescent="0.25">
      <c r="A1328" s="50" t="s">
        <v>18</v>
      </c>
      <c r="B1328" s="34" t="s">
        <v>1141</v>
      </c>
      <c r="C1328" s="295">
        <v>200</v>
      </c>
      <c r="D1328" s="34" t="s">
        <v>2</v>
      </c>
      <c r="E1328" s="34" t="s">
        <v>10</v>
      </c>
      <c r="F1328" s="393">
        <f>'8. разд '!F404</f>
        <v>576000</v>
      </c>
      <c r="G1328" s="393">
        <f>'8. разд '!G404</f>
        <v>0</v>
      </c>
      <c r="H1328" s="393">
        <f>'8. разд '!H404</f>
        <v>0</v>
      </c>
      <c r="I1328" s="393">
        <f>'8. разд '!I404</f>
        <v>0</v>
      </c>
      <c r="J1328" s="393">
        <f>'8. разд '!J404</f>
        <v>576000</v>
      </c>
      <c r="K1328" s="393">
        <f>'8. разд '!K404</f>
        <v>0</v>
      </c>
    </row>
    <row r="1329" spans="1:11" s="183" customFormat="1" ht="38.25" x14ac:dyDescent="0.25">
      <c r="A1329" s="300" t="s">
        <v>1140</v>
      </c>
      <c r="B1329" s="34" t="s">
        <v>1142</v>
      </c>
      <c r="C1329" s="295"/>
      <c r="D1329" s="34"/>
      <c r="E1329" s="34"/>
      <c r="F1329" s="393">
        <f>F1330</f>
        <v>1809000</v>
      </c>
      <c r="G1329" s="393">
        <f t="shared" ref="G1329:K1331" si="466">G1330</f>
        <v>0</v>
      </c>
      <c r="H1329" s="393">
        <f t="shared" si="466"/>
        <v>-372315</v>
      </c>
      <c r="I1329" s="393">
        <f t="shared" si="466"/>
        <v>0</v>
      </c>
      <c r="J1329" s="393">
        <f t="shared" si="466"/>
        <v>1436685</v>
      </c>
      <c r="K1329" s="393">
        <f t="shared" si="466"/>
        <v>0</v>
      </c>
    </row>
    <row r="1330" spans="1:11" s="183" customFormat="1" ht="25.5" x14ac:dyDescent="0.25">
      <c r="A1330" s="384" t="s">
        <v>16</v>
      </c>
      <c r="B1330" s="34" t="s">
        <v>1142</v>
      </c>
      <c r="C1330" s="295">
        <v>200</v>
      </c>
      <c r="D1330" s="34"/>
      <c r="E1330" s="34"/>
      <c r="F1330" s="393">
        <f>F1331</f>
        <v>1809000</v>
      </c>
      <c r="G1330" s="393">
        <f t="shared" si="466"/>
        <v>0</v>
      </c>
      <c r="H1330" s="393">
        <f t="shared" si="466"/>
        <v>-372315</v>
      </c>
      <c r="I1330" s="393">
        <f t="shared" si="466"/>
        <v>0</v>
      </c>
      <c r="J1330" s="393">
        <f t="shared" si="466"/>
        <v>1436685</v>
      </c>
      <c r="K1330" s="393">
        <f t="shared" si="466"/>
        <v>0</v>
      </c>
    </row>
    <row r="1331" spans="1:11" x14ac:dyDescent="0.25">
      <c r="A1331" s="50" t="s">
        <v>19</v>
      </c>
      <c r="B1331" s="34" t="s">
        <v>1142</v>
      </c>
      <c r="C1331" s="295">
        <v>200</v>
      </c>
      <c r="D1331" s="14" t="s">
        <v>2</v>
      </c>
      <c r="E1331" s="14"/>
      <c r="F1331" s="393">
        <f>F1332</f>
        <v>1809000</v>
      </c>
      <c r="G1331" s="393">
        <f t="shared" si="466"/>
        <v>0</v>
      </c>
      <c r="H1331" s="393">
        <f t="shared" si="466"/>
        <v>-372315</v>
      </c>
      <c r="I1331" s="393">
        <f t="shared" si="466"/>
        <v>0</v>
      </c>
      <c r="J1331" s="393">
        <f t="shared" si="466"/>
        <v>1436685</v>
      </c>
      <c r="K1331" s="393">
        <f t="shared" si="466"/>
        <v>0</v>
      </c>
    </row>
    <row r="1332" spans="1:11" x14ac:dyDescent="0.25">
      <c r="A1332" s="50" t="s">
        <v>18</v>
      </c>
      <c r="B1332" s="34" t="s">
        <v>1142</v>
      </c>
      <c r="C1332" s="295">
        <v>200</v>
      </c>
      <c r="D1332" s="34" t="s">
        <v>2</v>
      </c>
      <c r="E1332" s="34" t="s">
        <v>10</v>
      </c>
      <c r="F1332" s="393">
        <f>'8. разд '!F406</f>
        <v>1809000</v>
      </c>
      <c r="G1332" s="393">
        <f>'8. разд '!G406</f>
        <v>0</v>
      </c>
      <c r="H1332" s="393">
        <f>'8. разд '!H406</f>
        <v>-372315</v>
      </c>
      <c r="I1332" s="393">
        <f>'8. разд '!I406</f>
        <v>0</v>
      </c>
      <c r="J1332" s="393">
        <f>'8. разд '!J406</f>
        <v>1436685</v>
      </c>
      <c r="K1332" s="393">
        <f>'8. разд '!K406</f>
        <v>0</v>
      </c>
    </row>
    <row r="1333" spans="1:11" s="376" customFormat="1" ht="38.25" x14ac:dyDescent="0.25">
      <c r="A1333" s="55" t="s">
        <v>1287</v>
      </c>
      <c r="B1333" s="403" t="s">
        <v>1286</v>
      </c>
      <c r="C1333" s="401"/>
      <c r="D1333" s="403"/>
      <c r="E1333" s="403"/>
      <c r="F1333" s="402">
        <f>F1334</f>
        <v>0</v>
      </c>
      <c r="G1333" s="402">
        <f t="shared" ref="G1333:K1335" si="467">G1334</f>
        <v>0</v>
      </c>
      <c r="H1333" s="402">
        <f t="shared" si="467"/>
        <v>372315</v>
      </c>
      <c r="I1333" s="402">
        <f t="shared" si="467"/>
        <v>0</v>
      </c>
      <c r="J1333" s="402">
        <f t="shared" si="467"/>
        <v>372315</v>
      </c>
      <c r="K1333" s="402">
        <f t="shared" si="467"/>
        <v>0</v>
      </c>
    </row>
    <row r="1334" spans="1:11" s="376" customFormat="1" ht="25.5" x14ac:dyDescent="0.25">
      <c r="A1334" s="404" t="s">
        <v>16</v>
      </c>
      <c r="B1334" s="403" t="s">
        <v>1286</v>
      </c>
      <c r="C1334" s="401">
        <v>200</v>
      </c>
      <c r="D1334" s="403"/>
      <c r="E1334" s="403"/>
      <c r="F1334" s="402">
        <f>F1335</f>
        <v>0</v>
      </c>
      <c r="G1334" s="402">
        <f t="shared" si="467"/>
        <v>0</v>
      </c>
      <c r="H1334" s="402">
        <f t="shared" si="467"/>
        <v>372315</v>
      </c>
      <c r="I1334" s="402">
        <f t="shared" si="467"/>
        <v>0</v>
      </c>
      <c r="J1334" s="402">
        <f t="shared" si="467"/>
        <v>372315</v>
      </c>
      <c r="K1334" s="402">
        <f t="shared" si="467"/>
        <v>0</v>
      </c>
    </row>
    <row r="1335" spans="1:11" s="376" customFormat="1" x14ac:dyDescent="0.25">
      <c r="A1335" s="50" t="s">
        <v>19</v>
      </c>
      <c r="B1335" s="403" t="s">
        <v>1286</v>
      </c>
      <c r="C1335" s="401">
        <v>200</v>
      </c>
      <c r="D1335" s="14" t="s">
        <v>2</v>
      </c>
      <c r="E1335" s="14"/>
      <c r="F1335" s="402">
        <f>F1336</f>
        <v>0</v>
      </c>
      <c r="G1335" s="402">
        <f t="shared" si="467"/>
        <v>0</v>
      </c>
      <c r="H1335" s="402">
        <f t="shared" si="467"/>
        <v>372315</v>
      </c>
      <c r="I1335" s="402">
        <f t="shared" si="467"/>
        <v>0</v>
      </c>
      <c r="J1335" s="402">
        <f t="shared" si="467"/>
        <v>372315</v>
      </c>
      <c r="K1335" s="402">
        <f t="shared" si="467"/>
        <v>0</v>
      </c>
    </row>
    <row r="1336" spans="1:11" s="376" customFormat="1" x14ac:dyDescent="0.25">
      <c r="A1336" s="50" t="s">
        <v>18</v>
      </c>
      <c r="B1336" s="403" t="s">
        <v>1286</v>
      </c>
      <c r="C1336" s="401">
        <v>200</v>
      </c>
      <c r="D1336" s="403" t="s">
        <v>2</v>
      </c>
      <c r="E1336" s="403" t="s">
        <v>10</v>
      </c>
      <c r="F1336" s="402">
        <f>'8. разд '!F408</f>
        <v>0</v>
      </c>
      <c r="G1336" s="402">
        <f>'8. разд '!G408</f>
        <v>0</v>
      </c>
      <c r="H1336" s="402">
        <f>'8. разд '!H408</f>
        <v>372315</v>
      </c>
      <c r="I1336" s="402">
        <f>'8. разд '!I408</f>
        <v>0</v>
      </c>
      <c r="J1336" s="402">
        <f>'8. разд '!J408</f>
        <v>372315</v>
      </c>
      <c r="K1336" s="402">
        <f>'8. разд '!K408</f>
        <v>0</v>
      </c>
    </row>
    <row r="1337" spans="1:11" ht="51" x14ac:dyDescent="0.25">
      <c r="A1337" s="50" t="s">
        <v>641</v>
      </c>
      <c r="B1337" s="34" t="s">
        <v>642</v>
      </c>
      <c r="C1337" s="34"/>
      <c r="D1337" s="34"/>
      <c r="E1337" s="34"/>
      <c r="F1337" s="393">
        <f>F1338</f>
        <v>0</v>
      </c>
      <c r="G1337" s="393">
        <f t="shared" ref="G1337:K1339" si="468">G1338</f>
        <v>0</v>
      </c>
      <c r="H1337" s="393">
        <f t="shared" si="468"/>
        <v>0</v>
      </c>
      <c r="I1337" s="393">
        <f t="shared" si="468"/>
        <v>0</v>
      </c>
      <c r="J1337" s="393">
        <f t="shared" si="468"/>
        <v>0</v>
      </c>
      <c r="K1337" s="393">
        <f t="shared" si="468"/>
        <v>0</v>
      </c>
    </row>
    <row r="1338" spans="1:11" ht="25.5" x14ac:dyDescent="0.25">
      <c r="A1338" s="384" t="s">
        <v>16</v>
      </c>
      <c r="B1338" s="34" t="s">
        <v>642</v>
      </c>
      <c r="C1338" s="34" t="s">
        <v>15</v>
      </c>
      <c r="D1338" s="34"/>
      <c r="E1338" s="34"/>
      <c r="F1338" s="393">
        <f>F1339</f>
        <v>0</v>
      </c>
      <c r="G1338" s="393">
        <f t="shared" si="468"/>
        <v>0</v>
      </c>
      <c r="H1338" s="393">
        <f t="shared" si="468"/>
        <v>0</v>
      </c>
      <c r="I1338" s="393">
        <f t="shared" si="468"/>
        <v>0</v>
      </c>
      <c r="J1338" s="393">
        <f t="shared" si="468"/>
        <v>0</v>
      </c>
      <c r="K1338" s="393">
        <f t="shared" si="468"/>
        <v>0</v>
      </c>
    </row>
    <row r="1339" spans="1:11" x14ac:dyDescent="0.25">
      <c r="A1339" s="384" t="s">
        <v>735</v>
      </c>
      <c r="B1339" s="34" t="s">
        <v>642</v>
      </c>
      <c r="C1339" s="34" t="s">
        <v>15</v>
      </c>
      <c r="D1339" s="34" t="s">
        <v>45</v>
      </c>
      <c r="E1339" s="34"/>
      <c r="F1339" s="393">
        <f>F1340</f>
        <v>0</v>
      </c>
      <c r="G1339" s="393">
        <f t="shared" si="468"/>
        <v>0</v>
      </c>
      <c r="H1339" s="393">
        <f t="shared" si="468"/>
        <v>0</v>
      </c>
      <c r="I1339" s="393">
        <f t="shared" si="468"/>
        <v>0</v>
      </c>
      <c r="J1339" s="393">
        <f t="shared" si="468"/>
        <v>0</v>
      </c>
      <c r="K1339" s="393">
        <f t="shared" si="468"/>
        <v>0</v>
      </c>
    </row>
    <row r="1340" spans="1:11" x14ac:dyDescent="0.25">
      <c r="A1340" s="384" t="s">
        <v>51</v>
      </c>
      <c r="B1340" s="34" t="s">
        <v>642</v>
      </c>
      <c r="C1340" s="34" t="s">
        <v>15</v>
      </c>
      <c r="D1340" s="34" t="s">
        <v>45</v>
      </c>
      <c r="E1340" s="34" t="s">
        <v>39</v>
      </c>
      <c r="F1340" s="393">
        <f>'8. разд '!F452</f>
        <v>0</v>
      </c>
      <c r="G1340" s="393">
        <f>'8. разд '!G452</f>
        <v>0</v>
      </c>
      <c r="H1340" s="393">
        <f>'8. разд '!H452</f>
        <v>0</v>
      </c>
      <c r="I1340" s="393">
        <f>'8. разд '!I452</f>
        <v>0</v>
      </c>
      <c r="J1340" s="393">
        <f>'8. разд '!J452</f>
        <v>0</v>
      </c>
      <c r="K1340" s="393">
        <f>'8. разд '!K452</f>
        <v>0</v>
      </c>
    </row>
    <row r="1341" spans="1:11" s="183" customFormat="1" ht="76.5" x14ac:dyDescent="0.25">
      <c r="A1341" s="384" t="s">
        <v>1165</v>
      </c>
      <c r="B1341" s="34" t="s">
        <v>1164</v>
      </c>
      <c r="C1341" s="34"/>
      <c r="D1341" s="34"/>
      <c r="E1341" s="34"/>
      <c r="F1341" s="393">
        <f>F1342</f>
        <v>7392000</v>
      </c>
      <c r="G1341" s="393">
        <f t="shared" ref="G1341:K1343" si="469">G1342</f>
        <v>7392000</v>
      </c>
      <c r="H1341" s="393">
        <f t="shared" si="469"/>
        <v>0</v>
      </c>
      <c r="I1341" s="393">
        <f t="shared" si="469"/>
        <v>0</v>
      </c>
      <c r="J1341" s="393">
        <f t="shared" si="469"/>
        <v>7392000</v>
      </c>
      <c r="K1341" s="393">
        <f t="shared" si="469"/>
        <v>7392000</v>
      </c>
    </row>
    <row r="1342" spans="1:11" s="183" customFormat="1" ht="38.25" x14ac:dyDescent="0.25">
      <c r="A1342" s="384" t="s">
        <v>50</v>
      </c>
      <c r="B1342" s="34" t="s">
        <v>1164</v>
      </c>
      <c r="C1342" s="34" t="s">
        <v>773</v>
      </c>
      <c r="D1342" s="14"/>
      <c r="E1342" s="14"/>
      <c r="F1342" s="393">
        <f>F1343</f>
        <v>7392000</v>
      </c>
      <c r="G1342" s="393">
        <f t="shared" si="469"/>
        <v>7392000</v>
      </c>
      <c r="H1342" s="393">
        <f t="shared" si="469"/>
        <v>0</v>
      </c>
      <c r="I1342" s="393">
        <f t="shared" si="469"/>
        <v>0</v>
      </c>
      <c r="J1342" s="393">
        <f t="shared" si="469"/>
        <v>7392000</v>
      </c>
      <c r="K1342" s="393">
        <f t="shared" si="469"/>
        <v>7392000</v>
      </c>
    </row>
    <row r="1343" spans="1:11" s="183" customFormat="1" x14ac:dyDescent="0.25">
      <c r="A1343" s="384" t="s">
        <v>9</v>
      </c>
      <c r="B1343" s="34" t="s">
        <v>1164</v>
      </c>
      <c r="C1343" s="34" t="s">
        <v>773</v>
      </c>
      <c r="D1343" s="34" t="s">
        <v>3</v>
      </c>
      <c r="E1343" s="34"/>
      <c r="F1343" s="393">
        <f>F1344</f>
        <v>7392000</v>
      </c>
      <c r="G1343" s="393">
        <f t="shared" si="469"/>
        <v>7392000</v>
      </c>
      <c r="H1343" s="393">
        <f t="shared" si="469"/>
        <v>0</v>
      </c>
      <c r="I1343" s="393">
        <f t="shared" si="469"/>
        <v>0</v>
      </c>
      <c r="J1343" s="393">
        <f t="shared" si="469"/>
        <v>7392000</v>
      </c>
      <c r="K1343" s="393">
        <f t="shared" si="469"/>
        <v>7392000</v>
      </c>
    </row>
    <row r="1344" spans="1:11" s="183" customFormat="1" x14ac:dyDescent="0.25">
      <c r="A1344" s="384" t="s">
        <v>8</v>
      </c>
      <c r="B1344" s="34" t="s">
        <v>1164</v>
      </c>
      <c r="C1344" s="34" t="s">
        <v>773</v>
      </c>
      <c r="D1344" s="34" t="s">
        <v>3</v>
      </c>
      <c r="E1344" s="34" t="s">
        <v>2</v>
      </c>
      <c r="F1344" s="393">
        <f>'8. разд '!F952</f>
        <v>7392000</v>
      </c>
      <c r="G1344" s="393">
        <f>'8. разд '!G952</f>
        <v>7392000</v>
      </c>
      <c r="H1344" s="393">
        <f>'8. разд '!H952</f>
        <v>0</v>
      </c>
      <c r="I1344" s="393">
        <f>'8. разд '!I952</f>
        <v>0</v>
      </c>
      <c r="J1344" s="393">
        <f>'8. разд '!J952</f>
        <v>7392000</v>
      </c>
      <c r="K1344" s="393">
        <f>'8. разд '!K952</f>
        <v>7392000</v>
      </c>
    </row>
    <row r="1345" spans="1:11" ht="63.75" x14ac:dyDescent="0.25">
      <c r="A1345" s="384" t="s">
        <v>954</v>
      </c>
      <c r="B1345" s="34" t="s">
        <v>781</v>
      </c>
      <c r="C1345" s="34"/>
      <c r="D1345" s="14"/>
      <c r="E1345" s="14"/>
      <c r="F1345" s="393">
        <f>F1346+F1349</f>
        <v>0</v>
      </c>
      <c r="G1345" s="393">
        <f t="shared" ref="G1345:K1345" si="470">G1346+G1349</f>
        <v>0</v>
      </c>
      <c r="H1345" s="393">
        <f t="shared" si="470"/>
        <v>0</v>
      </c>
      <c r="I1345" s="393">
        <f t="shared" si="470"/>
        <v>0</v>
      </c>
      <c r="J1345" s="393">
        <f t="shared" si="470"/>
        <v>0</v>
      </c>
      <c r="K1345" s="393">
        <f t="shared" si="470"/>
        <v>0</v>
      </c>
    </row>
    <row r="1346" spans="1:11" ht="25.5" x14ac:dyDescent="0.25">
      <c r="A1346" s="384" t="s">
        <v>5</v>
      </c>
      <c r="B1346" s="34" t="s">
        <v>781</v>
      </c>
      <c r="C1346" s="34" t="s">
        <v>1</v>
      </c>
      <c r="D1346" s="14"/>
      <c r="E1346" s="14"/>
      <c r="F1346" s="393">
        <f>F1347</f>
        <v>0</v>
      </c>
      <c r="G1346" s="393">
        <f t="shared" ref="G1346:K1347" si="471">G1347</f>
        <v>0</v>
      </c>
      <c r="H1346" s="393">
        <f t="shared" si="471"/>
        <v>0</v>
      </c>
      <c r="I1346" s="393">
        <f t="shared" si="471"/>
        <v>0</v>
      </c>
      <c r="J1346" s="393">
        <f t="shared" si="471"/>
        <v>0</v>
      </c>
      <c r="K1346" s="393">
        <f t="shared" si="471"/>
        <v>0</v>
      </c>
    </row>
    <row r="1347" spans="1:11" x14ac:dyDescent="0.25">
      <c r="A1347" s="384" t="s">
        <v>9</v>
      </c>
      <c r="B1347" s="34" t="s">
        <v>781</v>
      </c>
      <c r="C1347" s="34" t="s">
        <v>1</v>
      </c>
      <c r="D1347" s="34" t="s">
        <v>3</v>
      </c>
      <c r="E1347" s="34"/>
      <c r="F1347" s="393">
        <f>F1348</f>
        <v>0</v>
      </c>
      <c r="G1347" s="393">
        <f t="shared" si="471"/>
        <v>0</v>
      </c>
      <c r="H1347" s="393">
        <f t="shared" si="471"/>
        <v>0</v>
      </c>
      <c r="I1347" s="393">
        <f t="shared" si="471"/>
        <v>0</v>
      </c>
      <c r="J1347" s="393">
        <f t="shared" si="471"/>
        <v>0</v>
      </c>
      <c r="K1347" s="393">
        <f t="shared" si="471"/>
        <v>0</v>
      </c>
    </row>
    <row r="1348" spans="1:11" x14ac:dyDescent="0.25">
      <c r="A1348" s="384" t="s">
        <v>8</v>
      </c>
      <c r="B1348" s="34" t="s">
        <v>781</v>
      </c>
      <c r="C1348" s="34" t="s">
        <v>1</v>
      </c>
      <c r="D1348" s="34" t="s">
        <v>3</v>
      </c>
      <c r="E1348" s="34" t="s">
        <v>2</v>
      </c>
      <c r="F1348" s="393">
        <f>'8. разд '!F954</f>
        <v>0</v>
      </c>
      <c r="G1348" s="393">
        <f>'8. разд '!G954</f>
        <v>0</v>
      </c>
      <c r="H1348" s="393">
        <f>'8. разд '!H954</f>
        <v>0</v>
      </c>
      <c r="I1348" s="393">
        <f>'8. разд '!I954</f>
        <v>0</v>
      </c>
      <c r="J1348" s="393">
        <f>'8. разд '!J954</f>
        <v>0</v>
      </c>
      <c r="K1348" s="393">
        <f>'8. разд '!K954</f>
        <v>0</v>
      </c>
    </row>
    <row r="1349" spans="1:11" ht="38.25" x14ac:dyDescent="0.25">
      <c r="A1349" s="384" t="s">
        <v>50</v>
      </c>
      <c r="B1349" s="34" t="s">
        <v>781</v>
      </c>
      <c r="C1349" s="34" t="s">
        <v>773</v>
      </c>
      <c r="D1349" s="14"/>
      <c r="E1349" s="14"/>
      <c r="F1349" s="393">
        <f>F1350</f>
        <v>0</v>
      </c>
      <c r="G1349" s="393">
        <f t="shared" ref="G1349:K1350" si="472">G1350</f>
        <v>0</v>
      </c>
      <c r="H1349" s="393">
        <f t="shared" si="472"/>
        <v>0</v>
      </c>
      <c r="I1349" s="393">
        <f t="shared" si="472"/>
        <v>0</v>
      </c>
      <c r="J1349" s="393">
        <f t="shared" si="472"/>
        <v>0</v>
      </c>
      <c r="K1349" s="393">
        <f t="shared" si="472"/>
        <v>0</v>
      </c>
    </row>
    <row r="1350" spans="1:11" x14ac:dyDescent="0.25">
      <c r="A1350" s="384" t="s">
        <v>9</v>
      </c>
      <c r="B1350" s="34" t="s">
        <v>781</v>
      </c>
      <c r="C1350" s="34" t="s">
        <v>773</v>
      </c>
      <c r="D1350" s="34" t="s">
        <v>3</v>
      </c>
      <c r="E1350" s="34"/>
      <c r="F1350" s="393">
        <f>F1351</f>
        <v>0</v>
      </c>
      <c r="G1350" s="393">
        <f t="shared" si="472"/>
        <v>0</v>
      </c>
      <c r="H1350" s="393">
        <f t="shared" si="472"/>
        <v>0</v>
      </c>
      <c r="I1350" s="393">
        <f t="shared" si="472"/>
        <v>0</v>
      </c>
      <c r="J1350" s="393">
        <f t="shared" si="472"/>
        <v>0</v>
      </c>
      <c r="K1350" s="393">
        <f t="shared" si="472"/>
        <v>0</v>
      </c>
    </row>
    <row r="1351" spans="1:11" x14ac:dyDescent="0.25">
      <c r="A1351" s="384" t="s">
        <v>8</v>
      </c>
      <c r="B1351" s="34" t="s">
        <v>781</v>
      </c>
      <c r="C1351" s="34" t="s">
        <v>773</v>
      </c>
      <c r="D1351" s="34" t="s">
        <v>3</v>
      </c>
      <c r="E1351" s="34" t="s">
        <v>2</v>
      </c>
      <c r="F1351" s="393">
        <f>'8. разд '!F955</f>
        <v>0</v>
      </c>
      <c r="G1351" s="393">
        <f>'8. разд '!G955</f>
        <v>0</v>
      </c>
      <c r="H1351" s="393">
        <f>'8. разд '!H955</f>
        <v>0</v>
      </c>
      <c r="I1351" s="393">
        <f>'8. разд '!I955</f>
        <v>0</v>
      </c>
      <c r="J1351" s="393">
        <f>'8. разд '!J955</f>
        <v>0</v>
      </c>
      <c r="K1351" s="393">
        <f>'8. разд '!K955</f>
        <v>0</v>
      </c>
    </row>
    <row r="1352" spans="1:11" ht="51" x14ac:dyDescent="0.25">
      <c r="A1352" s="384" t="s">
        <v>408</v>
      </c>
      <c r="B1352" s="34" t="s">
        <v>818</v>
      </c>
      <c r="C1352" s="34"/>
      <c r="D1352" s="34"/>
      <c r="E1352" s="34"/>
      <c r="F1352" s="393">
        <f>F1353</f>
        <v>0</v>
      </c>
      <c r="G1352" s="393">
        <f t="shared" ref="G1352:K1354" si="473">G1353</f>
        <v>0</v>
      </c>
      <c r="H1352" s="393">
        <f t="shared" si="473"/>
        <v>0</v>
      </c>
      <c r="I1352" s="393">
        <f t="shared" si="473"/>
        <v>0</v>
      </c>
      <c r="J1352" s="393">
        <f t="shared" si="473"/>
        <v>0</v>
      </c>
      <c r="K1352" s="393">
        <f t="shared" si="473"/>
        <v>0</v>
      </c>
    </row>
    <row r="1353" spans="1:11" ht="38.25" x14ac:dyDescent="0.25">
      <c r="A1353" s="384" t="s">
        <v>50</v>
      </c>
      <c r="B1353" s="34" t="s">
        <v>818</v>
      </c>
      <c r="C1353" s="34" t="s">
        <v>773</v>
      </c>
      <c r="D1353" s="34"/>
      <c r="E1353" s="34"/>
      <c r="F1353" s="393">
        <f>F1354</f>
        <v>0</v>
      </c>
      <c r="G1353" s="393">
        <f t="shared" si="473"/>
        <v>0</v>
      </c>
      <c r="H1353" s="393">
        <f t="shared" si="473"/>
        <v>0</v>
      </c>
      <c r="I1353" s="393">
        <f t="shared" si="473"/>
        <v>0</v>
      </c>
      <c r="J1353" s="393">
        <f t="shared" si="473"/>
        <v>0</v>
      </c>
      <c r="K1353" s="393">
        <f t="shared" si="473"/>
        <v>0</v>
      </c>
    </row>
    <row r="1354" spans="1:11" x14ac:dyDescent="0.25">
      <c r="A1354" s="384" t="s">
        <v>64</v>
      </c>
      <c r="B1354" s="34" t="s">
        <v>818</v>
      </c>
      <c r="C1354" s="34" t="s">
        <v>773</v>
      </c>
      <c r="D1354" s="34" t="s">
        <v>62</v>
      </c>
      <c r="E1354" s="34"/>
      <c r="F1354" s="393">
        <f>F1355</f>
        <v>0</v>
      </c>
      <c r="G1354" s="393">
        <f t="shared" si="473"/>
        <v>0</v>
      </c>
      <c r="H1354" s="393">
        <f t="shared" si="473"/>
        <v>0</v>
      </c>
      <c r="I1354" s="393">
        <f t="shared" si="473"/>
        <v>0</v>
      </c>
      <c r="J1354" s="393">
        <f t="shared" si="473"/>
        <v>0</v>
      </c>
      <c r="K1354" s="393">
        <f t="shared" si="473"/>
        <v>0</v>
      </c>
    </row>
    <row r="1355" spans="1:11" x14ac:dyDescent="0.25">
      <c r="A1355" s="384" t="s">
        <v>72</v>
      </c>
      <c r="B1355" s="34" t="s">
        <v>818</v>
      </c>
      <c r="C1355" s="34" t="s">
        <v>773</v>
      </c>
      <c r="D1355" s="34" t="s">
        <v>62</v>
      </c>
      <c r="E1355" s="34" t="s">
        <v>21</v>
      </c>
      <c r="F1355" s="393">
        <f>'8. разд '!F616</f>
        <v>0</v>
      </c>
      <c r="G1355" s="393">
        <f>'8. разд '!G616</f>
        <v>0</v>
      </c>
      <c r="H1355" s="393">
        <f>'8. разд '!H616</f>
        <v>0</v>
      </c>
      <c r="I1355" s="393">
        <f>'8. разд '!I616</f>
        <v>0</v>
      </c>
      <c r="J1355" s="393">
        <f>'8. разд '!J616</f>
        <v>0</v>
      </c>
      <c r="K1355" s="393">
        <f>'8. разд '!K616</f>
        <v>0</v>
      </c>
    </row>
    <row r="1356" spans="1:11" s="18" customFormat="1" ht="25.5" x14ac:dyDescent="0.25">
      <c r="A1356" s="50" t="s">
        <v>32</v>
      </c>
      <c r="B1356" s="34" t="s">
        <v>694</v>
      </c>
      <c r="C1356" s="34"/>
      <c r="D1356" s="14"/>
      <c r="E1356" s="14"/>
      <c r="F1356" s="393">
        <f>F1357+F1361+F1365+F1375</f>
        <v>2765463.2199999997</v>
      </c>
      <c r="G1356" s="393">
        <f t="shared" ref="G1356:K1356" si="474">G1357+G1361+G1365+G1375</f>
        <v>0</v>
      </c>
      <c r="H1356" s="393">
        <f t="shared" si="474"/>
        <v>0</v>
      </c>
      <c r="I1356" s="393">
        <f t="shared" si="474"/>
        <v>0</v>
      </c>
      <c r="J1356" s="393">
        <f t="shared" si="474"/>
        <v>2765463.2199999997</v>
      </c>
      <c r="K1356" s="393">
        <f t="shared" si="474"/>
        <v>0</v>
      </c>
    </row>
    <row r="1357" spans="1:11" ht="38.25" x14ac:dyDescent="0.25">
      <c r="A1357" s="50" t="s">
        <v>264</v>
      </c>
      <c r="B1357" s="34" t="s">
        <v>695</v>
      </c>
      <c r="C1357" s="34"/>
      <c r="D1357" s="14"/>
      <c r="E1357" s="14"/>
      <c r="F1357" s="393">
        <f>F1358</f>
        <v>1485877.59</v>
      </c>
      <c r="G1357" s="393">
        <f t="shared" ref="G1357:K1359" si="475">G1358</f>
        <v>0</v>
      </c>
      <c r="H1357" s="393">
        <f t="shared" si="475"/>
        <v>0</v>
      </c>
      <c r="I1357" s="393">
        <f t="shared" si="475"/>
        <v>0</v>
      </c>
      <c r="J1357" s="393">
        <f t="shared" si="475"/>
        <v>1485877.59</v>
      </c>
      <c r="K1357" s="393">
        <f t="shared" si="475"/>
        <v>0</v>
      </c>
    </row>
    <row r="1358" spans="1:11" ht="63.75" x14ac:dyDescent="0.25">
      <c r="A1358" s="384" t="s">
        <v>11</v>
      </c>
      <c r="B1358" s="34" t="s">
        <v>695</v>
      </c>
      <c r="C1358" s="34" t="s">
        <v>17</v>
      </c>
      <c r="D1358" s="14"/>
      <c r="E1358" s="14"/>
      <c r="F1358" s="393">
        <f>F1359</f>
        <v>1485877.59</v>
      </c>
      <c r="G1358" s="393">
        <f t="shared" si="475"/>
        <v>0</v>
      </c>
      <c r="H1358" s="393">
        <f t="shared" si="475"/>
        <v>0</v>
      </c>
      <c r="I1358" s="393">
        <f t="shared" si="475"/>
        <v>0</v>
      </c>
      <c r="J1358" s="393">
        <f t="shared" si="475"/>
        <v>1485877.59</v>
      </c>
      <c r="K1358" s="393">
        <f t="shared" si="475"/>
        <v>0</v>
      </c>
    </row>
    <row r="1359" spans="1:11" x14ac:dyDescent="0.25">
      <c r="A1359" s="384" t="s">
        <v>28</v>
      </c>
      <c r="B1359" s="34" t="s">
        <v>695</v>
      </c>
      <c r="C1359" s="34" t="s">
        <v>17</v>
      </c>
      <c r="D1359" s="34" t="s">
        <v>21</v>
      </c>
      <c r="E1359" s="34"/>
      <c r="F1359" s="393">
        <f>F1360</f>
        <v>1485877.59</v>
      </c>
      <c r="G1359" s="393">
        <f t="shared" si="475"/>
        <v>0</v>
      </c>
      <c r="H1359" s="393">
        <f t="shared" si="475"/>
        <v>0</v>
      </c>
      <c r="I1359" s="393">
        <f t="shared" si="475"/>
        <v>0</v>
      </c>
      <c r="J1359" s="393">
        <f t="shared" si="475"/>
        <v>1485877.59</v>
      </c>
      <c r="K1359" s="393">
        <f t="shared" si="475"/>
        <v>0</v>
      </c>
    </row>
    <row r="1360" spans="1:11" ht="38.25" x14ac:dyDescent="0.25">
      <c r="A1360" s="384" t="s">
        <v>33</v>
      </c>
      <c r="B1360" s="34" t="s">
        <v>695</v>
      </c>
      <c r="C1360" s="34" t="s">
        <v>17</v>
      </c>
      <c r="D1360" s="34" t="s">
        <v>21</v>
      </c>
      <c r="E1360" s="34" t="s">
        <v>31</v>
      </c>
      <c r="F1360" s="393">
        <f>'8. разд '!F114</f>
        <v>1485877.59</v>
      </c>
      <c r="G1360" s="393">
        <f>'8. разд '!G114</f>
        <v>0</v>
      </c>
      <c r="H1360" s="393">
        <f>'8. разд '!H114</f>
        <v>0</v>
      </c>
      <c r="I1360" s="393">
        <f>'8. разд '!I114</f>
        <v>0</v>
      </c>
      <c r="J1360" s="393">
        <f>'8. разд '!J114</f>
        <v>1485877.59</v>
      </c>
      <c r="K1360" s="393">
        <f>'8. разд '!K114</f>
        <v>0</v>
      </c>
    </row>
    <row r="1361" spans="1:11" ht="25.5" x14ac:dyDescent="0.25">
      <c r="A1361" s="384" t="s">
        <v>25</v>
      </c>
      <c r="B1361" s="34" t="s">
        <v>696</v>
      </c>
      <c r="C1361" s="51"/>
      <c r="D1361" s="14"/>
      <c r="E1361" s="14"/>
      <c r="F1361" s="393">
        <f>F1362</f>
        <v>1199685.6299999999</v>
      </c>
      <c r="G1361" s="393">
        <f t="shared" ref="G1361:K1363" si="476">G1362</f>
        <v>0</v>
      </c>
      <c r="H1361" s="393">
        <f t="shared" si="476"/>
        <v>0</v>
      </c>
      <c r="I1361" s="393">
        <f t="shared" si="476"/>
        <v>0</v>
      </c>
      <c r="J1361" s="393">
        <f t="shared" si="476"/>
        <v>1199685.6299999999</v>
      </c>
      <c r="K1361" s="393">
        <f t="shared" si="476"/>
        <v>0</v>
      </c>
    </row>
    <row r="1362" spans="1:11" ht="63.75" x14ac:dyDescent="0.25">
      <c r="A1362" s="384" t="s">
        <v>11</v>
      </c>
      <c r="B1362" s="34" t="s">
        <v>696</v>
      </c>
      <c r="C1362" s="51">
        <v>100</v>
      </c>
      <c r="D1362" s="14"/>
      <c r="E1362" s="14"/>
      <c r="F1362" s="393">
        <f>F1363</f>
        <v>1199685.6299999999</v>
      </c>
      <c r="G1362" s="393">
        <f t="shared" si="476"/>
        <v>0</v>
      </c>
      <c r="H1362" s="393">
        <f t="shared" si="476"/>
        <v>0</v>
      </c>
      <c r="I1362" s="393">
        <f t="shared" si="476"/>
        <v>0</v>
      </c>
      <c r="J1362" s="393">
        <f t="shared" si="476"/>
        <v>1199685.6299999999</v>
      </c>
      <c r="K1362" s="393">
        <f t="shared" si="476"/>
        <v>0</v>
      </c>
    </row>
    <row r="1363" spans="1:11" x14ac:dyDescent="0.25">
      <c r="A1363" s="384" t="s">
        <v>28</v>
      </c>
      <c r="B1363" s="34" t="s">
        <v>696</v>
      </c>
      <c r="C1363" s="51">
        <v>100</v>
      </c>
      <c r="D1363" s="34" t="s">
        <v>21</v>
      </c>
      <c r="E1363" s="34"/>
      <c r="F1363" s="393">
        <f>F1364</f>
        <v>1199685.6299999999</v>
      </c>
      <c r="G1363" s="393">
        <f t="shared" si="476"/>
        <v>0</v>
      </c>
      <c r="H1363" s="393">
        <f t="shared" si="476"/>
        <v>0</v>
      </c>
      <c r="I1363" s="393">
        <f t="shared" si="476"/>
        <v>0</v>
      </c>
      <c r="J1363" s="393">
        <f t="shared" si="476"/>
        <v>1199685.6299999999</v>
      </c>
      <c r="K1363" s="393">
        <f t="shared" si="476"/>
        <v>0</v>
      </c>
    </row>
    <row r="1364" spans="1:11" ht="38.25" x14ac:dyDescent="0.25">
      <c r="A1364" s="384" t="s">
        <v>33</v>
      </c>
      <c r="B1364" s="34" t="s">
        <v>696</v>
      </c>
      <c r="C1364" s="51">
        <v>100</v>
      </c>
      <c r="D1364" s="34" t="s">
        <v>21</v>
      </c>
      <c r="E1364" s="34" t="s">
        <v>31</v>
      </c>
      <c r="F1364" s="393">
        <f>'8. разд '!F116</f>
        <v>1199685.6299999999</v>
      </c>
      <c r="G1364" s="393">
        <f>'8. разд '!G116</f>
        <v>0</v>
      </c>
      <c r="H1364" s="393">
        <f>'8. разд '!H116</f>
        <v>0</v>
      </c>
      <c r="I1364" s="393">
        <f>'8. разд '!I116</f>
        <v>0</v>
      </c>
      <c r="J1364" s="393">
        <f>'8. разд '!J116</f>
        <v>1199685.6299999999</v>
      </c>
      <c r="K1364" s="393">
        <f>'8. разд '!K116</f>
        <v>0</v>
      </c>
    </row>
    <row r="1365" spans="1:11" ht="25.5" x14ac:dyDescent="0.25">
      <c r="A1365" s="50" t="s">
        <v>22</v>
      </c>
      <c r="B1365" s="34" t="s">
        <v>698</v>
      </c>
      <c r="C1365" s="51"/>
      <c r="D1365" s="14"/>
      <c r="E1365" s="14"/>
      <c r="F1365" s="393">
        <f>F1366+F1369+F1372</f>
        <v>29900</v>
      </c>
      <c r="G1365" s="393">
        <f t="shared" ref="G1365:K1365" si="477">G1366+G1369+G1372</f>
        <v>0</v>
      </c>
      <c r="H1365" s="393">
        <f t="shared" si="477"/>
        <v>0</v>
      </c>
      <c r="I1365" s="393">
        <f t="shared" si="477"/>
        <v>0</v>
      </c>
      <c r="J1365" s="393">
        <f t="shared" si="477"/>
        <v>29900</v>
      </c>
      <c r="K1365" s="393">
        <f t="shared" si="477"/>
        <v>0</v>
      </c>
    </row>
    <row r="1366" spans="1:11" ht="63.75" x14ac:dyDescent="0.25">
      <c r="A1366" s="384" t="s">
        <v>11</v>
      </c>
      <c r="B1366" s="34" t="s">
        <v>698</v>
      </c>
      <c r="C1366" s="51">
        <v>100</v>
      </c>
      <c r="D1366" s="14"/>
      <c r="E1366" s="14"/>
      <c r="F1366" s="393">
        <f>F1367</f>
        <v>0</v>
      </c>
      <c r="G1366" s="393">
        <f t="shared" ref="G1366:K1367" si="478">G1367</f>
        <v>0</v>
      </c>
      <c r="H1366" s="393">
        <f t="shared" si="478"/>
        <v>0</v>
      </c>
      <c r="I1366" s="393">
        <f t="shared" si="478"/>
        <v>0</v>
      </c>
      <c r="J1366" s="393">
        <f t="shared" si="478"/>
        <v>0</v>
      </c>
      <c r="K1366" s="393">
        <f t="shared" si="478"/>
        <v>0</v>
      </c>
    </row>
    <row r="1367" spans="1:11" x14ac:dyDescent="0.25">
      <c r="A1367" s="384" t="s">
        <v>28</v>
      </c>
      <c r="B1367" s="34" t="s">
        <v>698</v>
      </c>
      <c r="C1367" s="51">
        <v>100</v>
      </c>
      <c r="D1367" s="34" t="s">
        <v>21</v>
      </c>
      <c r="E1367" s="34"/>
      <c r="F1367" s="393">
        <f>F1368</f>
        <v>0</v>
      </c>
      <c r="G1367" s="393">
        <f t="shared" si="478"/>
        <v>0</v>
      </c>
      <c r="H1367" s="393">
        <f t="shared" si="478"/>
        <v>0</v>
      </c>
      <c r="I1367" s="393">
        <f t="shared" si="478"/>
        <v>0</v>
      </c>
      <c r="J1367" s="393">
        <f t="shared" si="478"/>
        <v>0</v>
      </c>
      <c r="K1367" s="393">
        <f t="shared" si="478"/>
        <v>0</v>
      </c>
    </row>
    <row r="1368" spans="1:11" ht="38.25" x14ac:dyDescent="0.25">
      <c r="A1368" s="384" t="s">
        <v>33</v>
      </c>
      <c r="B1368" s="34" t="s">
        <v>698</v>
      </c>
      <c r="C1368" s="51">
        <v>100</v>
      </c>
      <c r="D1368" s="34" t="s">
        <v>21</v>
      </c>
      <c r="E1368" s="34" t="s">
        <v>31</v>
      </c>
      <c r="F1368" s="393">
        <f>'8. разд '!F118</f>
        <v>0</v>
      </c>
      <c r="G1368" s="393">
        <f>'8. разд '!G118</f>
        <v>0</v>
      </c>
      <c r="H1368" s="393">
        <f>'8. разд '!H118</f>
        <v>0</v>
      </c>
      <c r="I1368" s="393">
        <f>'8. разд '!I118</f>
        <v>0</v>
      </c>
      <c r="J1368" s="393">
        <f>'8. разд '!J118</f>
        <v>0</v>
      </c>
      <c r="K1368" s="393">
        <f>'8. разд '!K118</f>
        <v>0</v>
      </c>
    </row>
    <row r="1369" spans="1:11" ht="25.5" x14ac:dyDescent="0.25">
      <c r="A1369" s="384" t="s">
        <v>16</v>
      </c>
      <c r="B1369" s="34" t="s">
        <v>698</v>
      </c>
      <c r="C1369" s="34" t="s">
        <v>15</v>
      </c>
      <c r="D1369" s="14"/>
      <c r="E1369" s="14"/>
      <c r="F1369" s="393">
        <f>F1370</f>
        <v>15000</v>
      </c>
      <c r="G1369" s="393">
        <f t="shared" ref="G1369:K1370" si="479">G1370</f>
        <v>0</v>
      </c>
      <c r="H1369" s="393">
        <f t="shared" si="479"/>
        <v>0</v>
      </c>
      <c r="I1369" s="393">
        <f t="shared" si="479"/>
        <v>0</v>
      </c>
      <c r="J1369" s="393">
        <f t="shared" si="479"/>
        <v>15000</v>
      </c>
      <c r="K1369" s="393">
        <f t="shared" si="479"/>
        <v>0</v>
      </c>
    </row>
    <row r="1370" spans="1:11" x14ac:dyDescent="0.25">
      <c r="A1370" s="384" t="s">
        <v>28</v>
      </c>
      <c r="B1370" s="34" t="s">
        <v>698</v>
      </c>
      <c r="C1370" s="34" t="s">
        <v>15</v>
      </c>
      <c r="D1370" s="34" t="s">
        <v>21</v>
      </c>
      <c r="E1370" s="34"/>
      <c r="F1370" s="393">
        <f>F1371</f>
        <v>15000</v>
      </c>
      <c r="G1370" s="393">
        <f t="shared" si="479"/>
        <v>0</v>
      </c>
      <c r="H1370" s="393">
        <f t="shared" si="479"/>
        <v>0</v>
      </c>
      <c r="I1370" s="393">
        <f t="shared" si="479"/>
        <v>0</v>
      </c>
      <c r="J1370" s="393">
        <f t="shared" si="479"/>
        <v>15000</v>
      </c>
      <c r="K1370" s="393">
        <f t="shared" si="479"/>
        <v>0</v>
      </c>
    </row>
    <row r="1371" spans="1:11" ht="38.25" x14ac:dyDescent="0.25">
      <c r="A1371" s="384" t="s">
        <v>33</v>
      </c>
      <c r="B1371" s="34" t="s">
        <v>698</v>
      </c>
      <c r="C1371" s="34" t="s">
        <v>15</v>
      </c>
      <c r="D1371" s="34" t="s">
        <v>21</v>
      </c>
      <c r="E1371" s="34" t="s">
        <v>31</v>
      </c>
      <c r="F1371" s="393">
        <f>'8. разд '!F119</f>
        <v>15000</v>
      </c>
      <c r="G1371" s="393">
        <f>'8. разд '!G119</f>
        <v>0</v>
      </c>
      <c r="H1371" s="393">
        <f>'8. разд '!H119</f>
        <v>0</v>
      </c>
      <c r="I1371" s="393">
        <f>'8. разд '!I119</f>
        <v>0</v>
      </c>
      <c r="J1371" s="393">
        <f>'8. разд '!J119</f>
        <v>15000</v>
      </c>
      <c r="K1371" s="393">
        <f>'8. разд '!K119</f>
        <v>0</v>
      </c>
    </row>
    <row r="1372" spans="1:11" x14ac:dyDescent="0.25">
      <c r="A1372" s="384" t="s">
        <v>14</v>
      </c>
      <c r="B1372" s="34" t="s">
        <v>698</v>
      </c>
      <c r="C1372" s="34" t="s">
        <v>13</v>
      </c>
      <c r="D1372" s="34"/>
      <c r="E1372" s="34"/>
      <c r="F1372" s="393">
        <f>F1373</f>
        <v>14900</v>
      </c>
      <c r="G1372" s="393">
        <f t="shared" ref="G1372:K1373" si="480">G1373</f>
        <v>0</v>
      </c>
      <c r="H1372" s="393">
        <f t="shared" si="480"/>
        <v>0</v>
      </c>
      <c r="I1372" s="393">
        <f t="shared" si="480"/>
        <v>0</v>
      </c>
      <c r="J1372" s="393">
        <f t="shared" si="480"/>
        <v>14900</v>
      </c>
      <c r="K1372" s="393">
        <f t="shared" si="480"/>
        <v>0</v>
      </c>
    </row>
    <row r="1373" spans="1:11" x14ac:dyDescent="0.25">
      <c r="A1373" s="384" t="s">
        <v>28</v>
      </c>
      <c r="B1373" s="34" t="s">
        <v>698</v>
      </c>
      <c r="C1373" s="34" t="s">
        <v>13</v>
      </c>
      <c r="D1373" s="34" t="s">
        <v>21</v>
      </c>
      <c r="E1373" s="34"/>
      <c r="F1373" s="393">
        <f>F1374</f>
        <v>14900</v>
      </c>
      <c r="G1373" s="393">
        <f t="shared" si="480"/>
        <v>0</v>
      </c>
      <c r="H1373" s="393">
        <f t="shared" si="480"/>
        <v>0</v>
      </c>
      <c r="I1373" s="393">
        <f t="shared" si="480"/>
        <v>0</v>
      </c>
      <c r="J1373" s="393">
        <f t="shared" si="480"/>
        <v>14900</v>
      </c>
      <c r="K1373" s="393">
        <f t="shared" si="480"/>
        <v>0</v>
      </c>
    </row>
    <row r="1374" spans="1:11" ht="38.25" x14ac:dyDescent="0.25">
      <c r="A1374" s="384" t="s">
        <v>33</v>
      </c>
      <c r="B1374" s="34" t="s">
        <v>698</v>
      </c>
      <c r="C1374" s="34" t="s">
        <v>13</v>
      </c>
      <c r="D1374" s="34" t="s">
        <v>21</v>
      </c>
      <c r="E1374" s="34" t="s">
        <v>31</v>
      </c>
      <c r="F1374" s="393">
        <f>'8. разд '!F120</f>
        <v>14900</v>
      </c>
      <c r="G1374" s="393">
        <f>'8. разд '!G120</f>
        <v>0</v>
      </c>
      <c r="H1374" s="393">
        <f>'8. разд '!H120</f>
        <v>0</v>
      </c>
      <c r="I1374" s="393">
        <f>'8. разд '!I120</f>
        <v>0</v>
      </c>
      <c r="J1374" s="393">
        <f>'8. разд '!J120</f>
        <v>14900</v>
      </c>
      <c r="K1374" s="393">
        <f>'8. разд '!K120</f>
        <v>0</v>
      </c>
    </row>
    <row r="1375" spans="1:11" ht="51" x14ac:dyDescent="0.25">
      <c r="A1375" s="384" t="s">
        <v>12</v>
      </c>
      <c r="B1375" s="34" t="s">
        <v>697</v>
      </c>
      <c r="C1375" s="51"/>
      <c r="D1375" s="14"/>
      <c r="E1375" s="14"/>
      <c r="F1375" s="393">
        <f>F1376</f>
        <v>50000</v>
      </c>
      <c r="G1375" s="393">
        <f t="shared" ref="G1375:K1377" si="481">G1376</f>
        <v>0</v>
      </c>
      <c r="H1375" s="393">
        <f t="shared" si="481"/>
        <v>0</v>
      </c>
      <c r="I1375" s="393">
        <f t="shared" si="481"/>
        <v>0</v>
      </c>
      <c r="J1375" s="393">
        <f t="shared" si="481"/>
        <v>50000</v>
      </c>
      <c r="K1375" s="393">
        <f t="shared" si="481"/>
        <v>0</v>
      </c>
    </row>
    <row r="1376" spans="1:11" ht="63.75" x14ac:dyDescent="0.25">
      <c r="A1376" s="384" t="s">
        <v>11</v>
      </c>
      <c r="B1376" s="34" t="s">
        <v>697</v>
      </c>
      <c r="C1376" s="51">
        <v>100</v>
      </c>
      <c r="D1376" s="14"/>
      <c r="E1376" s="14"/>
      <c r="F1376" s="393">
        <f>F1377</f>
        <v>50000</v>
      </c>
      <c r="G1376" s="393">
        <f t="shared" si="481"/>
        <v>0</v>
      </c>
      <c r="H1376" s="393">
        <f t="shared" si="481"/>
        <v>0</v>
      </c>
      <c r="I1376" s="393">
        <f t="shared" si="481"/>
        <v>0</v>
      </c>
      <c r="J1376" s="393">
        <f t="shared" si="481"/>
        <v>50000</v>
      </c>
      <c r="K1376" s="393">
        <f t="shared" si="481"/>
        <v>0</v>
      </c>
    </row>
    <row r="1377" spans="1:11" x14ac:dyDescent="0.25">
      <c r="A1377" s="384" t="s">
        <v>28</v>
      </c>
      <c r="B1377" s="34" t="s">
        <v>697</v>
      </c>
      <c r="C1377" s="51">
        <v>100</v>
      </c>
      <c r="D1377" s="34" t="s">
        <v>21</v>
      </c>
      <c r="E1377" s="34"/>
      <c r="F1377" s="393">
        <f>F1378</f>
        <v>50000</v>
      </c>
      <c r="G1377" s="393">
        <f t="shared" si="481"/>
        <v>0</v>
      </c>
      <c r="H1377" s="393">
        <f t="shared" si="481"/>
        <v>0</v>
      </c>
      <c r="I1377" s="393">
        <f t="shared" si="481"/>
        <v>0</v>
      </c>
      <c r="J1377" s="393">
        <f t="shared" si="481"/>
        <v>50000</v>
      </c>
      <c r="K1377" s="393">
        <f t="shared" si="481"/>
        <v>0</v>
      </c>
    </row>
    <row r="1378" spans="1:11" ht="38.25" x14ac:dyDescent="0.25">
      <c r="A1378" s="384" t="s">
        <v>33</v>
      </c>
      <c r="B1378" s="34" t="s">
        <v>697</v>
      </c>
      <c r="C1378" s="51">
        <v>100</v>
      </c>
      <c r="D1378" s="34" t="s">
        <v>21</v>
      </c>
      <c r="E1378" s="34" t="s">
        <v>31</v>
      </c>
      <c r="F1378" s="393">
        <f>'8. разд '!F122</f>
        <v>50000</v>
      </c>
      <c r="G1378" s="393">
        <f>'8. разд '!G122</f>
        <v>0</v>
      </c>
      <c r="H1378" s="393">
        <f>'8. разд '!H122</f>
        <v>0</v>
      </c>
      <c r="I1378" s="393">
        <f>'8. разд '!I122</f>
        <v>0</v>
      </c>
      <c r="J1378" s="393">
        <f>'8. разд '!J122</f>
        <v>50000</v>
      </c>
      <c r="K1378" s="393">
        <f>'8. разд '!K122</f>
        <v>0</v>
      </c>
    </row>
    <row r="1379" spans="1:11" s="18" customFormat="1" ht="25.5" x14ac:dyDescent="0.25">
      <c r="A1379" s="50" t="s">
        <v>374</v>
      </c>
      <c r="B1379" s="34" t="s">
        <v>373</v>
      </c>
      <c r="C1379" s="51"/>
      <c r="D1379" s="14"/>
      <c r="E1379" s="14"/>
      <c r="F1379" s="393">
        <f>F1380+F1390+F1400+F1410+F1386+F1414</f>
        <v>35180371.699999996</v>
      </c>
      <c r="G1379" s="393">
        <f t="shared" ref="G1379:K1379" si="482">G1380+G1390+G1400+G1410+G1386+G1414</f>
        <v>39237.68</v>
      </c>
      <c r="H1379" s="393">
        <f t="shared" si="482"/>
        <v>0</v>
      </c>
      <c r="I1379" s="393">
        <f t="shared" si="482"/>
        <v>0</v>
      </c>
      <c r="J1379" s="393">
        <f t="shared" si="482"/>
        <v>35180371.699999996</v>
      </c>
      <c r="K1379" s="393">
        <f t="shared" si="482"/>
        <v>39237.68</v>
      </c>
    </row>
    <row r="1380" spans="1:11" ht="51" x14ac:dyDescent="0.25">
      <c r="A1380" s="384" t="s">
        <v>12</v>
      </c>
      <c r="B1380" s="34" t="s">
        <v>375</v>
      </c>
      <c r="C1380" s="51"/>
      <c r="D1380" s="14"/>
      <c r="E1380" s="14"/>
      <c r="F1380" s="393">
        <f>F1381</f>
        <v>500000</v>
      </c>
      <c r="G1380" s="393">
        <f t="shared" ref="G1380:K1380" si="483">G1381</f>
        <v>0</v>
      </c>
      <c r="H1380" s="393">
        <f t="shared" si="483"/>
        <v>0</v>
      </c>
      <c r="I1380" s="393">
        <f t="shared" si="483"/>
        <v>0</v>
      </c>
      <c r="J1380" s="393">
        <f t="shared" si="483"/>
        <v>500000</v>
      </c>
      <c r="K1380" s="393">
        <f t="shared" si="483"/>
        <v>0</v>
      </c>
    </row>
    <row r="1381" spans="1:11" ht="63.75" x14ac:dyDescent="0.25">
      <c r="A1381" s="384" t="s">
        <v>11</v>
      </c>
      <c r="B1381" s="34" t="s">
        <v>375</v>
      </c>
      <c r="C1381" s="51">
        <v>100</v>
      </c>
      <c r="D1381" s="14"/>
      <c r="E1381" s="14"/>
      <c r="F1381" s="393">
        <f>F1382+F1384</f>
        <v>500000</v>
      </c>
      <c r="G1381" s="393">
        <f t="shared" ref="G1381:K1381" si="484">G1382+G1384</f>
        <v>0</v>
      </c>
      <c r="H1381" s="393">
        <f t="shared" si="484"/>
        <v>0</v>
      </c>
      <c r="I1381" s="393">
        <f t="shared" si="484"/>
        <v>0</v>
      </c>
      <c r="J1381" s="393">
        <f t="shared" si="484"/>
        <v>500000</v>
      </c>
      <c r="K1381" s="393">
        <f t="shared" si="484"/>
        <v>0</v>
      </c>
    </row>
    <row r="1382" spans="1:11" ht="25.5" x14ac:dyDescent="0.25">
      <c r="A1382" s="50" t="s">
        <v>99</v>
      </c>
      <c r="B1382" s="34" t="s">
        <v>375</v>
      </c>
      <c r="C1382" s="51">
        <v>100</v>
      </c>
      <c r="D1382" s="34" t="s">
        <v>36</v>
      </c>
      <c r="E1382" s="34"/>
      <c r="F1382" s="393">
        <f>F1383</f>
        <v>100000</v>
      </c>
      <c r="G1382" s="393">
        <f t="shared" ref="G1382:K1382" si="485">G1383</f>
        <v>0</v>
      </c>
      <c r="H1382" s="393">
        <f t="shared" si="485"/>
        <v>0</v>
      </c>
      <c r="I1382" s="393">
        <f t="shared" si="485"/>
        <v>0</v>
      </c>
      <c r="J1382" s="393">
        <f t="shared" si="485"/>
        <v>100000</v>
      </c>
      <c r="K1382" s="393">
        <f t="shared" si="485"/>
        <v>0</v>
      </c>
    </row>
    <row r="1383" spans="1:11" ht="38.25" x14ac:dyDescent="0.25">
      <c r="A1383" s="50" t="s">
        <v>97</v>
      </c>
      <c r="B1383" s="34" t="s">
        <v>375</v>
      </c>
      <c r="C1383" s="51">
        <v>100</v>
      </c>
      <c r="D1383" s="34" t="s">
        <v>36</v>
      </c>
      <c r="E1383" s="34" t="s">
        <v>54</v>
      </c>
      <c r="F1383" s="393">
        <f>'8. разд '!F237</f>
        <v>100000</v>
      </c>
      <c r="G1383" s="393">
        <f>'8. разд '!G237</f>
        <v>0</v>
      </c>
      <c r="H1383" s="393">
        <f>'8. разд '!H237</f>
        <v>0</v>
      </c>
      <c r="I1383" s="393">
        <f>'8. разд '!I237</f>
        <v>0</v>
      </c>
      <c r="J1383" s="393">
        <f>'8. разд '!J237</f>
        <v>100000</v>
      </c>
      <c r="K1383" s="393">
        <f>'8. разд '!K237</f>
        <v>0</v>
      </c>
    </row>
    <row r="1384" spans="1:11" x14ac:dyDescent="0.25">
      <c r="A1384" s="50" t="s">
        <v>735</v>
      </c>
      <c r="B1384" s="34" t="s">
        <v>375</v>
      </c>
      <c r="C1384" s="51">
        <v>100</v>
      </c>
      <c r="D1384" s="34" t="s">
        <v>45</v>
      </c>
      <c r="E1384" s="34"/>
      <c r="F1384" s="393">
        <f>F1385</f>
        <v>400000</v>
      </c>
      <c r="G1384" s="393">
        <f t="shared" ref="G1384:K1384" si="486">G1385</f>
        <v>0</v>
      </c>
      <c r="H1384" s="393">
        <f t="shared" si="486"/>
        <v>0</v>
      </c>
      <c r="I1384" s="393">
        <f t="shared" si="486"/>
        <v>0</v>
      </c>
      <c r="J1384" s="393">
        <f t="shared" si="486"/>
        <v>400000</v>
      </c>
      <c r="K1384" s="393">
        <f t="shared" si="486"/>
        <v>0</v>
      </c>
    </row>
    <row r="1385" spans="1:11" ht="25.5" x14ac:dyDescent="0.25">
      <c r="A1385" s="50" t="s">
        <v>736</v>
      </c>
      <c r="B1385" s="34" t="s">
        <v>375</v>
      </c>
      <c r="C1385" s="51">
        <v>100</v>
      </c>
      <c r="D1385" s="34" t="s">
        <v>45</v>
      </c>
      <c r="E1385" s="34" t="s">
        <v>45</v>
      </c>
      <c r="F1385" s="393">
        <f>'8. разд '!F556</f>
        <v>400000</v>
      </c>
      <c r="G1385" s="393">
        <f>'8. разд '!G556</f>
        <v>0</v>
      </c>
      <c r="H1385" s="393">
        <f>'8. разд '!H556</f>
        <v>0</v>
      </c>
      <c r="I1385" s="393">
        <f>'8. разд '!I556</f>
        <v>0</v>
      </c>
      <c r="J1385" s="393">
        <f>'8. разд '!J556</f>
        <v>400000</v>
      </c>
      <c r="K1385" s="393">
        <f>'8. разд '!K556</f>
        <v>0</v>
      </c>
    </row>
    <row r="1386" spans="1:11" s="183" customFormat="1" ht="51" x14ac:dyDescent="0.25">
      <c r="A1386" s="384" t="s">
        <v>874</v>
      </c>
      <c r="B1386" s="356" t="s">
        <v>1236</v>
      </c>
      <c r="C1386" s="354"/>
      <c r="D1386" s="356"/>
      <c r="E1386" s="356"/>
      <c r="F1386" s="393">
        <f>F1387</f>
        <v>39237.68</v>
      </c>
      <c r="G1386" s="393">
        <f t="shared" ref="G1386:K1388" si="487">G1387</f>
        <v>39237.68</v>
      </c>
      <c r="H1386" s="393">
        <f t="shared" si="487"/>
        <v>0</v>
      </c>
      <c r="I1386" s="393">
        <f t="shared" si="487"/>
        <v>0</v>
      </c>
      <c r="J1386" s="393">
        <f t="shared" si="487"/>
        <v>39237.68</v>
      </c>
      <c r="K1386" s="393">
        <f t="shared" si="487"/>
        <v>39237.68</v>
      </c>
    </row>
    <row r="1387" spans="1:11" s="183" customFormat="1" ht="63.75" x14ac:dyDescent="0.25">
      <c r="A1387" s="384" t="s">
        <v>11</v>
      </c>
      <c r="B1387" s="356" t="s">
        <v>1236</v>
      </c>
      <c r="C1387" s="356" t="s">
        <v>17</v>
      </c>
      <c r="D1387" s="14"/>
      <c r="E1387" s="14"/>
      <c r="F1387" s="393">
        <f>F1388</f>
        <v>39237.68</v>
      </c>
      <c r="G1387" s="393">
        <f t="shared" si="487"/>
        <v>39237.68</v>
      </c>
      <c r="H1387" s="393">
        <f t="shared" si="487"/>
        <v>0</v>
      </c>
      <c r="I1387" s="393">
        <f t="shared" si="487"/>
        <v>0</v>
      </c>
      <c r="J1387" s="393">
        <f t="shared" si="487"/>
        <v>39237.68</v>
      </c>
      <c r="K1387" s="393">
        <f t="shared" si="487"/>
        <v>39237.68</v>
      </c>
    </row>
    <row r="1388" spans="1:11" s="183" customFormat="1" x14ac:dyDescent="0.25">
      <c r="A1388" s="50" t="s">
        <v>735</v>
      </c>
      <c r="B1388" s="356" t="s">
        <v>1236</v>
      </c>
      <c r="C1388" s="356" t="s">
        <v>17</v>
      </c>
      <c r="D1388" s="356" t="s">
        <v>45</v>
      </c>
      <c r="E1388" s="356"/>
      <c r="F1388" s="393">
        <f>F1389</f>
        <v>39237.68</v>
      </c>
      <c r="G1388" s="393">
        <f t="shared" si="487"/>
        <v>39237.68</v>
      </c>
      <c r="H1388" s="393">
        <f t="shared" si="487"/>
        <v>0</v>
      </c>
      <c r="I1388" s="393">
        <f t="shared" si="487"/>
        <v>0</v>
      </c>
      <c r="J1388" s="393">
        <f t="shared" si="487"/>
        <v>39237.68</v>
      </c>
      <c r="K1388" s="393">
        <f t="shared" si="487"/>
        <v>39237.68</v>
      </c>
    </row>
    <row r="1389" spans="1:11" s="183" customFormat="1" ht="25.5" x14ac:dyDescent="0.25">
      <c r="A1389" s="50" t="s">
        <v>736</v>
      </c>
      <c r="B1389" s="356" t="s">
        <v>1236</v>
      </c>
      <c r="C1389" s="356" t="s">
        <v>17</v>
      </c>
      <c r="D1389" s="356" t="s">
        <v>45</v>
      </c>
      <c r="E1389" s="356" t="s">
        <v>45</v>
      </c>
      <c r="F1389" s="393">
        <f>'8. разд '!F558</f>
        <v>39237.68</v>
      </c>
      <c r="G1389" s="393">
        <f>'8. разд '!G558</f>
        <v>39237.68</v>
      </c>
      <c r="H1389" s="393">
        <f>'8. разд '!H558</f>
        <v>0</v>
      </c>
      <c r="I1389" s="393">
        <f>'8. разд '!I558</f>
        <v>0</v>
      </c>
      <c r="J1389" s="393">
        <f>'8. разд '!J558</f>
        <v>39237.68</v>
      </c>
      <c r="K1389" s="393">
        <f>'8. разд '!K558</f>
        <v>39237.68</v>
      </c>
    </row>
    <row r="1390" spans="1:11" ht="76.5" x14ac:dyDescent="0.25">
      <c r="A1390" s="384" t="s">
        <v>681</v>
      </c>
      <c r="B1390" s="34" t="s">
        <v>682</v>
      </c>
      <c r="C1390" s="34"/>
      <c r="D1390" s="14"/>
      <c r="E1390" s="14"/>
      <c r="F1390" s="393">
        <f>F1391+F1394+F1397</f>
        <v>27041005.159999996</v>
      </c>
      <c r="G1390" s="393">
        <f t="shared" ref="G1390:K1390" si="488">G1391+G1394+G1397</f>
        <v>0</v>
      </c>
      <c r="H1390" s="393">
        <f t="shared" si="488"/>
        <v>0</v>
      </c>
      <c r="I1390" s="393">
        <f t="shared" si="488"/>
        <v>0</v>
      </c>
      <c r="J1390" s="393">
        <f t="shared" si="488"/>
        <v>27041005.159999996</v>
      </c>
      <c r="K1390" s="393">
        <f t="shared" si="488"/>
        <v>0</v>
      </c>
    </row>
    <row r="1391" spans="1:11" ht="63.75" x14ac:dyDescent="0.25">
      <c r="A1391" s="384" t="s">
        <v>11</v>
      </c>
      <c r="B1391" s="34" t="s">
        <v>682</v>
      </c>
      <c r="C1391" s="34" t="s">
        <v>17</v>
      </c>
      <c r="D1391" s="14"/>
      <c r="E1391" s="14"/>
      <c r="F1391" s="393">
        <f>F1392</f>
        <v>22435188.859999999</v>
      </c>
      <c r="G1391" s="393">
        <f t="shared" ref="G1391:K1392" si="489">G1392</f>
        <v>0</v>
      </c>
      <c r="H1391" s="393">
        <f t="shared" si="489"/>
        <v>0</v>
      </c>
      <c r="I1391" s="393">
        <f t="shared" si="489"/>
        <v>0</v>
      </c>
      <c r="J1391" s="393">
        <f t="shared" si="489"/>
        <v>22435188.859999999</v>
      </c>
      <c r="K1391" s="393">
        <f t="shared" si="489"/>
        <v>0</v>
      </c>
    </row>
    <row r="1392" spans="1:11" x14ac:dyDescent="0.25">
      <c r="A1392" s="50" t="s">
        <v>735</v>
      </c>
      <c r="B1392" s="34" t="s">
        <v>682</v>
      </c>
      <c r="C1392" s="34" t="s">
        <v>17</v>
      </c>
      <c r="D1392" s="34" t="s">
        <v>45</v>
      </c>
      <c r="E1392" s="34"/>
      <c r="F1392" s="393">
        <f>F1393</f>
        <v>22435188.859999999</v>
      </c>
      <c r="G1392" s="393">
        <f t="shared" si="489"/>
        <v>0</v>
      </c>
      <c r="H1392" s="393">
        <f t="shared" si="489"/>
        <v>0</v>
      </c>
      <c r="I1392" s="393">
        <f t="shared" si="489"/>
        <v>0</v>
      </c>
      <c r="J1392" s="393">
        <f t="shared" si="489"/>
        <v>22435188.859999999</v>
      </c>
      <c r="K1392" s="393">
        <f t="shared" si="489"/>
        <v>0</v>
      </c>
    </row>
    <row r="1393" spans="1:11" ht="25.5" x14ac:dyDescent="0.25">
      <c r="A1393" s="50" t="s">
        <v>736</v>
      </c>
      <c r="B1393" s="34" t="s">
        <v>682</v>
      </c>
      <c r="C1393" s="34" t="s">
        <v>17</v>
      </c>
      <c r="D1393" s="34" t="s">
        <v>45</v>
      </c>
      <c r="E1393" s="34" t="s">
        <v>45</v>
      </c>
      <c r="F1393" s="393">
        <f>'8. разд '!F560</f>
        <v>22435188.859999999</v>
      </c>
      <c r="G1393" s="393">
        <f>'8. разд '!G560</f>
        <v>0</v>
      </c>
      <c r="H1393" s="393">
        <f>'8. разд '!H560</f>
        <v>0</v>
      </c>
      <c r="I1393" s="393">
        <f>'8. разд '!I560</f>
        <v>0</v>
      </c>
      <c r="J1393" s="393">
        <f>'8. разд '!J560</f>
        <v>22435188.859999999</v>
      </c>
      <c r="K1393" s="393">
        <f>'8. разд '!K560</f>
        <v>0</v>
      </c>
    </row>
    <row r="1394" spans="1:11" ht="25.5" x14ac:dyDescent="0.25">
      <c r="A1394" s="384" t="s">
        <v>16</v>
      </c>
      <c r="B1394" s="34" t="s">
        <v>682</v>
      </c>
      <c r="C1394" s="34" t="s">
        <v>15</v>
      </c>
      <c r="D1394" s="14"/>
      <c r="E1394" s="14"/>
      <c r="F1394" s="393">
        <f>F1395</f>
        <v>3065742.9</v>
      </c>
      <c r="G1394" s="393">
        <f t="shared" ref="G1394:K1395" si="490">G1395</f>
        <v>0</v>
      </c>
      <c r="H1394" s="393">
        <f t="shared" si="490"/>
        <v>-11061</v>
      </c>
      <c r="I1394" s="393">
        <f t="shared" si="490"/>
        <v>0</v>
      </c>
      <c r="J1394" s="393">
        <f t="shared" si="490"/>
        <v>3054681.9</v>
      </c>
      <c r="K1394" s="393">
        <f t="shared" si="490"/>
        <v>0</v>
      </c>
    </row>
    <row r="1395" spans="1:11" x14ac:dyDescent="0.25">
      <c r="A1395" s="50" t="s">
        <v>735</v>
      </c>
      <c r="B1395" s="34" t="s">
        <v>682</v>
      </c>
      <c r="C1395" s="34" t="s">
        <v>15</v>
      </c>
      <c r="D1395" s="34" t="s">
        <v>45</v>
      </c>
      <c r="E1395" s="34"/>
      <c r="F1395" s="393">
        <f>F1396</f>
        <v>3065742.9</v>
      </c>
      <c r="G1395" s="393">
        <f t="shared" si="490"/>
        <v>0</v>
      </c>
      <c r="H1395" s="393">
        <f t="shared" si="490"/>
        <v>-11061</v>
      </c>
      <c r="I1395" s="393">
        <f t="shared" si="490"/>
        <v>0</v>
      </c>
      <c r="J1395" s="393">
        <f t="shared" si="490"/>
        <v>3054681.9</v>
      </c>
      <c r="K1395" s="393">
        <f t="shared" si="490"/>
        <v>0</v>
      </c>
    </row>
    <row r="1396" spans="1:11" ht="25.5" x14ac:dyDescent="0.25">
      <c r="A1396" s="50" t="s">
        <v>736</v>
      </c>
      <c r="B1396" s="34" t="s">
        <v>682</v>
      </c>
      <c r="C1396" s="34" t="s">
        <v>15</v>
      </c>
      <c r="D1396" s="34" t="s">
        <v>45</v>
      </c>
      <c r="E1396" s="34" t="s">
        <v>45</v>
      </c>
      <c r="F1396" s="393">
        <f>'8. разд '!F561</f>
        <v>3065742.9</v>
      </c>
      <c r="G1396" s="393">
        <f>'8. разд '!G561</f>
        <v>0</v>
      </c>
      <c r="H1396" s="393">
        <f>'8. разд '!H561</f>
        <v>-11061</v>
      </c>
      <c r="I1396" s="393">
        <f>'8. разд '!I561</f>
        <v>0</v>
      </c>
      <c r="J1396" s="393">
        <f>'8. разд '!J561</f>
        <v>3054681.9</v>
      </c>
      <c r="K1396" s="393">
        <f>'8. разд '!K561</f>
        <v>0</v>
      </c>
    </row>
    <row r="1397" spans="1:11" x14ac:dyDescent="0.25">
      <c r="A1397" s="384" t="s">
        <v>14</v>
      </c>
      <c r="B1397" s="34" t="s">
        <v>682</v>
      </c>
      <c r="C1397" s="34" t="s">
        <v>13</v>
      </c>
      <c r="D1397" s="14"/>
      <c r="E1397" s="14"/>
      <c r="F1397" s="393">
        <f>F1398</f>
        <v>1540073.4</v>
      </c>
      <c r="G1397" s="393">
        <f t="shared" ref="G1397:K1398" si="491">G1398</f>
        <v>0</v>
      </c>
      <c r="H1397" s="393">
        <f t="shared" si="491"/>
        <v>11061</v>
      </c>
      <c r="I1397" s="393">
        <f t="shared" si="491"/>
        <v>0</v>
      </c>
      <c r="J1397" s="393">
        <f t="shared" si="491"/>
        <v>1551134.4</v>
      </c>
      <c r="K1397" s="393">
        <f t="shared" si="491"/>
        <v>0</v>
      </c>
    </row>
    <row r="1398" spans="1:11" x14ac:dyDescent="0.25">
      <c r="A1398" s="50" t="s">
        <v>735</v>
      </c>
      <c r="B1398" s="34" t="s">
        <v>682</v>
      </c>
      <c r="C1398" s="34" t="s">
        <v>13</v>
      </c>
      <c r="D1398" s="34" t="s">
        <v>45</v>
      </c>
      <c r="E1398" s="34"/>
      <c r="F1398" s="393">
        <f>F1399</f>
        <v>1540073.4</v>
      </c>
      <c r="G1398" s="393">
        <f t="shared" si="491"/>
        <v>0</v>
      </c>
      <c r="H1398" s="393">
        <f t="shared" si="491"/>
        <v>11061</v>
      </c>
      <c r="I1398" s="393">
        <f t="shared" si="491"/>
        <v>0</v>
      </c>
      <c r="J1398" s="393">
        <f t="shared" si="491"/>
        <v>1551134.4</v>
      </c>
      <c r="K1398" s="393">
        <f t="shared" si="491"/>
        <v>0</v>
      </c>
    </row>
    <row r="1399" spans="1:11" ht="25.5" x14ac:dyDescent="0.25">
      <c r="A1399" s="50" t="s">
        <v>736</v>
      </c>
      <c r="B1399" s="34" t="s">
        <v>682</v>
      </c>
      <c r="C1399" s="34" t="s">
        <v>13</v>
      </c>
      <c r="D1399" s="34" t="s">
        <v>45</v>
      </c>
      <c r="E1399" s="34" t="s">
        <v>45</v>
      </c>
      <c r="F1399" s="393">
        <f>'8. разд '!F562</f>
        <v>1540073.4</v>
      </c>
      <c r="G1399" s="393">
        <f>'8. разд '!G562</f>
        <v>0</v>
      </c>
      <c r="H1399" s="393">
        <f>'8. разд '!H562</f>
        <v>11061</v>
      </c>
      <c r="I1399" s="393">
        <f>'8. разд '!I562</f>
        <v>0</v>
      </c>
      <c r="J1399" s="393">
        <f>'8. разд '!J562</f>
        <v>1551134.4</v>
      </c>
      <c r="K1399" s="393">
        <f>'8. разд '!K562</f>
        <v>0</v>
      </c>
    </row>
    <row r="1400" spans="1:11" ht="63.75" x14ac:dyDescent="0.25">
      <c r="A1400" s="384" t="s">
        <v>376</v>
      </c>
      <c r="B1400" s="34" t="s">
        <v>377</v>
      </c>
      <c r="C1400" s="51"/>
      <c r="D1400" s="14"/>
      <c r="E1400" s="14"/>
      <c r="F1400" s="393">
        <f>F1401+F1404+F1407</f>
        <v>7135429.6499999994</v>
      </c>
      <c r="G1400" s="393">
        <f t="shared" ref="G1400:K1400" si="492">G1401+G1404+G1407</f>
        <v>0</v>
      </c>
      <c r="H1400" s="393">
        <f t="shared" si="492"/>
        <v>0</v>
      </c>
      <c r="I1400" s="393">
        <f t="shared" si="492"/>
        <v>0</v>
      </c>
      <c r="J1400" s="393">
        <f t="shared" si="492"/>
        <v>7135429.6499999994</v>
      </c>
      <c r="K1400" s="393">
        <f t="shared" si="492"/>
        <v>0</v>
      </c>
    </row>
    <row r="1401" spans="1:11" ht="63.75" x14ac:dyDescent="0.25">
      <c r="A1401" s="384" t="s">
        <v>11</v>
      </c>
      <c r="B1401" s="34" t="s">
        <v>377</v>
      </c>
      <c r="C1401" s="51">
        <v>100</v>
      </c>
      <c r="D1401" s="14"/>
      <c r="E1401" s="14"/>
      <c r="F1401" s="393">
        <f>F1402</f>
        <v>6687367</v>
      </c>
      <c r="G1401" s="393">
        <f t="shared" ref="G1401:K1402" si="493">G1402</f>
        <v>0</v>
      </c>
      <c r="H1401" s="393">
        <f t="shared" si="493"/>
        <v>0</v>
      </c>
      <c r="I1401" s="393">
        <f t="shared" si="493"/>
        <v>0</v>
      </c>
      <c r="J1401" s="393">
        <f t="shared" si="493"/>
        <v>6687367</v>
      </c>
      <c r="K1401" s="393">
        <f t="shared" si="493"/>
        <v>0</v>
      </c>
    </row>
    <row r="1402" spans="1:11" ht="25.5" x14ac:dyDescent="0.25">
      <c r="A1402" s="50" t="s">
        <v>99</v>
      </c>
      <c r="B1402" s="34" t="s">
        <v>377</v>
      </c>
      <c r="C1402" s="51">
        <v>100</v>
      </c>
      <c r="D1402" s="34" t="s">
        <v>36</v>
      </c>
      <c r="E1402" s="34"/>
      <c r="F1402" s="393">
        <f>F1403</f>
        <v>6687367</v>
      </c>
      <c r="G1402" s="393">
        <f t="shared" si="493"/>
        <v>0</v>
      </c>
      <c r="H1402" s="393">
        <f t="shared" si="493"/>
        <v>0</v>
      </c>
      <c r="I1402" s="393">
        <f t="shared" si="493"/>
        <v>0</v>
      </c>
      <c r="J1402" s="393">
        <f t="shared" si="493"/>
        <v>6687367</v>
      </c>
      <c r="K1402" s="393">
        <f t="shared" si="493"/>
        <v>0</v>
      </c>
    </row>
    <row r="1403" spans="1:11" ht="38.25" x14ac:dyDescent="0.25">
      <c r="A1403" s="50" t="s">
        <v>97</v>
      </c>
      <c r="B1403" s="34" t="s">
        <v>377</v>
      </c>
      <c r="C1403" s="51">
        <v>100</v>
      </c>
      <c r="D1403" s="34" t="s">
        <v>36</v>
      </c>
      <c r="E1403" s="34" t="s">
        <v>54</v>
      </c>
      <c r="F1403" s="393">
        <f>'8. разд '!F239</f>
        <v>6687367</v>
      </c>
      <c r="G1403" s="393">
        <f>'8. разд '!G239</f>
        <v>0</v>
      </c>
      <c r="H1403" s="393">
        <f>'8. разд '!H239</f>
        <v>0</v>
      </c>
      <c r="I1403" s="393">
        <f>'8. разд '!I239</f>
        <v>0</v>
      </c>
      <c r="J1403" s="393">
        <f>'8. разд '!J239</f>
        <v>6687367</v>
      </c>
      <c r="K1403" s="393">
        <f>'8. разд '!K239</f>
        <v>0</v>
      </c>
    </row>
    <row r="1404" spans="1:11" ht="25.5" x14ac:dyDescent="0.25">
      <c r="A1404" s="384" t="s">
        <v>16</v>
      </c>
      <c r="B1404" s="34" t="s">
        <v>377</v>
      </c>
      <c r="C1404" s="51">
        <v>200</v>
      </c>
      <c r="D1404" s="14"/>
      <c r="E1404" s="14"/>
      <c r="F1404" s="393">
        <f>F1405</f>
        <v>247508.76</v>
      </c>
      <c r="G1404" s="393">
        <f t="shared" ref="G1404:K1405" si="494">G1405</f>
        <v>0</v>
      </c>
      <c r="H1404" s="393">
        <f t="shared" si="494"/>
        <v>0</v>
      </c>
      <c r="I1404" s="393">
        <f t="shared" si="494"/>
        <v>0</v>
      </c>
      <c r="J1404" s="393">
        <f t="shared" si="494"/>
        <v>247508.76</v>
      </c>
      <c r="K1404" s="393">
        <f t="shared" si="494"/>
        <v>0</v>
      </c>
    </row>
    <row r="1405" spans="1:11" ht="25.5" x14ac:dyDescent="0.25">
      <c r="A1405" s="50" t="s">
        <v>99</v>
      </c>
      <c r="B1405" s="34" t="s">
        <v>377</v>
      </c>
      <c r="C1405" s="51">
        <v>200</v>
      </c>
      <c r="D1405" s="34" t="s">
        <v>36</v>
      </c>
      <c r="E1405" s="34"/>
      <c r="F1405" s="393">
        <f>F1406</f>
        <v>247508.76</v>
      </c>
      <c r="G1405" s="393">
        <f t="shared" si="494"/>
        <v>0</v>
      </c>
      <c r="H1405" s="393">
        <f t="shared" si="494"/>
        <v>0</v>
      </c>
      <c r="I1405" s="393">
        <f t="shared" si="494"/>
        <v>0</v>
      </c>
      <c r="J1405" s="393">
        <f t="shared" si="494"/>
        <v>247508.76</v>
      </c>
      <c r="K1405" s="393">
        <f t="shared" si="494"/>
        <v>0</v>
      </c>
    </row>
    <row r="1406" spans="1:11" ht="38.25" x14ac:dyDescent="0.25">
      <c r="A1406" s="50" t="s">
        <v>97</v>
      </c>
      <c r="B1406" s="34" t="s">
        <v>377</v>
      </c>
      <c r="C1406" s="51">
        <v>200</v>
      </c>
      <c r="D1406" s="34" t="s">
        <v>36</v>
      </c>
      <c r="E1406" s="34" t="s">
        <v>54</v>
      </c>
      <c r="F1406" s="393">
        <f>'8. разд '!F240</f>
        <v>247508.76</v>
      </c>
      <c r="G1406" s="393">
        <f>'8. разд '!G240</f>
        <v>0</v>
      </c>
      <c r="H1406" s="393">
        <f>'8. разд '!H240</f>
        <v>0</v>
      </c>
      <c r="I1406" s="393">
        <f>'8. разд '!I240</f>
        <v>0</v>
      </c>
      <c r="J1406" s="393">
        <f>'8. разд '!J240</f>
        <v>247508.76</v>
      </c>
      <c r="K1406" s="393">
        <f>'8. разд '!K240</f>
        <v>0</v>
      </c>
    </row>
    <row r="1407" spans="1:11" x14ac:dyDescent="0.25">
      <c r="A1407" s="384" t="s">
        <v>14</v>
      </c>
      <c r="B1407" s="34" t="s">
        <v>377</v>
      </c>
      <c r="C1407" s="51">
        <v>800</v>
      </c>
      <c r="D1407" s="14"/>
      <c r="E1407" s="14"/>
      <c r="F1407" s="393">
        <f>F1408</f>
        <v>200553.89</v>
      </c>
      <c r="G1407" s="393">
        <f t="shared" ref="G1407:K1408" si="495">G1408</f>
        <v>0</v>
      </c>
      <c r="H1407" s="393">
        <f t="shared" si="495"/>
        <v>0</v>
      </c>
      <c r="I1407" s="393">
        <f t="shared" si="495"/>
        <v>0</v>
      </c>
      <c r="J1407" s="393">
        <f t="shared" si="495"/>
        <v>200553.89</v>
      </c>
      <c r="K1407" s="393">
        <f t="shared" si="495"/>
        <v>0</v>
      </c>
    </row>
    <row r="1408" spans="1:11" ht="25.5" x14ac:dyDescent="0.25">
      <c r="A1408" s="50" t="s">
        <v>99</v>
      </c>
      <c r="B1408" s="34" t="s">
        <v>377</v>
      </c>
      <c r="C1408" s="51">
        <v>800</v>
      </c>
      <c r="D1408" s="34" t="s">
        <v>36</v>
      </c>
      <c r="E1408" s="34"/>
      <c r="F1408" s="393">
        <f>F1409</f>
        <v>200553.89</v>
      </c>
      <c r="G1408" s="393">
        <f t="shared" si="495"/>
        <v>0</v>
      </c>
      <c r="H1408" s="393">
        <f t="shared" si="495"/>
        <v>0</v>
      </c>
      <c r="I1408" s="393">
        <f t="shared" si="495"/>
        <v>0</v>
      </c>
      <c r="J1408" s="393">
        <f t="shared" si="495"/>
        <v>200553.89</v>
      </c>
      <c r="K1408" s="393">
        <f t="shared" si="495"/>
        <v>0</v>
      </c>
    </row>
    <row r="1409" spans="1:11" ht="38.25" x14ac:dyDescent="0.25">
      <c r="A1409" s="50" t="s">
        <v>97</v>
      </c>
      <c r="B1409" s="34" t="s">
        <v>377</v>
      </c>
      <c r="C1409" s="51">
        <v>800</v>
      </c>
      <c r="D1409" s="34" t="s">
        <v>36</v>
      </c>
      <c r="E1409" s="34" t="s">
        <v>54</v>
      </c>
      <c r="F1409" s="393">
        <f>'8. разд '!F241</f>
        <v>200553.89</v>
      </c>
      <c r="G1409" s="393">
        <f>'8. разд '!G241</f>
        <v>0</v>
      </c>
      <c r="H1409" s="393">
        <f>'8. разд '!H241</f>
        <v>0</v>
      </c>
      <c r="I1409" s="393">
        <f>'8. разд '!I241</f>
        <v>0</v>
      </c>
      <c r="J1409" s="393">
        <f>'8. разд '!J241</f>
        <v>200553.89</v>
      </c>
      <c r="K1409" s="393">
        <f>'8. разд '!K241</f>
        <v>0</v>
      </c>
    </row>
    <row r="1410" spans="1:11" s="183" customFormat="1" ht="38.25" x14ac:dyDescent="0.25">
      <c r="A1410" s="384" t="s">
        <v>962</v>
      </c>
      <c r="B1410" s="34" t="s">
        <v>978</v>
      </c>
      <c r="C1410" s="120"/>
      <c r="D1410" s="14"/>
      <c r="E1410" s="14"/>
      <c r="F1410" s="393">
        <f>F1411</f>
        <v>439718.1</v>
      </c>
      <c r="G1410" s="393">
        <f t="shared" ref="G1410:K1412" si="496">G1411</f>
        <v>0</v>
      </c>
      <c r="H1410" s="393">
        <f t="shared" si="496"/>
        <v>0</v>
      </c>
      <c r="I1410" s="393">
        <f t="shared" si="496"/>
        <v>0</v>
      </c>
      <c r="J1410" s="393">
        <f t="shared" si="496"/>
        <v>439718.1</v>
      </c>
      <c r="K1410" s="393">
        <f t="shared" si="496"/>
        <v>0</v>
      </c>
    </row>
    <row r="1411" spans="1:11" s="183" customFormat="1" x14ac:dyDescent="0.25">
      <c r="A1411" s="384" t="s">
        <v>14</v>
      </c>
      <c r="B1411" s="34" t="s">
        <v>978</v>
      </c>
      <c r="C1411" s="120">
        <v>800</v>
      </c>
      <c r="D1411" s="14"/>
      <c r="E1411" s="14"/>
      <c r="F1411" s="393">
        <f>F1412</f>
        <v>439718.1</v>
      </c>
      <c r="G1411" s="393">
        <f t="shared" si="496"/>
        <v>0</v>
      </c>
      <c r="H1411" s="393">
        <f t="shared" si="496"/>
        <v>0</v>
      </c>
      <c r="I1411" s="393">
        <f t="shared" si="496"/>
        <v>0</v>
      </c>
      <c r="J1411" s="393">
        <f t="shared" si="496"/>
        <v>439718.1</v>
      </c>
      <c r="K1411" s="393">
        <f t="shared" si="496"/>
        <v>0</v>
      </c>
    </row>
    <row r="1412" spans="1:11" s="183" customFormat="1" x14ac:dyDescent="0.25">
      <c r="A1412" s="50" t="s">
        <v>735</v>
      </c>
      <c r="B1412" s="34" t="s">
        <v>978</v>
      </c>
      <c r="C1412" s="120">
        <v>800</v>
      </c>
      <c r="D1412" s="14" t="s">
        <v>45</v>
      </c>
      <c r="E1412" s="14"/>
      <c r="F1412" s="393">
        <f>F1413</f>
        <v>439718.1</v>
      </c>
      <c r="G1412" s="393">
        <f t="shared" si="496"/>
        <v>0</v>
      </c>
      <c r="H1412" s="393">
        <f t="shared" si="496"/>
        <v>0</v>
      </c>
      <c r="I1412" s="393">
        <f t="shared" si="496"/>
        <v>0</v>
      </c>
      <c r="J1412" s="393">
        <f t="shared" si="496"/>
        <v>439718.1</v>
      </c>
      <c r="K1412" s="393">
        <f t="shared" si="496"/>
        <v>0</v>
      </c>
    </row>
    <row r="1413" spans="1:11" s="183" customFormat="1" x14ac:dyDescent="0.25">
      <c r="A1413" s="50" t="s">
        <v>49</v>
      </c>
      <c r="B1413" s="34" t="s">
        <v>978</v>
      </c>
      <c r="C1413" s="120">
        <v>800</v>
      </c>
      <c r="D1413" s="14" t="s">
        <v>45</v>
      </c>
      <c r="E1413" s="14" t="s">
        <v>36</v>
      </c>
      <c r="F1413" s="393">
        <f>'8. разд '!F564</f>
        <v>439718.1</v>
      </c>
      <c r="G1413" s="393">
        <f>'8. разд '!G564</f>
        <v>0</v>
      </c>
      <c r="H1413" s="393">
        <f>'8. разд '!H564</f>
        <v>0</v>
      </c>
      <c r="I1413" s="393">
        <f>'8. разд '!I564</f>
        <v>0</v>
      </c>
      <c r="J1413" s="393">
        <f>'8. разд '!J564</f>
        <v>439718.1</v>
      </c>
      <c r="K1413" s="393">
        <f>'8. разд '!K564</f>
        <v>0</v>
      </c>
    </row>
    <row r="1414" spans="1:11" s="183" customFormat="1" ht="76.5" x14ac:dyDescent="0.25">
      <c r="A1414" s="384" t="s">
        <v>1124</v>
      </c>
      <c r="B1414" s="356" t="s">
        <v>1235</v>
      </c>
      <c r="C1414" s="354"/>
      <c r="D1414" s="14"/>
      <c r="E1414" s="14"/>
      <c r="F1414" s="393">
        <f>F1415</f>
        <v>24981.11</v>
      </c>
      <c r="G1414" s="393">
        <f t="shared" ref="G1414:K1416" si="497">G1415</f>
        <v>0</v>
      </c>
      <c r="H1414" s="393">
        <f t="shared" si="497"/>
        <v>0</v>
      </c>
      <c r="I1414" s="393">
        <f t="shared" si="497"/>
        <v>0</v>
      </c>
      <c r="J1414" s="393">
        <f t="shared" si="497"/>
        <v>24981.11</v>
      </c>
      <c r="K1414" s="393">
        <f t="shared" si="497"/>
        <v>0</v>
      </c>
    </row>
    <row r="1415" spans="1:11" s="183" customFormat="1" ht="63.75" x14ac:dyDescent="0.25">
      <c r="A1415" s="384" t="s">
        <v>11</v>
      </c>
      <c r="B1415" s="356" t="s">
        <v>1235</v>
      </c>
      <c r="C1415" s="356" t="s">
        <v>17</v>
      </c>
      <c r="D1415" s="14"/>
      <c r="E1415" s="14"/>
      <c r="F1415" s="393">
        <f>F1416</f>
        <v>24981.11</v>
      </c>
      <c r="G1415" s="393">
        <f t="shared" si="497"/>
        <v>0</v>
      </c>
      <c r="H1415" s="393">
        <f t="shared" si="497"/>
        <v>0</v>
      </c>
      <c r="I1415" s="393">
        <f t="shared" si="497"/>
        <v>0</v>
      </c>
      <c r="J1415" s="393">
        <f t="shared" si="497"/>
        <v>24981.11</v>
      </c>
      <c r="K1415" s="393">
        <f t="shared" si="497"/>
        <v>0</v>
      </c>
    </row>
    <row r="1416" spans="1:11" s="183" customFormat="1" x14ac:dyDescent="0.25">
      <c r="A1416" s="50" t="s">
        <v>735</v>
      </c>
      <c r="B1416" s="356" t="s">
        <v>1235</v>
      </c>
      <c r="C1416" s="356" t="s">
        <v>17</v>
      </c>
      <c r="D1416" s="356" t="s">
        <v>45</v>
      </c>
      <c r="E1416" s="356"/>
      <c r="F1416" s="393">
        <f>F1417</f>
        <v>24981.11</v>
      </c>
      <c r="G1416" s="393">
        <f t="shared" si="497"/>
        <v>0</v>
      </c>
      <c r="H1416" s="393">
        <f t="shared" si="497"/>
        <v>0</v>
      </c>
      <c r="I1416" s="393">
        <f t="shared" si="497"/>
        <v>0</v>
      </c>
      <c r="J1416" s="393">
        <f t="shared" si="497"/>
        <v>24981.11</v>
      </c>
      <c r="K1416" s="393">
        <f t="shared" si="497"/>
        <v>0</v>
      </c>
    </row>
    <row r="1417" spans="1:11" s="183" customFormat="1" ht="25.5" x14ac:dyDescent="0.25">
      <c r="A1417" s="50" t="s">
        <v>736</v>
      </c>
      <c r="B1417" s="356" t="s">
        <v>1235</v>
      </c>
      <c r="C1417" s="356" t="s">
        <v>17</v>
      </c>
      <c r="D1417" s="356" t="s">
        <v>45</v>
      </c>
      <c r="E1417" s="356" t="s">
        <v>45</v>
      </c>
      <c r="F1417" s="393">
        <f>'8. разд '!F566</f>
        <v>24981.11</v>
      </c>
      <c r="G1417" s="393">
        <f>'8. разд '!G566</f>
        <v>0</v>
      </c>
      <c r="H1417" s="393">
        <f>'8. разд '!H566</f>
        <v>0</v>
      </c>
      <c r="I1417" s="393">
        <f>'8. разд '!I566</f>
        <v>0</v>
      </c>
      <c r="J1417" s="393">
        <f>'8. разд '!J566</f>
        <v>24981.11</v>
      </c>
      <c r="K1417" s="393">
        <f>'8. разд '!K566</f>
        <v>0</v>
      </c>
    </row>
    <row r="1418" spans="1:11" s="18" customFormat="1" ht="25.5" x14ac:dyDescent="0.25">
      <c r="A1418" s="384" t="s">
        <v>47</v>
      </c>
      <c r="B1418" s="34" t="s">
        <v>369</v>
      </c>
      <c r="C1418" s="51"/>
      <c r="D1418" s="14"/>
      <c r="E1418" s="14"/>
      <c r="F1418" s="393">
        <f>F1419+F1437+F1441+F1445+F1450+F1460+F1468+F1456+F1428+F1472+F1464</f>
        <v>92060785.75999999</v>
      </c>
      <c r="G1418" s="406">
        <f t="shared" ref="G1418:K1418" si="498">G1419+G1437+G1441+G1445+G1450+G1460+G1468+G1456+G1428+G1472+G1464</f>
        <v>1618825.27</v>
      </c>
      <c r="H1418" s="406">
        <f t="shared" si="498"/>
        <v>832922</v>
      </c>
      <c r="I1418" s="406">
        <f t="shared" si="498"/>
        <v>0</v>
      </c>
      <c r="J1418" s="406">
        <f t="shared" si="498"/>
        <v>92893707.75999999</v>
      </c>
      <c r="K1418" s="406">
        <f t="shared" si="498"/>
        <v>1618825.27</v>
      </c>
    </row>
    <row r="1419" spans="1:11" ht="51" x14ac:dyDescent="0.25">
      <c r="A1419" s="384" t="s">
        <v>12</v>
      </c>
      <c r="B1419" s="34" t="s">
        <v>370</v>
      </c>
      <c r="C1419" s="51"/>
      <c r="D1419" s="14"/>
      <c r="E1419" s="14"/>
      <c r="F1419" s="393">
        <f>F1420</f>
        <v>1880000</v>
      </c>
      <c r="G1419" s="393">
        <f t="shared" ref="G1419:K1419" si="499">G1420</f>
        <v>0</v>
      </c>
      <c r="H1419" s="393">
        <f t="shared" si="499"/>
        <v>0</v>
      </c>
      <c r="I1419" s="393">
        <f t="shared" si="499"/>
        <v>0</v>
      </c>
      <c r="J1419" s="393">
        <f t="shared" si="499"/>
        <v>1880000</v>
      </c>
      <c r="K1419" s="393">
        <f t="shared" si="499"/>
        <v>0</v>
      </c>
    </row>
    <row r="1420" spans="1:11" ht="38.25" x14ac:dyDescent="0.25">
      <c r="A1420" s="384" t="s">
        <v>46</v>
      </c>
      <c r="B1420" s="34" t="s">
        <v>370</v>
      </c>
      <c r="C1420" s="51">
        <v>600</v>
      </c>
      <c r="D1420" s="14"/>
      <c r="E1420" s="14"/>
      <c r="F1420" s="393">
        <f>F1421+F1423+F1425</f>
        <v>1880000</v>
      </c>
      <c r="G1420" s="393">
        <f t="shared" ref="G1420:K1420" si="500">G1421+G1423+G1425</f>
        <v>0</v>
      </c>
      <c r="H1420" s="393">
        <f t="shared" si="500"/>
        <v>0</v>
      </c>
      <c r="I1420" s="393">
        <f t="shared" si="500"/>
        <v>0</v>
      </c>
      <c r="J1420" s="393">
        <f t="shared" si="500"/>
        <v>1880000</v>
      </c>
      <c r="K1420" s="393">
        <f t="shared" si="500"/>
        <v>0</v>
      </c>
    </row>
    <row r="1421" spans="1:11" x14ac:dyDescent="0.25">
      <c r="A1421" s="384" t="s">
        <v>28</v>
      </c>
      <c r="B1421" s="34" t="s">
        <v>370</v>
      </c>
      <c r="C1421" s="51">
        <v>600</v>
      </c>
      <c r="D1421" s="34" t="s">
        <v>21</v>
      </c>
      <c r="E1421" s="34"/>
      <c r="F1421" s="393">
        <f>F1422</f>
        <v>750000</v>
      </c>
      <c r="G1421" s="393">
        <f t="shared" ref="G1421:K1421" si="501">G1422</f>
        <v>0</v>
      </c>
      <c r="H1421" s="393">
        <f t="shared" si="501"/>
        <v>0</v>
      </c>
      <c r="I1421" s="393">
        <f t="shared" si="501"/>
        <v>0</v>
      </c>
      <c r="J1421" s="393">
        <f t="shared" si="501"/>
        <v>750000</v>
      </c>
      <c r="K1421" s="393">
        <f t="shared" si="501"/>
        <v>0</v>
      </c>
    </row>
    <row r="1422" spans="1:11" x14ac:dyDescent="0.25">
      <c r="A1422" s="384" t="s">
        <v>24</v>
      </c>
      <c r="B1422" s="34" t="s">
        <v>370</v>
      </c>
      <c r="C1422" s="51">
        <v>600</v>
      </c>
      <c r="D1422" s="34" t="s">
        <v>21</v>
      </c>
      <c r="E1422" s="34" t="s">
        <v>20</v>
      </c>
      <c r="F1422" s="393">
        <f>'8. разд '!F210</f>
        <v>750000</v>
      </c>
      <c r="G1422" s="393">
        <f>'8. разд '!G210</f>
        <v>0</v>
      </c>
      <c r="H1422" s="393">
        <f>'8. разд '!H210</f>
        <v>0</v>
      </c>
      <c r="I1422" s="393">
        <f>'8. разд '!I210</f>
        <v>0</v>
      </c>
      <c r="J1422" s="393">
        <f>'8. разд '!J210</f>
        <v>750000</v>
      </c>
      <c r="K1422" s="393">
        <f>'8. разд '!K210</f>
        <v>0</v>
      </c>
    </row>
    <row r="1423" spans="1:11" x14ac:dyDescent="0.25">
      <c r="A1423" s="384" t="s">
        <v>19</v>
      </c>
      <c r="B1423" s="34" t="s">
        <v>370</v>
      </c>
      <c r="C1423" s="51">
        <v>600</v>
      </c>
      <c r="D1423" s="14" t="s">
        <v>2</v>
      </c>
      <c r="E1423" s="14"/>
      <c r="F1423" s="393">
        <f>F1424</f>
        <v>750000</v>
      </c>
      <c r="G1423" s="393">
        <f t="shared" ref="G1423:K1423" si="502">G1424</f>
        <v>0</v>
      </c>
      <c r="H1423" s="393">
        <f t="shared" si="502"/>
        <v>0</v>
      </c>
      <c r="I1423" s="393">
        <f t="shared" si="502"/>
        <v>0</v>
      </c>
      <c r="J1423" s="393">
        <f t="shared" si="502"/>
        <v>750000</v>
      </c>
      <c r="K1423" s="393">
        <f t="shared" si="502"/>
        <v>0</v>
      </c>
    </row>
    <row r="1424" spans="1:11" x14ac:dyDescent="0.25">
      <c r="A1424" s="384" t="s">
        <v>93</v>
      </c>
      <c r="B1424" s="34" t="s">
        <v>370</v>
      </c>
      <c r="C1424" s="51">
        <v>600</v>
      </c>
      <c r="D1424" s="14" t="s">
        <v>2</v>
      </c>
      <c r="E1424" s="14" t="s">
        <v>3</v>
      </c>
      <c r="F1424" s="393">
        <f>'8. разд '!F342</f>
        <v>750000</v>
      </c>
      <c r="G1424" s="393">
        <f>'8. разд '!G342</f>
        <v>0</v>
      </c>
      <c r="H1424" s="393">
        <f>'8. разд '!H342</f>
        <v>0</v>
      </c>
      <c r="I1424" s="393">
        <f>'8. разд '!I342</f>
        <v>0</v>
      </c>
      <c r="J1424" s="393">
        <f>'8. разд '!J342</f>
        <v>750000</v>
      </c>
      <c r="K1424" s="393">
        <f>'8. разд '!K342</f>
        <v>0</v>
      </c>
    </row>
    <row r="1425" spans="1:11" x14ac:dyDescent="0.25">
      <c r="A1425" s="384" t="s">
        <v>83</v>
      </c>
      <c r="B1425" s="34" t="s">
        <v>370</v>
      </c>
      <c r="C1425" s="51">
        <v>600</v>
      </c>
      <c r="D1425" s="14" t="s">
        <v>10</v>
      </c>
      <c r="E1425" s="14"/>
      <c r="F1425" s="393">
        <f>SUM(F1426:F1427)</f>
        <v>380000</v>
      </c>
      <c r="G1425" s="393">
        <f t="shared" ref="G1425:K1425" si="503">SUM(G1426:G1427)</f>
        <v>0</v>
      </c>
      <c r="H1425" s="393">
        <f t="shared" si="503"/>
        <v>0</v>
      </c>
      <c r="I1425" s="393">
        <f t="shared" si="503"/>
        <v>0</v>
      </c>
      <c r="J1425" s="393">
        <f t="shared" si="503"/>
        <v>380000</v>
      </c>
      <c r="K1425" s="393">
        <f t="shared" si="503"/>
        <v>0</v>
      </c>
    </row>
    <row r="1426" spans="1:11" x14ac:dyDescent="0.25">
      <c r="A1426" s="384" t="s">
        <v>82</v>
      </c>
      <c r="B1426" s="34" t="s">
        <v>370</v>
      </c>
      <c r="C1426" s="51">
        <v>600</v>
      </c>
      <c r="D1426" s="14" t="s">
        <v>10</v>
      </c>
      <c r="E1426" s="14" t="s">
        <v>21</v>
      </c>
      <c r="F1426" s="393">
        <f>'8. разд '!F989</f>
        <v>150000</v>
      </c>
      <c r="G1426" s="393">
        <f>'8. разд '!G989</f>
        <v>0</v>
      </c>
      <c r="H1426" s="393">
        <f>'8. разд '!H989</f>
        <v>0</v>
      </c>
      <c r="I1426" s="393">
        <f>'8. разд '!I989</f>
        <v>0</v>
      </c>
      <c r="J1426" s="393">
        <f>'8. разд '!J989</f>
        <v>150000</v>
      </c>
      <c r="K1426" s="393">
        <f>'8. разд '!K989</f>
        <v>0</v>
      </c>
    </row>
    <row r="1427" spans="1:11" x14ac:dyDescent="0.25">
      <c r="A1427" s="384" t="s">
        <v>81</v>
      </c>
      <c r="B1427" s="34" t="s">
        <v>370</v>
      </c>
      <c r="C1427" s="51">
        <v>600</v>
      </c>
      <c r="D1427" s="14" t="s">
        <v>10</v>
      </c>
      <c r="E1427" s="14" t="s">
        <v>39</v>
      </c>
      <c r="F1427" s="393">
        <f>'8. разд '!F1000</f>
        <v>230000</v>
      </c>
      <c r="G1427" s="393">
        <f>'8. разд '!G1000</f>
        <v>0</v>
      </c>
      <c r="H1427" s="393">
        <f>'8. разд '!H1000</f>
        <v>0</v>
      </c>
      <c r="I1427" s="393">
        <f>'8. разд '!I1000</f>
        <v>0</v>
      </c>
      <c r="J1427" s="393">
        <f>'8. разд '!J1000</f>
        <v>230000</v>
      </c>
      <c r="K1427" s="393">
        <f>'8. разд '!K1000</f>
        <v>0</v>
      </c>
    </row>
    <row r="1428" spans="1:11" s="183" customFormat="1" ht="51" x14ac:dyDescent="0.25">
      <c r="A1428" s="384" t="s">
        <v>874</v>
      </c>
      <c r="B1428" s="356" t="s">
        <v>1225</v>
      </c>
      <c r="C1428" s="354"/>
      <c r="D1428" s="14"/>
      <c r="E1428" s="14"/>
      <c r="F1428" s="393">
        <f>F1429</f>
        <v>1618825.27</v>
      </c>
      <c r="G1428" s="393">
        <f t="shared" ref="G1428:K1430" si="504">G1429</f>
        <v>1618825.27</v>
      </c>
      <c r="H1428" s="393">
        <f t="shared" si="504"/>
        <v>0</v>
      </c>
      <c r="I1428" s="393">
        <f t="shared" si="504"/>
        <v>0</v>
      </c>
      <c r="J1428" s="393">
        <f t="shared" si="504"/>
        <v>1618825.27</v>
      </c>
      <c r="K1428" s="393">
        <f t="shared" si="504"/>
        <v>1618825.27</v>
      </c>
    </row>
    <row r="1429" spans="1:11" s="183" customFormat="1" ht="38.25" x14ac:dyDescent="0.25">
      <c r="A1429" s="384" t="s">
        <v>46</v>
      </c>
      <c r="B1429" s="356" t="s">
        <v>1225</v>
      </c>
      <c r="C1429" s="354">
        <v>600</v>
      </c>
      <c r="D1429" s="14"/>
      <c r="E1429" s="14"/>
      <c r="F1429" s="393">
        <f>F1430+F1432+F1434</f>
        <v>1618825.27</v>
      </c>
      <c r="G1429" s="393">
        <f t="shared" ref="G1429:K1429" si="505">G1430+G1432+G1434</f>
        <v>1618825.27</v>
      </c>
      <c r="H1429" s="393">
        <f t="shared" si="505"/>
        <v>0</v>
      </c>
      <c r="I1429" s="393">
        <f t="shared" si="505"/>
        <v>0</v>
      </c>
      <c r="J1429" s="393">
        <f t="shared" si="505"/>
        <v>1618825.27</v>
      </c>
      <c r="K1429" s="393">
        <f t="shared" si="505"/>
        <v>1618825.27</v>
      </c>
    </row>
    <row r="1430" spans="1:11" s="183" customFormat="1" x14ac:dyDescent="0.25">
      <c r="A1430" s="384" t="s">
        <v>28</v>
      </c>
      <c r="B1430" s="356" t="s">
        <v>1225</v>
      </c>
      <c r="C1430" s="354">
        <v>600</v>
      </c>
      <c r="D1430" s="356" t="s">
        <v>21</v>
      </c>
      <c r="E1430" s="356"/>
      <c r="F1430" s="393">
        <f>F1431</f>
        <v>1364498.68</v>
      </c>
      <c r="G1430" s="393">
        <f t="shared" si="504"/>
        <v>1364498.68</v>
      </c>
      <c r="H1430" s="393">
        <f t="shared" si="504"/>
        <v>0</v>
      </c>
      <c r="I1430" s="393">
        <f t="shared" si="504"/>
        <v>0</v>
      </c>
      <c r="J1430" s="393">
        <f t="shared" si="504"/>
        <v>1364498.68</v>
      </c>
      <c r="K1430" s="393">
        <f t="shared" si="504"/>
        <v>1364498.68</v>
      </c>
    </row>
    <row r="1431" spans="1:11" s="183" customFormat="1" x14ac:dyDescent="0.25">
      <c r="A1431" s="384" t="s">
        <v>24</v>
      </c>
      <c r="B1431" s="356" t="s">
        <v>1225</v>
      </c>
      <c r="C1431" s="354">
        <v>600</v>
      </c>
      <c r="D1431" s="356" t="s">
        <v>21</v>
      </c>
      <c r="E1431" s="356" t="s">
        <v>20</v>
      </c>
      <c r="F1431" s="393">
        <f>'8. разд '!F212</f>
        <v>1364498.68</v>
      </c>
      <c r="G1431" s="393">
        <f>'8. разд '!G212</f>
        <v>1364498.68</v>
      </c>
      <c r="H1431" s="393">
        <f>'8. разд '!H212</f>
        <v>0</v>
      </c>
      <c r="I1431" s="393">
        <f>'8. разд '!I212</f>
        <v>0</v>
      </c>
      <c r="J1431" s="393">
        <f>'8. разд '!J212</f>
        <v>1364498.68</v>
      </c>
      <c r="K1431" s="393">
        <f>'8. разд '!K212</f>
        <v>1364498.68</v>
      </c>
    </row>
    <row r="1432" spans="1:11" s="183" customFormat="1" x14ac:dyDescent="0.25">
      <c r="A1432" s="384" t="s">
        <v>19</v>
      </c>
      <c r="B1432" s="356" t="s">
        <v>1225</v>
      </c>
      <c r="C1432" s="356" t="s">
        <v>44</v>
      </c>
      <c r="D1432" s="14" t="s">
        <v>2</v>
      </c>
      <c r="E1432" s="14"/>
      <c r="F1432" s="393">
        <f>F1433</f>
        <v>94679.5</v>
      </c>
      <c r="G1432" s="393">
        <f t="shared" ref="G1432:K1432" si="506">G1433</f>
        <v>94679.5</v>
      </c>
      <c r="H1432" s="393">
        <f t="shared" si="506"/>
        <v>0</v>
      </c>
      <c r="I1432" s="393">
        <f t="shared" si="506"/>
        <v>0</v>
      </c>
      <c r="J1432" s="393">
        <f t="shared" si="506"/>
        <v>94679.5</v>
      </c>
      <c r="K1432" s="393">
        <f t="shared" si="506"/>
        <v>94679.5</v>
      </c>
    </row>
    <row r="1433" spans="1:11" s="183" customFormat="1" x14ac:dyDescent="0.25">
      <c r="A1433" s="384" t="s">
        <v>93</v>
      </c>
      <c r="B1433" s="356" t="s">
        <v>1225</v>
      </c>
      <c r="C1433" s="356" t="s">
        <v>44</v>
      </c>
      <c r="D1433" s="14" t="s">
        <v>2</v>
      </c>
      <c r="E1433" s="14" t="s">
        <v>3</v>
      </c>
      <c r="F1433" s="393">
        <f>'8. разд '!F343</f>
        <v>94679.5</v>
      </c>
      <c r="G1433" s="393">
        <f>'8. разд '!G343</f>
        <v>94679.5</v>
      </c>
      <c r="H1433" s="393">
        <f>'8. разд '!H343</f>
        <v>0</v>
      </c>
      <c r="I1433" s="393">
        <f>'8. разд '!I343</f>
        <v>0</v>
      </c>
      <c r="J1433" s="393">
        <f>'8. разд '!J343</f>
        <v>94679.5</v>
      </c>
      <c r="K1433" s="393">
        <f>'8. разд '!K343</f>
        <v>94679.5</v>
      </c>
    </row>
    <row r="1434" spans="1:11" s="183" customFormat="1" x14ac:dyDescent="0.25">
      <c r="A1434" s="384" t="s">
        <v>83</v>
      </c>
      <c r="B1434" s="356" t="s">
        <v>1225</v>
      </c>
      <c r="C1434" s="354">
        <v>600</v>
      </c>
      <c r="D1434" s="14" t="s">
        <v>10</v>
      </c>
      <c r="E1434" s="14"/>
      <c r="F1434" s="393">
        <f>SUM(F1435:F1436)</f>
        <v>159647.09</v>
      </c>
      <c r="G1434" s="393">
        <f t="shared" ref="G1434:K1434" si="507">SUM(G1435:G1436)</f>
        <v>159647.09</v>
      </c>
      <c r="H1434" s="393">
        <f t="shared" si="507"/>
        <v>0</v>
      </c>
      <c r="I1434" s="393">
        <f t="shared" si="507"/>
        <v>0</v>
      </c>
      <c r="J1434" s="393">
        <f t="shared" si="507"/>
        <v>159647.09</v>
      </c>
      <c r="K1434" s="393">
        <f t="shared" si="507"/>
        <v>159647.09</v>
      </c>
    </row>
    <row r="1435" spans="1:11" s="183" customFormat="1" x14ac:dyDescent="0.25">
      <c r="A1435" s="384" t="s">
        <v>82</v>
      </c>
      <c r="B1435" s="356" t="s">
        <v>1225</v>
      </c>
      <c r="C1435" s="354">
        <v>600</v>
      </c>
      <c r="D1435" s="14" t="s">
        <v>10</v>
      </c>
      <c r="E1435" s="14" t="s">
        <v>21</v>
      </c>
      <c r="F1435" s="393">
        <f>'8. разд '!F991</f>
        <v>35866.699999999997</v>
      </c>
      <c r="G1435" s="393">
        <f>'8. разд '!G991</f>
        <v>35866.699999999997</v>
      </c>
      <c r="H1435" s="393">
        <f>'8. разд '!H991</f>
        <v>0</v>
      </c>
      <c r="I1435" s="393">
        <f>'8. разд '!I991</f>
        <v>0</v>
      </c>
      <c r="J1435" s="393">
        <f>'8. разд '!J991</f>
        <v>35866.699999999997</v>
      </c>
      <c r="K1435" s="393">
        <f>'8. разд '!K991</f>
        <v>35866.699999999997</v>
      </c>
    </row>
    <row r="1436" spans="1:11" s="183" customFormat="1" x14ac:dyDescent="0.25">
      <c r="A1436" s="384" t="s">
        <v>81</v>
      </c>
      <c r="B1436" s="356" t="s">
        <v>1225</v>
      </c>
      <c r="C1436" s="354">
        <v>600</v>
      </c>
      <c r="D1436" s="14" t="s">
        <v>10</v>
      </c>
      <c r="E1436" s="14" t="s">
        <v>39</v>
      </c>
      <c r="F1436" s="393">
        <f>'8. разд '!F1002</f>
        <v>123780.39</v>
      </c>
      <c r="G1436" s="393">
        <f>'8. разд '!G1002</f>
        <v>123780.39</v>
      </c>
      <c r="H1436" s="393">
        <f>'8. разд '!H1002</f>
        <v>0</v>
      </c>
      <c r="I1436" s="393">
        <f>'8. разд '!I1002</f>
        <v>0</v>
      </c>
      <c r="J1436" s="393">
        <f>'8. разд '!J1002</f>
        <v>123780.39</v>
      </c>
      <c r="K1436" s="393">
        <f>'8. разд '!K1002</f>
        <v>123780.39</v>
      </c>
    </row>
    <row r="1437" spans="1:11" ht="89.25" x14ac:dyDescent="0.25">
      <c r="A1437" s="384" t="s">
        <v>390</v>
      </c>
      <c r="B1437" s="34" t="s">
        <v>391</v>
      </c>
      <c r="C1437" s="34"/>
      <c r="D1437" s="14"/>
      <c r="E1437" s="14"/>
      <c r="F1437" s="393">
        <f>F1438</f>
        <v>22947655.07</v>
      </c>
      <c r="G1437" s="393">
        <f t="shared" ref="G1437:K1439" si="508">G1438</f>
        <v>0</v>
      </c>
      <c r="H1437" s="393">
        <f t="shared" si="508"/>
        <v>226922</v>
      </c>
      <c r="I1437" s="393">
        <f t="shared" si="508"/>
        <v>0</v>
      </c>
      <c r="J1437" s="393">
        <f t="shared" si="508"/>
        <v>23174577.07</v>
      </c>
      <c r="K1437" s="393">
        <f t="shared" si="508"/>
        <v>0</v>
      </c>
    </row>
    <row r="1438" spans="1:11" ht="38.25" x14ac:dyDescent="0.25">
      <c r="A1438" s="384" t="s">
        <v>46</v>
      </c>
      <c r="B1438" s="34" t="s">
        <v>391</v>
      </c>
      <c r="C1438" s="34" t="s">
        <v>44</v>
      </c>
      <c r="D1438" s="14"/>
      <c r="E1438" s="14"/>
      <c r="F1438" s="393">
        <f>F1439</f>
        <v>22947655.07</v>
      </c>
      <c r="G1438" s="393">
        <f t="shared" si="508"/>
        <v>0</v>
      </c>
      <c r="H1438" s="393">
        <f t="shared" si="508"/>
        <v>226922</v>
      </c>
      <c r="I1438" s="393">
        <f t="shared" si="508"/>
        <v>0</v>
      </c>
      <c r="J1438" s="393">
        <f t="shared" si="508"/>
        <v>23174577.07</v>
      </c>
      <c r="K1438" s="393">
        <f t="shared" si="508"/>
        <v>0</v>
      </c>
    </row>
    <row r="1439" spans="1:11" x14ac:dyDescent="0.25">
      <c r="A1439" s="384" t="s">
        <v>19</v>
      </c>
      <c r="B1439" s="34" t="s">
        <v>391</v>
      </c>
      <c r="C1439" s="34" t="s">
        <v>44</v>
      </c>
      <c r="D1439" s="14" t="s">
        <v>2</v>
      </c>
      <c r="E1439" s="14"/>
      <c r="F1439" s="393">
        <f>F1440</f>
        <v>22947655.07</v>
      </c>
      <c r="G1439" s="393">
        <f t="shared" si="508"/>
        <v>0</v>
      </c>
      <c r="H1439" s="393">
        <f t="shared" si="508"/>
        <v>226922</v>
      </c>
      <c r="I1439" s="393">
        <f t="shared" si="508"/>
        <v>0</v>
      </c>
      <c r="J1439" s="393">
        <f t="shared" si="508"/>
        <v>23174577.07</v>
      </c>
      <c r="K1439" s="393">
        <f t="shared" si="508"/>
        <v>0</v>
      </c>
    </row>
    <row r="1440" spans="1:11" x14ac:dyDescent="0.25">
      <c r="A1440" s="384" t="s">
        <v>93</v>
      </c>
      <c r="B1440" s="34" t="s">
        <v>391</v>
      </c>
      <c r="C1440" s="34" t="s">
        <v>44</v>
      </c>
      <c r="D1440" s="14" t="s">
        <v>2</v>
      </c>
      <c r="E1440" s="14" t="s">
        <v>3</v>
      </c>
      <c r="F1440" s="393">
        <f>'8. разд '!F346</f>
        <v>22947655.07</v>
      </c>
      <c r="G1440" s="393">
        <f>'8. разд '!G346</f>
        <v>0</v>
      </c>
      <c r="H1440" s="393">
        <f>'8. разд '!H346</f>
        <v>226922</v>
      </c>
      <c r="I1440" s="393">
        <f>'8. разд '!I346</f>
        <v>0</v>
      </c>
      <c r="J1440" s="393">
        <f>'8. разд '!J346</f>
        <v>23174577.07</v>
      </c>
      <c r="K1440" s="393">
        <f>'8. разд '!K346</f>
        <v>0</v>
      </c>
    </row>
    <row r="1441" spans="1:11" ht="76.5" x14ac:dyDescent="0.25">
      <c r="A1441" s="384" t="s">
        <v>371</v>
      </c>
      <c r="B1441" s="34" t="s">
        <v>1158</v>
      </c>
      <c r="C1441" s="51"/>
      <c r="D1441" s="14"/>
      <c r="E1441" s="14"/>
      <c r="F1441" s="393">
        <f>F1442</f>
        <v>49004442.07</v>
      </c>
      <c r="G1441" s="393">
        <f t="shared" ref="G1441:K1443" si="509">G1442</f>
        <v>0</v>
      </c>
      <c r="H1441" s="393">
        <f t="shared" si="509"/>
        <v>506000</v>
      </c>
      <c r="I1441" s="393">
        <f t="shared" si="509"/>
        <v>0</v>
      </c>
      <c r="J1441" s="393">
        <f t="shared" si="509"/>
        <v>49510442.07</v>
      </c>
      <c r="K1441" s="393">
        <f t="shared" si="509"/>
        <v>0</v>
      </c>
    </row>
    <row r="1442" spans="1:11" ht="38.25" x14ac:dyDescent="0.25">
      <c r="A1442" s="384" t="s">
        <v>46</v>
      </c>
      <c r="B1442" s="34" t="s">
        <v>1158</v>
      </c>
      <c r="C1442" s="51">
        <v>600</v>
      </c>
      <c r="D1442" s="14"/>
      <c r="E1442" s="14"/>
      <c r="F1442" s="393">
        <f>F1443</f>
        <v>49004442.07</v>
      </c>
      <c r="G1442" s="393">
        <f t="shared" si="509"/>
        <v>0</v>
      </c>
      <c r="H1442" s="393">
        <f t="shared" si="509"/>
        <v>506000</v>
      </c>
      <c r="I1442" s="393">
        <f t="shared" si="509"/>
        <v>0</v>
      </c>
      <c r="J1442" s="393">
        <f t="shared" si="509"/>
        <v>49510442.07</v>
      </c>
      <c r="K1442" s="393">
        <f t="shared" si="509"/>
        <v>0</v>
      </c>
    </row>
    <row r="1443" spans="1:11" x14ac:dyDescent="0.25">
      <c r="A1443" s="384" t="s">
        <v>28</v>
      </c>
      <c r="B1443" s="34" t="s">
        <v>1158</v>
      </c>
      <c r="C1443" s="51">
        <v>600</v>
      </c>
      <c r="D1443" s="34" t="s">
        <v>21</v>
      </c>
      <c r="E1443" s="34"/>
      <c r="F1443" s="393">
        <f>F1444</f>
        <v>49004442.07</v>
      </c>
      <c r="G1443" s="393">
        <f t="shared" si="509"/>
        <v>0</v>
      </c>
      <c r="H1443" s="393">
        <f t="shared" si="509"/>
        <v>506000</v>
      </c>
      <c r="I1443" s="393">
        <f t="shared" si="509"/>
        <v>0</v>
      </c>
      <c r="J1443" s="393">
        <f t="shared" si="509"/>
        <v>49510442.07</v>
      </c>
      <c r="K1443" s="393">
        <f t="shared" si="509"/>
        <v>0</v>
      </c>
    </row>
    <row r="1444" spans="1:11" x14ac:dyDescent="0.25">
      <c r="A1444" s="384" t="s">
        <v>24</v>
      </c>
      <c r="B1444" s="34" t="s">
        <v>1158</v>
      </c>
      <c r="C1444" s="51">
        <v>600</v>
      </c>
      <c r="D1444" s="34" t="s">
        <v>21</v>
      </c>
      <c r="E1444" s="34" t="s">
        <v>20</v>
      </c>
      <c r="F1444" s="393">
        <f>'8. разд '!F214</f>
        <v>49004442.07</v>
      </c>
      <c r="G1444" s="393">
        <f>'8. разд '!G214</f>
        <v>0</v>
      </c>
      <c r="H1444" s="393">
        <f>'8. разд '!H214</f>
        <v>506000</v>
      </c>
      <c r="I1444" s="393">
        <f>'8. разд '!I214</f>
        <v>0</v>
      </c>
      <c r="J1444" s="393">
        <f>'8. разд '!J214</f>
        <v>49510442.07</v>
      </c>
      <c r="K1444" s="393">
        <f>'8. разд '!K214</f>
        <v>0</v>
      </c>
    </row>
    <row r="1445" spans="1:11" ht="63.75" x14ac:dyDescent="0.25">
      <c r="A1445" s="384" t="s">
        <v>740</v>
      </c>
      <c r="B1445" s="34" t="s">
        <v>449</v>
      </c>
      <c r="C1445" s="51"/>
      <c r="D1445" s="14"/>
      <c r="E1445" s="14"/>
      <c r="F1445" s="393">
        <f>F1446</f>
        <v>15579220.1</v>
      </c>
      <c r="G1445" s="393">
        <f t="shared" ref="G1445:K1446" si="510">G1446</f>
        <v>0</v>
      </c>
      <c r="H1445" s="393">
        <f t="shared" si="510"/>
        <v>0</v>
      </c>
      <c r="I1445" s="393">
        <f t="shared" si="510"/>
        <v>0</v>
      </c>
      <c r="J1445" s="393">
        <f t="shared" si="510"/>
        <v>15579220.1</v>
      </c>
      <c r="K1445" s="393">
        <f t="shared" si="510"/>
        <v>0</v>
      </c>
    </row>
    <row r="1446" spans="1:11" ht="38.25" x14ac:dyDescent="0.25">
      <c r="A1446" s="384" t="s">
        <v>46</v>
      </c>
      <c r="B1446" s="34" t="s">
        <v>449</v>
      </c>
      <c r="C1446" s="51">
        <v>600</v>
      </c>
      <c r="D1446" s="14"/>
      <c r="E1446" s="14"/>
      <c r="F1446" s="393">
        <f>F1447</f>
        <v>15579220.1</v>
      </c>
      <c r="G1446" s="393">
        <f t="shared" si="510"/>
        <v>0</v>
      </c>
      <c r="H1446" s="393">
        <f t="shared" si="510"/>
        <v>0</v>
      </c>
      <c r="I1446" s="393">
        <f t="shared" si="510"/>
        <v>0</v>
      </c>
      <c r="J1446" s="393">
        <f t="shared" si="510"/>
        <v>15579220.1</v>
      </c>
      <c r="K1446" s="393">
        <f t="shared" si="510"/>
        <v>0</v>
      </c>
    </row>
    <row r="1447" spans="1:11" x14ac:dyDescent="0.25">
      <c r="A1447" s="384" t="s">
        <v>83</v>
      </c>
      <c r="B1447" s="34" t="s">
        <v>449</v>
      </c>
      <c r="C1447" s="51">
        <v>600</v>
      </c>
      <c r="D1447" s="14" t="s">
        <v>10</v>
      </c>
      <c r="E1447" s="14"/>
      <c r="F1447" s="393">
        <f>F1448+F1449</f>
        <v>15579220.1</v>
      </c>
      <c r="G1447" s="393">
        <f t="shared" ref="G1447:K1447" si="511">G1448+G1449</f>
        <v>0</v>
      </c>
      <c r="H1447" s="393">
        <f t="shared" si="511"/>
        <v>0</v>
      </c>
      <c r="I1447" s="393">
        <f t="shared" si="511"/>
        <v>0</v>
      </c>
      <c r="J1447" s="393">
        <f t="shared" si="511"/>
        <v>15579220.1</v>
      </c>
      <c r="K1447" s="393">
        <f t="shared" si="511"/>
        <v>0</v>
      </c>
    </row>
    <row r="1448" spans="1:11" x14ac:dyDescent="0.25">
      <c r="A1448" s="384" t="s">
        <v>82</v>
      </c>
      <c r="B1448" s="34" t="s">
        <v>449</v>
      </c>
      <c r="C1448" s="51">
        <v>600</v>
      </c>
      <c r="D1448" s="14" t="s">
        <v>10</v>
      </c>
      <c r="E1448" s="14" t="s">
        <v>21</v>
      </c>
      <c r="F1448" s="393">
        <f>'8. разд '!F993</f>
        <v>5222323.33</v>
      </c>
      <c r="G1448" s="393">
        <f>'8. разд '!G993</f>
        <v>0</v>
      </c>
      <c r="H1448" s="393">
        <f>'8. разд '!H993</f>
        <v>0</v>
      </c>
      <c r="I1448" s="393">
        <f>'8. разд '!I993</f>
        <v>0</v>
      </c>
      <c r="J1448" s="393">
        <f>'8. разд '!J993</f>
        <v>5222323.33</v>
      </c>
      <c r="K1448" s="393">
        <f>'8. разд '!K993</f>
        <v>0</v>
      </c>
    </row>
    <row r="1449" spans="1:11" x14ac:dyDescent="0.25">
      <c r="A1449" s="384" t="s">
        <v>81</v>
      </c>
      <c r="B1449" s="34" t="s">
        <v>449</v>
      </c>
      <c r="C1449" s="51">
        <v>600</v>
      </c>
      <c r="D1449" s="14" t="s">
        <v>10</v>
      </c>
      <c r="E1449" s="14" t="s">
        <v>39</v>
      </c>
      <c r="F1449" s="393">
        <f>'8. разд '!F1004</f>
        <v>10356896.77</v>
      </c>
      <c r="G1449" s="393">
        <f>'8. разд '!G1004</f>
        <v>0</v>
      </c>
      <c r="H1449" s="393">
        <f>'8. разд '!H1004</f>
        <v>0</v>
      </c>
      <c r="I1449" s="393">
        <f>'8. разд '!I1004</f>
        <v>0</v>
      </c>
      <c r="J1449" s="393">
        <f>'8. разд '!J1004</f>
        <v>10356896.77</v>
      </c>
      <c r="K1449" s="393">
        <f>'8. разд '!K1004</f>
        <v>0</v>
      </c>
    </row>
    <row r="1450" spans="1:11" ht="25.5" x14ac:dyDescent="0.25">
      <c r="A1450" s="384" t="s">
        <v>576</v>
      </c>
      <c r="B1450" s="34" t="s">
        <v>798</v>
      </c>
      <c r="C1450" s="51"/>
      <c r="D1450" s="14"/>
      <c r="E1450" s="14"/>
      <c r="F1450" s="393">
        <f>F1451</f>
        <v>0</v>
      </c>
      <c r="G1450" s="393">
        <f t="shared" ref="G1450:K1454" si="512">G1451</f>
        <v>0</v>
      </c>
      <c r="H1450" s="393">
        <f t="shared" si="512"/>
        <v>0</v>
      </c>
      <c r="I1450" s="393">
        <f t="shared" si="512"/>
        <v>0</v>
      </c>
      <c r="J1450" s="393">
        <f t="shared" si="512"/>
        <v>0</v>
      </c>
      <c r="K1450" s="393">
        <f t="shared" si="512"/>
        <v>0</v>
      </c>
    </row>
    <row r="1451" spans="1:11" ht="38.25" x14ac:dyDescent="0.25">
      <c r="A1451" s="384" t="s">
        <v>46</v>
      </c>
      <c r="B1451" s="34" t="s">
        <v>798</v>
      </c>
      <c r="C1451" s="51">
        <v>600</v>
      </c>
      <c r="D1451" s="14"/>
      <c r="E1451" s="14"/>
      <c r="F1451" s="393">
        <f>F1454+F1452</f>
        <v>0</v>
      </c>
      <c r="G1451" s="393">
        <f t="shared" ref="G1451:K1451" si="513">G1454+G1452</f>
        <v>0</v>
      </c>
      <c r="H1451" s="393">
        <f t="shared" si="513"/>
        <v>0</v>
      </c>
      <c r="I1451" s="393">
        <f t="shared" si="513"/>
        <v>0</v>
      </c>
      <c r="J1451" s="393">
        <f t="shared" si="513"/>
        <v>0</v>
      </c>
      <c r="K1451" s="393">
        <f t="shared" si="513"/>
        <v>0</v>
      </c>
    </row>
    <row r="1452" spans="1:11" x14ac:dyDescent="0.25">
      <c r="A1452" s="384" t="s">
        <v>28</v>
      </c>
      <c r="B1452" s="34" t="s">
        <v>798</v>
      </c>
      <c r="C1452" s="120">
        <v>600</v>
      </c>
      <c r="D1452" s="14" t="s">
        <v>21</v>
      </c>
      <c r="E1452" s="14"/>
      <c r="F1452" s="393">
        <f>F1453</f>
        <v>0</v>
      </c>
      <c r="G1452" s="393">
        <f t="shared" ref="G1452:K1452" si="514">G1453</f>
        <v>0</v>
      </c>
      <c r="H1452" s="393">
        <f t="shared" si="514"/>
        <v>0</v>
      </c>
      <c r="I1452" s="393">
        <f t="shared" si="514"/>
        <v>0</v>
      </c>
      <c r="J1452" s="393">
        <f t="shared" si="514"/>
        <v>0</v>
      </c>
      <c r="K1452" s="393">
        <f t="shared" si="514"/>
        <v>0</v>
      </c>
    </row>
    <row r="1453" spans="1:11" x14ac:dyDescent="0.25">
      <c r="A1453" s="384" t="s">
        <v>24</v>
      </c>
      <c r="B1453" s="34" t="s">
        <v>798</v>
      </c>
      <c r="C1453" s="120">
        <v>600</v>
      </c>
      <c r="D1453" s="14" t="s">
        <v>21</v>
      </c>
      <c r="E1453" s="14" t="s">
        <v>20</v>
      </c>
      <c r="F1453" s="393">
        <f>'8. разд '!F216</f>
        <v>0</v>
      </c>
      <c r="G1453" s="393">
        <f>'8. разд '!G216</f>
        <v>0</v>
      </c>
      <c r="H1453" s="393">
        <f>'8. разд '!H216</f>
        <v>0</v>
      </c>
      <c r="I1453" s="393">
        <f>'8. разд '!I216</f>
        <v>0</v>
      </c>
      <c r="J1453" s="393">
        <f>'8. разд '!J216</f>
        <v>0</v>
      </c>
      <c r="K1453" s="393">
        <f>'8. разд '!K216</f>
        <v>0</v>
      </c>
    </row>
    <row r="1454" spans="1:11" x14ac:dyDescent="0.25">
      <c r="A1454" s="384" t="s">
        <v>19</v>
      </c>
      <c r="B1454" s="34" t="s">
        <v>798</v>
      </c>
      <c r="C1454" s="51">
        <v>600</v>
      </c>
      <c r="D1454" s="14" t="s">
        <v>2</v>
      </c>
      <c r="E1454" s="14"/>
      <c r="F1454" s="393">
        <f>F1455</f>
        <v>0</v>
      </c>
      <c r="G1454" s="393">
        <f t="shared" si="512"/>
        <v>0</v>
      </c>
      <c r="H1454" s="393">
        <f t="shared" si="512"/>
        <v>0</v>
      </c>
      <c r="I1454" s="393">
        <f t="shared" si="512"/>
        <v>0</v>
      </c>
      <c r="J1454" s="393">
        <f t="shared" si="512"/>
        <v>0</v>
      </c>
      <c r="K1454" s="393">
        <f t="shared" si="512"/>
        <v>0</v>
      </c>
    </row>
    <row r="1455" spans="1:11" x14ac:dyDescent="0.25">
      <c r="A1455" s="384" t="s">
        <v>93</v>
      </c>
      <c r="B1455" s="34" t="s">
        <v>798</v>
      </c>
      <c r="C1455" s="51">
        <v>600</v>
      </c>
      <c r="D1455" s="14" t="s">
        <v>2</v>
      </c>
      <c r="E1455" s="14" t="s">
        <v>3</v>
      </c>
      <c r="F1455" s="393">
        <f>'8. разд '!F348</f>
        <v>0</v>
      </c>
      <c r="G1455" s="393">
        <f>'8. разд '!G348</f>
        <v>0</v>
      </c>
      <c r="H1455" s="393">
        <f>'8. разд '!H348</f>
        <v>0</v>
      </c>
      <c r="I1455" s="393">
        <f>'8. разд '!I348</f>
        <v>0</v>
      </c>
      <c r="J1455" s="393">
        <f>'8. разд '!J348</f>
        <v>0</v>
      </c>
      <c r="K1455" s="393">
        <f>'8. разд '!K348</f>
        <v>0</v>
      </c>
    </row>
    <row r="1456" spans="1:11" ht="25.5" x14ac:dyDescent="0.25">
      <c r="A1456" s="384" t="s">
        <v>597</v>
      </c>
      <c r="B1456" s="34" t="s">
        <v>862</v>
      </c>
      <c r="C1456" s="51"/>
      <c r="D1456" s="14"/>
      <c r="E1456" s="14"/>
      <c r="F1456" s="393">
        <f t="shared" ref="F1456:K1458" si="515">F1457</f>
        <v>0</v>
      </c>
      <c r="G1456" s="393">
        <f t="shared" si="515"/>
        <v>0</v>
      </c>
      <c r="H1456" s="393">
        <f t="shared" si="515"/>
        <v>0</v>
      </c>
      <c r="I1456" s="393">
        <f t="shared" si="515"/>
        <v>0</v>
      </c>
      <c r="J1456" s="393">
        <f t="shared" si="515"/>
        <v>0</v>
      </c>
      <c r="K1456" s="393">
        <f t="shared" si="515"/>
        <v>0</v>
      </c>
    </row>
    <row r="1457" spans="1:11" ht="38.25" x14ac:dyDescent="0.25">
      <c r="A1457" s="384" t="s">
        <v>46</v>
      </c>
      <c r="B1457" s="34" t="s">
        <v>862</v>
      </c>
      <c r="C1457" s="51">
        <v>600</v>
      </c>
      <c r="D1457" s="14"/>
      <c r="E1457" s="14"/>
      <c r="F1457" s="393">
        <f t="shared" si="515"/>
        <v>0</v>
      </c>
      <c r="G1457" s="393">
        <f t="shared" si="515"/>
        <v>0</v>
      </c>
      <c r="H1457" s="393">
        <f t="shared" si="515"/>
        <v>0</v>
      </c>
      <c r="I1457" s="393">
        <f t="shared" si="515"/>
        <v>0</v>
      </c>
      <c r="J1457" s="393">
        <f t="shared" si="515"/>
        <v>0</v>
      </c>
      <c r="K1457" s="393">
        <f t="shared" si="515"/>
        <v>0</v>
      </c>
    </row>
    <row r="1458" spans="1:11" x14ac:dyDescent="0.25">
      <c r="A1458" s="384" t="s">
        <v>28</v>
      </c>
      <c r="B1458" s="34" t="s">
        <v>862</v>
      </c>
      <c r="C1458" s="51">
        <v>600</v>
      </c>
      <c r="D1458" s="14" t="s">
        <v>21</v>
      </c>
      <c r="E1458" s="14"/>
      <c r="F1458" s="393">
        <f t="shared" si="515"/>
        <v>0</v>
      </c>
      <c r="G1458" s="393">
        <f t="shared" si="515"/>
        <v>0</v>
      </c>
      <c r="H1458" s="393">
        <f t="shared" si="515"/>
        <v>0</v>
      </c>
      <c r="I1458" s="393">
        <f t="shared" si="515"/>
        <v>0</v>
      </c>
      <c r="J1458" s="393">
        <f t="shared" si="515"/>
        <v>0</v>
      </c>
      <c r="K1458" s="393">
        <f t="shared" si="515"/>
        <v>0</v>
      </c>
    </row>
    <row r="1459" spans="1:11" x14ac:dyDescent="0.25">
      <c r="A1459" s="384" t="s">
        <v>24</v>
      </c>
      <c r="B1459" s="34" t="s">
        <v>862</v>
      </c>
      <c r="C1459" s="51">
        <v>600</v>
      </c>
      <c r="D1459" s="14" t="s">
        <v>21</v>
      </c>
      <c r="E1459" s="14" t="s">
        <v>20</v>
      </c>
      <c r="F1459" s="393">
        <f>'8. разд '!F218</f>
        <v>0</v>
      </c>
      <c r="G1459" s="393">
        <f>'8. разд '!G218</f>
        <v>0</v>
      </c>
      <c r="H1459" s="393">
        <f>'8. разд '!H218</f>
        <v>0</v>
      </c>
      <c r="I1459" s="393">
        <f>'8. разд '!I218</f>
        <v>0</v>
      </c>
      <c r="J1459" s="393">
        <f>'8. разд '!J218</f>
        <v>0</v>
      </c>
      <c r="K1459" s="393">
        <f>'8. разд '!K218</f>
        <v>0</v>
      </c>
    </row>
    <row r="1460" spans="1:11" ht="25.5" x14ac:dyDescent="0.25">
      <c r="A1460" s="384" t="s">
        <v>1033</v>
      </c>
      <c r="B1460" s="34" t="s">
        <v>1034</v>
      </c>
      <c r="C1460" s="51"/>
      <c r="D1460" s="14"/>
      <c r="E1460" s="14"/>
      <c r="F1460" s="393">
        <f>F1461</f>
        <v>0</v>
      </c>
      <c r="G1460" s="393">
        <f t="shared" ref="G1460:K1462" si="516">G1461</f>
        <v>0</v>
      </c>
      <c r="H1460" s="393">
        <f t="shared" si="516"/>
        <v>0</v>
      </c>
      <c r="I1460" s="393">
        <f t="shared" si="516"/>
        <v>0</v>
      </c>
      <c r="J1460" s="393">
        <f t="shared" si="516"/>
        <v>0</v>
      </c>
      <c r="K1460" s="393">
        <f t="shared" si="516"/>
        <v>0</v>
      </c>
    </row>
    <row r="1461" spans="1:11" ht="38.25" x14ac:dyDescent="0.25">
      <c r="A1461" s="384" t="s">
        <v>46</v>
      </c>
      <c r="B1461" s="34" t="s">
        <v>1034</v>
      </c>
      <c r="C1461" s="51">
        <v>600</v>
      </c>
      <c r="D1461" s="14"/>
      <c r="E1461" s="14"/>
      <c r="F1461" s="393">
        <f>F1462</f>
        <v>0</v>
      </c>
      <c r="G1461" s="393">
        <f t="shared" si="516"/>
        <v>0</v>
      </c>
      <c r="H1461" s="393">
        <f t="shared" si="516"/>
        <v>0</v>
      </c>
      <c r="I1461" s="393">
        <f t="shared" si="516"/>
        <v>0</v>
      </c>
      <c r="J1461" s="393">
        <f t="shared" si="516"/>
        <v>0</v>
      </c>
      <c r="K1461" s="393">
        <f t="shared" si="516"/>
        <v>0</v>
      </c>
    </row>
    <row r="1462" spans="1:11" x14ac:dyDescent="0.25">
      <c r="A1462" s="384" t="s">
        <v>19</v>
      </c>
      <c r="B1462" s="34" t="s">
        <v>1034</v>
      </c>
      <c r="C1462" s="51">
        <v>600</v>
      </c>
      <c r="D1462" s="14" t="s">
        <v>2</v>
      </c>
      <c r="E1462" s="14"/>
      <c r="F1462" s="393">
        <f>F1463</f>
        <v>0</v>
      </c>
      <c r="G1462" s="393">
        <f t="shared" si="516"/>
        <v>0</v>
      </c>
      <c r="H1462" s="393">
        <f t="shared" si="516"/>
        <v>0</v>
      </c>
      <c r="I1462" s="393">
        <f t="shared" si="516"/>
        <v>0</v>
      </c>
      <c r="J1462" s="393">
        <f t="shared" si="516"/>
        <v>0</v>
      </c>
      <c r="K1462" s="393">
        <f t="shared" si="516"/>
        <v>0</v>
      </c>
    </row>
    <row r="1463" spans="1:11" x14ac:dyDescent="0.25">
      <c r="A1463" s="384" t="s">
        <v>93</v>
      </c>
      <c r="B1463" s="34" t="s">
        <v>1034</v>
      </c>
      <c r="C1463" s="51">
        <v>600</v>
      </c>
      <c r="D1463" s="14" t="s">
        <v>2</v>
      </c>
      <c r="E1463" s="14" t="s">
        <v>3</v>
      </c>
      <c r="F1463" s="393">
        <f>'8. разд '!F350</f>
        <v>0</v>
      </c>
      <c r="G1463" s="393">
        <f>'8. разд '!G350</f>
        <v>0</v>
      </c>
      <c r="H1463" s="393">
        <f>'8. разд '!H350</f>
        <v>0</v>
      </c>
      <c r="I1463" s="393">
        <f>'8. разд '!I350</f>
        <v>0</v>
      </c>
      <c r="J1463" s="393">
        <f>'8. разд '!J350</f>
        <v>0</v>
      </c>
      <c r="K1463" s="393">
        <f>'8. разд '!K350</f>
        <v>0</v>
      </c>
    </row>
    <row r="1464" spans="1:11" s="376" customFormat="1" ht="25.5" x14ac:dyDescent="0.25">
      <c r="A1464" s="408" t="s">
        <v>1288</v>
      </c>
      <c r="B1464" s="407" t="s">
        <v>1289</v>
      </c>
      <c r="C1464" s="405"/>
      <c r="D1464" s="14"/>
      <c r="E1464" s="14"/>
      <c r="F1464" s="406">
        <f>F1465</f>
        <v>0</v>
      </c>
      <c r="G1464" s="406">
        <f t="shared" ref="G1464:K1466" si="517">G1465</f>
        <v>0</v>
      </c>
      <c r="H1464" s="406">
        <f t="shared" si="517"/>
        <v>100000</v>
      </c>
      <c r="I1464" s="406">
        <f t="shared" si="517"/>
        <v>0</v>
      </c>
      <c r="J1464" s="406">
        <f t="shared" si="517"/>
        <v>100000</v>
      </c>
      <c r="K1464" s="406">
        <f t="shared" si="517"/>
        <v>0</v>
      </c>
    </row>
    <row r="1465" spans="1:11" s="376" customFormat="1" ht="38.25" x14ac:dyDescent="0.25">
      <c r="A1465" s="408" t="s">
        <v>46</v>
      </c>
      <c r="B1465" s="407" t="s">
        <v>1289</v>
      </c>
      <c r="C1465" s="405">
        <v>600</v>
      </c>
      <c r="D1465" s="14"/>
      <c r="E1465" s="14"/>
      <c r="F1465" s="406">
        <f>F1466</f>
        <v>0</v>
      </c>
      <c r="G1465" s="406">
        <f t="shared" si="517"/>
        <v>0</v>
      </c>
      <c r="H1465" s="406">
        <f t="shared" si="517"/>
        <v>100000</v>
      </c>
      <c r="I1465" s="406">
        <f t="shared" si="517"/>
        <v>0</v>
      </c>
      <c r="J1465" s="406">
        <f t="shared" si="517"/>
        <v>100000</v>
      </c>
      <c r="K1465" s="406">
        <f t="shared" si="517"/>
        <v>0</v>
      </c>
    </row>
    <row r="1466" spans="1:11" s="376" customFormat="1" x14ac:dyDescent="0.25">
      <c r="A1466" s="408" t="s">
        <v>28</v>
      </c>
      <c r="B1466" s="407" t="s">
        <v>1289</v>
      </c>
      <c r="C1466" s="405">
        <v>600</v>
      </c>
      <c r="D1466" s="14" t="s">
        <v>21</v>
      </c>
      <c r="E1466" s="14"/>
      <c r="F1466" s="406">
        <f>F1467</f>
        <v>0</v>
      </c>
      <c r="G1466" s="406">
        <f t="shared" si="517"/>
        <v>0</v>
      </c>
      <c r="H1466" s="406">
        <f t="shared" si="517"/>
        <v>100000</v>
      </c>
      <c r="I1466" s="406">
        <f t="shared" si="517"/>
        <v>0</v>
      </c>
      <c r="J1466" s="406">
        <f t="shared" si="517"/>
        <v>100000</v>
      </c>
      <c r="K1466" s="406">
        <f t="shared" si="517"/>
        <v>0</v>
      </c>
    </row>
    <row r="1467" spans="1:11" s="376" customFormat="1" x14ac:dyDescent="0.25">
      <c r="A1467" s="408" t="s">
        <v>24</v>
      </c>
      <c r="B1467" s="407" t="s">
        <v>1289</v>
      </c>
      <c r="C1467" s="405">
        <v>600</v>
      </c>
      <c r="D1467" s="14" t="s">
        <v>21</v>
      </c>
      <c r="E1467" s="14" t="s">
        <v>20</v>
      </c>
      <c r="F1467" s="406">
        <f>'8. разд '!F220</f>
        <v>0</v>
      </c>
      <c r="G1467" s="406">
        <f>'8. разд '!G220</f>
        <v>0</v>
      </c>
      <c r="H1467" s="406">
        <f>'8. разд '!H220</f>
        <v>100000</v>
      </c>
      <c r="I1467" s="406">
        <f>'8. разд '!I220</f>
        <v>0</v>
      </c>
      <c r="J1467" s="406">
        <f>'8. разд '!J220</f>
        <v>100000</v>
      </c>
      <c r="K1467" s="406">
        <f>'8. разд '!K220</f>
        <v>0</v>
      </c>
    </row>
    <row r="1468" spans="1:11" ht="25.5" x14ac:dyDescent="0.25">
      <c r="A1468" s="384" t="s">
        <v>847</v>
      </c>
      <c r="B1468" s="34" t="s">
        <v>848</v>
      </c>
      <c r="C1468" s="51"/>
      <c r="D1468" s="14"/>
      <c r="E1468" s="14"/>
      <c r="F1468" s="393">
        <f>F1469</f>
        <v>0</v>
      </c>
      <c r="G1468" s="393">
        <f t="shared" ref="G1468:K1470" si="518">G1469</f>
        <v>0</v>
      </c>
      <c r="H1468" s="393">
        <f t="shared" si="518"/>
        <v>0</v>
      </c>
      <c r="I1468" s="393">
        <f t="shared" si="518"/>
        <v>0</v>
      </c>
      <c r="J1468" s="393">
        <f t="shared" si="518"/>
        <v>0</v>
      </c>
      <c r="K1468" s="393">
        <f t="shared" si="518"/>
        <v>0</v>
      </c>
    </row>
    <row r="1469" spans="1:11" ht="38.25" x14ac:dyDescent="0.25">
      <c r="A1469" s="384" t="s">
        <v>46</v>
      </c>
      <c r="B1469" s="34" t="s">
        <v>848</v>
      </c>
      <c r="C1469" s="34" t="s">
        <v>44</v>
      </c>
      <c r="D1469" s="14"/>
      <c r="E1469" s="14"/>
      <c r="F1469" s="393">
        <f>F1470</f>
        <v>0</v>
      </c>
      <c r="G1469" s="393">
        <f t="shared" si="518"/>
        <v>0</v>
      </c>
      <c r="H1469" s="393">
        <f t="shared" si="518"/>
        <v>0</v>
      </c>
      <c r="I1469" s="393">
        <f t="shared" si="518"/>
        <v>0</v>
      </c>
      <c r="J1469" s="393">
        <f t="shared" si="518"/>
        <v>0</v>
      </c>
      <c r="K1469" s="393">
        <f t="shared" si="518"/>
        <v>0</v>
      </c>
    </row>
    <row r="1470" spans="1:11" x14ac:dyDescent="0.25">
      <c r="A1470" s="384" t="s">
        <v>19</v>
      </c>
      <c r="B1470" s="34" t="s">
        <v>848</v>
      </c>
      <c r="C1470" s="34" t="s">
        <v>44</v>
      </c>
      <c r="D1470" s="14" t="s">
        <v>2</v>
      </c>
      <c r="E1470" s="14"/>
      <c r="F1470" s="393">
        <f>F1471</f>
        <v>0</v>
      </c>
      <c r="G1470" s="393">
        <f t="shared" si="518"/>
        <v>0</v>
      </c>
      <c r="H1470" s="393">
        <f t="shared" si="518"/>
        <v>0</v>
      </c>
      <c r="I1470" s="393">
        <f t="shared" si="518"/>
        <v>0</v>
      </c>
      <c r="J1470" s="393">
        <f t="shared" si="518"/>
        <v>0</v>
      </c>
      <c r="K1470" s="393">
        <f t="shared" si="518"/>
        <v>0</v>
      </c>
    </row>
    <row r="1471" spans="1:11" x14ac:dyDescent="0.25">
      <c r="A1471" s="384" t="s">
        <v>93</v>
      </c>
      <c r="B1471" s="34" t="s">
        <v>848</v>
      </c>
      <c r="C1471" s="34" t="s">
        <v>44</v>
      </c>
      <c r="D1471" s="14" t="s">
        <v>2</v>
      </c>
      <c r="E1471" s="14" t="s">
        <v>3</v>
      </c>
      <c r="F1471" s="393">
        <f>'8. разд '!F352</f>
        <v>0</v>
      </c>
      <c r="G1471" s="393">
        <f>'8. разд '!G352</f>
        <v>0</v>
      </c>
      <c r="H1471" s="393">
        <f>'8. разд '!H352</f>
        <v>0</v>
      </c>
      <c r="I1471" s="393">
        <f>'8. разд '!I352</f>
        <v>0</v>
      </c>
      <c r="J1471" s="393">
        <f>'8. разд '!J352</f>
        <v>0</v>
      </c>
      <c r="K1471" s="393">
        <f>'8. разд '!K352</f>
        <v>0</v>
      </c>
    </row>
    <row r="1472" spans="1:11" s="183" customFormat="1" ht="76.5" x14ac:dyDescent="0.25">
      <c r="A1472" s="384" t="s">
        <v>1124</v>
      </c>
      <c r="B1472" s="356" t="s">
        <v>1226</v>
      </c>
      <c r="C1472" s="356"/>
      <c r="D1472" s="14"/>
      <c r="E1472" s="14"/>
      <c r="F1472" s="393">
        <f>F1473</f>
        <v>1030643.25</v>
      </c>
      <c r="G1472" s="393">
        <f t="shared" ref="G1472:K1474" si="519">G1473</f>
        <v>0</v>
      </c>
      <c r="H1472" s="393">
        <f t="shared" si="519"/>
        <v>0</v>
      </c>
      <c r="I1472" s="393">
        <f t="shared" si="519"/>
        <v>0</v>
      </c>
      <c r="J1472" s="393">
        <f t="shared" si="519"/>
        <v>1030643.25</v>
      </c>
      <c r="K1472" s="393">
        <f t="shared" si="519"/>
        <v>0</v>
      </c>
    </row>
    <row r="1473" spans="1:13" s="183" customFormat="1" ht="38.25" x14ac:dyDescent="0.25">
      <c r="A1473" s="384" t="s">
        <v>46</v>
      </c>
      <c r="B1473" s="356" t="s">
        <v>1226</v>
      </c>
      <c r="C1473" s="354">
        <v>600</v>
      </c>
      <c r="D1473" s="14"/>
      <c r="E1473" s="14"/>
      <c r="F1473" s="393">
        <f>F1474+F1476+F1478</f>
        <v>1030643.25</v>
      </c>
      <c r="G1473" s="393">
        <f t="shared" ref="G1473:K1473" si="520">G1474+G1476+G1478</f>
        <v>0</v>
      </c>
      <c r="H1473" s="393">
        <f t="shared" si="520"/>
        <v>0</v>
      </c>
      <c r="I1473" s="393">
        <f t="shared" si="520"/>
        <v>0</v>
      </c>
      <c r="J1473" s="393">
        <f t="shared" si="520"/>
        <v>1030643.25</v>
      </c>
      <c r="K1473" s="393">
        <f t="shared" si="520"/>
        <v>0</v>
      </c>
    </row>
    <row r="1474" spans="1:13" s="183" customFormat="1" x14ac:dyDescent="0.25">
      <c r="A1474" s="384" t="s">
        <v>28</v>
      </c>
      <c r="B1474" s="356" t="s">
        <v>1226</v>
      </c>
      <c r="C1474" s="354">
        <v>600</v>
      </c>
      <c r="D1474" s="356" t="s">
        <v>21</v>
      </c>
      <c r="E1474" s="356"/>
      <c r="F1474" s="393">
        <f>F1475</f>
        <v>868723.38</v>
      </c>
      <c r="G1474" s="393">
        <f t="shared" si="519"/>
        <v>0</v>
      </c>
      <c r="H1474" s="393">
        <f t="shared" si="519"/>
        <v>0</v>
      </c>
      <c r="I1474" s="393">
        <f t="shared" si="519"/>
        <v>0</v>
      </c>
      <c r="J1474" s="393">
        <f t="shared" si="519"/>
        <v>868723.38</v>
      </c>
      <c r="K1474" s="393">
        <f t="shared" si="519"/>
        <v>0</v>
      </c>
    </row>
    <row r="1475" spans="1:13" s="183" customFormat="1" x14ac:dyDescent="0.25">
      <c r="A1475" s="384" t="s">
        <v>24</v>
      </c>
      <c r="B1475" s="356" t="s">
        <v>1226</v>
      </c>
      <c r="C1475" s="354">
        <v>600</v>
      </c>
      <c r="D1475" s="356" t="s">
        <v>21</v>
      </c>
      <c r="E1475" s="356" t="s">
        <v>20</v>
      </c>
      <c r="F1475" s="393">
        <f>'8. разд '!F222</f>
        <v>868723.38</v>
      </c>
      <c r="G1475" s="393">
        <f>'8. разд '!G222</f>
        <v>0</v>
      </c>
      <c r="H1475" s="393">
        <f>'8. разд '!H222</f>
        <v>0</v>
      </c>
      <c r="I1475" s="393">
        <f>'8. разд '!I222</f>
        <v>0</v>
      </c>
      <c r="J1475" s="393">
        <f>'8. разд '!J222</f>
        <v>868723.38</v>
      </c>
      <c r="K1475" s="393">
        <f>'8. разд '!K222</f>
        <v>0</v>
      </c>
    </row>
    <row r="1476" spans="1:13" s="183" customFormat="1" x14ac:dyDescent="0.25">
      <c r="A1476" s="384" t="s">
        <v>19</v>
      </c>
      <c r="B1476" s="356" t="s">
        <v>1226</v>
      </c>
      <c r="C1476" s="356" t="s">
        <v>44</v>
      </c>
      <c r="D1476" s="14" t="s">
        <v>2</v>
      </c>
      <c r="E1476" s="14"/>
      <c r="F1476" s="393">
        <f>F1477</f>
        <v>60278.76</v>
      </c>
      <c r="G1476" s="393">
        <f t="shared" ref="G1476:K1476" si="521">G1477</f>
        <v>0</v>
      </c>
      <c r="H1476" s="393">
        <f t="shared" si="521"/>
        <v>0</v>
      </c>
      <c r="I1476" s="393">
        <f t="shared" si="521"/>
        <v>0</v>
      </c>
      <c r="J1476" s="393">
        <f t="shared" si="521"/>
        <v>60278.76</v>
      </c>
      <c r="K1476" s="393">
        <f t="shared" si="521"/>
        <v>0</v>
      </c>
    </row>
    <row r="1477" spans="1:13" s="183" customFormat="1" x14ac:dyDescent="0.25">
      <c r="A1477" s="384" t="s">
        <v>93</v>
      </c>
      <c r="B1477" s="356" t="s">
        <v>1226</v>
      </c>
      <c r="C1477" s="356" t="s">
        <v>44</v>
      </c>
      <c r="D1477" s="14" t="s">
        <v>2</v>
      </c>
      <c r="E1477" s="14" t="s">
        <v>3</v>
      </c>
      <c r="F1477" s="393">
        <f>'8. разд '!F354</f>
        <v>60278.76</v>
      </c>
      <c r="G1477" s="393">
        <f>'8. разд '!G354</f>
        <v>0</v>
      </c>
      <c r="H1477" s="393">
        <f>'8. разд '!H354</f>
        <v>0</v>
      </c>
      <c r="I1477" s="393">
        <f>'8. разд '!I354</f>
        <v>0</v>
      </c>
      <c r="J1477" s="393">
        <f>'8. разд '!J354</f>
        <v>60278.76</v>
      </c>
      <c r="K1477" s="393">
        <f>'8. разд '!K354</f>
        <v>0</v>
      </c>
    </row>
    <row r="1478" spans="1:13" s="183" customFormat="1" x14ac:dyDescent="0.25">
      <c r="A1478" s="384" t="s">
        <v>83</v>
      </c>
      <c r="B1478" s="356" t="s">
        <v>1226</v>
      </c>
      <c r="C1478" s="354">
        <v>600</v>
      </c>
      <c r="D1478" s="14" t="s">
        <v>10</v>
      </c>
      <c r="E1478" s="14"/>
      <c r="F1478" s="393">
        <f>SUM(F1479:F1480)</f>
        <v>101641.11</v>
      </c>
      <c r="G1478" s="393">
        <f t="shared" ref="G1478:K1478" si="522">SUM(G1479:G1480)</f>
        <v>0</v>
      </c>
      <c r="H1478" s="393">
        <f t="shared" si="522"/>
        <v>0</v>
      </c>
      <c r="I1478" s="393">
        <f t="shared" si="522"/>
        <v>0</v>
      </c>
      <c r="J1478" s="393">
        <f t="shared" si="522"/>
        <v>101641.11</v>
      </c>
      <c r="K1478" s="393">
        <f t="shared" si="522"/>
        <v>0</v>
      </c>
    </row>
    <row r="1479" spans="1:13" s="183" customFormat="1" x14ac:dyDescent="0.25">
      <c r="A1479" s="384" t="s">
        <v>82</v>
      </c>
      <c r="B1479" s="356" t="s">
        <v>1226</v>
      </c>
      <c r="C1479" s="354">
        <v>600</v>
      </c>
      <c r="D1479" s="14" t="s">
        <v>10</v>
      </c>
      <c r="E1479" s="14" t="s">
        <v>21</v>
      </c>
      <c r="F1479" s="393">
        <f>'8. разд '!F995</f>
        <v>22834.94</v>
      </c>
      <c r="G1479" s="393">
        <f>'8. разд '!G995</f>
        <v>0</v>
      </c>
      <c r="H1479" s="393">
        <f>'8. разд '!H995</f>
        <v>0</v>
      </c>
      <c r="I1479" s="393">
        <f>'8. разд '!I995</f>
        <v>0</v>
      </c>
      <c r="J1479" s="393">
        <f>'8. разд '!J995</f>
        <v>22834.94</v>
      </c>
      <c r="K1479" s="393">
        <f>'8. разд '!K995</f>
        <v>0</v>
      </c>
    </row>
    <row r="1480" spans="1:13" s="183" customFormat="1" x14ac:dyDescent="0.25">
      <c r="A1480" s="384" t="s">
        <v>81</v>
      </c>
      <c r="B1480" s="356" t="s">
        <v>1226</v>
      </c>
      <c r="C1480" s="354">
        <v>600</v>
      </c>
      <c r="D1480" s="14" t="s">
        <v>10</v>
      </c>
      <c r="E1480" s="14" t="s">
        <v>39</v>
      </c>
      <c r="F1480" s="393">
        <f>'8. разд '!F1006</f>
        <v>78806.17</v>
      </c>
      <c r="G1480" s="393">
        <f>'8. разд '!G1006</f>
        <v>0</v>
      </c>
      <c r="H1480" s="393">
        <f>'8. разд '!H1006</f>
        <v>0</v>
      </c>
      <c r="I1480" s="393">
        <f>'8. разд '!I1006</f>
        <v>0</v>
      </c>
      <c r="J1480" s="393">
        <f>'8. разд '!J1006</f>
        <v>78806.17</v>
      </c>
      <c r="K1480" s="393">
        <f>'8. разд '!K1006</f>
        <v>0</v>
      </c>
    </row>
    <row r="1481" spans="1:13" s="18" customFormat="1" x14ac:dyDescent="0.25">
      <c r="A1481" s="434" t="s">
        <v>0</v>
      </c>
      <c r="B1481" s="434"/>
      <c r="C1481" s="434"/>
      <c r="D1481" s="434"/>
      <c r="E1481" s="434"/>
      <c r="F1481" s="393">
        <f t="shared" ref="F1481:K1481" si="523">F10+F228+F275+F435+F709+F951+F1125+F1168+F1137+F1162</f>
        <v>2779304004.2399998</v>
      </c>
      <c r="G1481" s="393">
        <f t="shared" si="523"/>
        <v>1092480282.8600001</v>
      </c>
      <c r="H1481" s="393">
        <f t="shared" si="523"/>
        <v>871904.02</v>
      </c>
      <c r="I1481" s="393">
        <f t="shared" si="523"/>
        <v>0</v>
      </c>
      <c r="J1481" s="393">
        <f t="shared" si="523"/>
        <v>2780175908.2599998</v>
      </c>
      <c r="K1481" s="393">
        <f t="shared" si="523"/>
        <v>1092480282.8600001</v>
      </c>
      <c r="L1481" s="161"/>
      <c r="M1481" s="155"/>
    </row>
    <row r="1483" spans="1:13" hidden="1" x14ac:dyDescent="0.25">
      <c r="F1483" s="113">
        <f t="shared" ref="F1483:K1483" si="524">F10+F228+F275+F435+F709+F951</f>
        <v>2430046885.54</v>
      </c>
      <c r="G1483" s="113">
        <f t="shared" si="524"/>
        <v>1043330829.96</v>
      </c>
      <c r="H1483" s="113">
        <f t="shared" si="524"/>
        <v>391393.12</v>
      </c>
      <c r="I1483" s="113">
        <f t="shared" si="524"/>
        <v>0</v>
      </c>
      <c r="J1483" s="113">
        <f t="shared" si="524"/>
        <v>2430438278.6599998</v>
      </c>
      <c r="K1483" s="113">
        <f t="shared" si="524"/>
        <v>1043330829.96</v>
      </c>
    </row>
    <row r="1484" spans="1:13" hidden="1" x14ac:dyDescent="0.25"/>
    <row r="1485" spans="1:13" hidden="1" x14ac:dyDescent="0.25">
      <c r="F1485" s="113">
        <f>F1481-F1483</f>
        <v>349257118.69999981</v>
      </c>
      <c r="G1485" s="113">
        <f t="shared" ref="G1485:K1485" si="525">G1481-G1483</f>
        <v>49149452.900000095</v>
      </c>
      <c r="H1485" s="113">
        <f t="shared" si="525"/>
        <v>480510.9</v>
      </c>
      <c r="I1485" s="113">
        <f t="shared" si="525"/>
        <v>0</v>
      </c>
      <c r="J1485" s="113">
        <f t="shared" si="525"/>
        <v>349737629.5999999</v>
      </c>
      <c r="K1485" s="113">
        <f t="shared" si="525"/>
        <v>49149452.900000095</v>
      </c>
    </row>
    <row r="1486" spans="1:13" hidden="1" x14ac:dyDescent="0.25">
      <c r="F1486" s="113">
        <f t="shared" ref="F1486:K1486" si="526">F1168-F1485</f>
        <v>-69500264.72999984</v>
      </c>
      <c r="G1486" s="113">
        <f t="shared" si="526"/>
        <v>-19201700.000000097</v>
      </c>
      <c r="H1486" s="113">
        <f t="shared" si="526"/>
        <v>0</v>
      </c>
      <c r="I1486" s="113">
        <f t="shared" si="526"/>
        <v>0</v>
      </c>
      <c r="J1486" s="113">
        <f t="shared" si="526"/>
        <v>-69500264.7299999</v>
      </c>
      <c r="K1486" s="113">
        <f t="shared" si="526"/>
        <v>-19201700.000000097</v>
      </c>
    </row>
    <row r="1487" spans="1:13" hidden="1" x14ac:dyDescent="0.25"/>
    <row r="1488" spans="1:13" hidden="1" x14ac:dyDescent="0.25">
      <c r="F1488" s="113">
        <f>F1481-F1486</f>
        <v>2848804268.9699998</v>
      </c>
      <c r="G1488" s="113">
        <f t="shared" ref="G1488:K1488" si="527">G1481-G1486</f>
        <v>1111681982.8600001</v>
      </c>
      <c r="H1488" s="113">
        <f t="shared" si="527"/>
        <v>871904.02</v>
      </c>
      <c r="I1488" s="113">
        <f t="shared" si="527"/>
        <v>0</v>
      </c>
      <c r="J1488" s="113">
        <f t="shared" si="527"/>
        <v>2849676172.9899998</v>
      </c>
      <c r="K1488" s="113">
        <f t="shared" si="527"/>
        <v>1111681982.8600001</v>
      </c>
    </row>
    <row r="1489" spans="6:11" x14ac:dyDescent="0.25">
      <c r="H1489" s="113"/>
      <c r="I1489" s="113"/>
      <c r="J1489" s="113"/>
      <c r="K1489" s="113"/>
    </row>
    <row r="1490" spans="6:11" hidden="1" x14ac:dyDescent="0.25">
      <c r="F1490" s="113">
        <f>2315703706.93-F1488</f>
        <v>-533100562.03999996</v>
      </c>
    </row>
  </sheetData>
  <mergeCells count="8">
    <mergeCell ref="A1:K1"/>
    <mergeCell ref="A2:K2"/>
    <mergeCell ref="A3:K3"/>
    <mergeCell ref="A1481:E1481"/>
    <mergeCell ref="A5:G5"/>
    <mergeCell ref="C8:G8"/>
    <mergeCell ref="A6:K6"/>
    <mergeCell ref="A4:K4"/>
  </mergeCells>
  <pageMargins left="0.70866141732283472" right="0.70866141732283472" top="0.74803149606299213" bottom="0" header="0.31496062992125984" footer="0.31496062992125984"/>
  <pageSetup paperSize="9" scale="48" fitToHeight="100" orientation="portrait" horizontalDpi="4294967295" verticalDpi="4294967295"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9"/>
  <sheetViews>
    <sheetView topLeftCell="A551" workbookViewId="0">
      <selection activeCell="C102" sqref="C102:H102"/>
    </sheetView>
  </sheetViews>
  <sheetFormatPr defaultRowHeight="15" x14ac:dyDescent="0.25"/>
  <cols>
    <col min="1" max="1" width="12.85546875" style="148" customWidth="1"/>
    <col min="2" max="2" width="84.85546875" style="143" customWidth="1"/>
    <col min="3" max="3" width="17.140625" style="144" customWidth="1"/>
    <col min="4" max="6" width="15.42578125" style="144" customWidth="1"/>
    <col min="7" max="7" width="18.42578125" style="145" bestFit="1" customWidth="1"/>
    <col min="8" max="8" width="16" style="146" customWidth="1"/>
    <col min="9" max="9" width="16.7109375" style="183" bestFit="1" customWidth="1"/>
    <col min="10" max="16384" width="9.140625" style="183"/>
  </cols>
  <sheetData>
    <row r="1" spans="1:9" ht="15" customHeight="1" x14ac:dyDescent="0.25">
      <c r="A1" s="471" t="s">
        <v>780</v>
      </c>
      <c r="B1" s="471"/>
      <c r="C1" s="471"/>
      <c r="D1" s="471"/>
      <c r="E1" s="471"/>
      <c r="F1" s="471"/>
      <c r="G1" s="471"/>
      <c r="H1" s="471"/>
    </row>
    <row r="2" spans="1:9" ht="15" customHeight="1" x14ac:dyDescent="0.25">
      <c r="A2" s="471" t="s">
        <v>116</v>
      </c>
      <c r="B2" s="471"/>
      <c r="C2" s="471"/>
      <c r="D2" s="471"/>
      <c r="E2" s="471"/>
      <c r="F2" s="471"/>
      <c r="G2" s="471"/>
      <c r="H2" s="471"/>
    </row>
    <row r="3" spans="1:9" ht="18.75" customHeight="1" x14ac:dyDescent="0.25">
      <c r="A3" s="471" t="s">
        <v>1052</v>
      </c>
      <c r="B3" s="471"/>
      <c r="C3" s="471"/>
      <c r="D3" s="471"/>
      <c r="E3" s="471"/>
      <c r="F3" s="471"/>
      <c r="G3" s="471"/>
      <c r="H3" s="471"/>
    </row>
    <row r="4" spans="1:9" ht="17.25" customHeight="1" x14ac:dyDescent="0.25">
      <c r="A4" s="471" t="s">
        <v>1056</v>
      </c>
      <c r="B4" s="471"/>
      <c r="C4" s="471"/>
      <c r="D4" s="471"/>
      <c r="E4" s="471"/>
      <c r="F4" s="471"/>
      <c r="G4" s="471"/>
      <c r="H4" s="471"/>
    </row>
    <row r="5" spans="1:9" x14ac:dyDescent="0.25">
      <c r="A5" s="471" t="s">
        <v>27</v>
      </c>
      <c r="B5" s="471"/>
      <c r="C5" s="471"/>
      <c r="D5" s="471"/>
      <c r="E5" s="471"/>
      <c r="F5" s="471"/>
      <c r="G5" s="471"/>
      <c r="H5" s="133"/>
    </row>
    <row r="6" spans="1:9" ht="48" customHeight="1" x14ac:dyDescent="0.25">
      <c r="A6" s="470" t="s">
        <v>1064</v>
      </c>
      <c r="B6" s="470"/>
      <c r="C6" s="470"/>
      <c r="D6" s="470"/>
      <c r="E6" s="470"/>
      <c r="F6" s="470"/>
      <c r="G6" s="470"/>
      <c r="H6" s="470"/>
    </row>
    <row r="7" spans="1:9" x14ac:dyDescent="0.25">
      <c r="A7" s="132"/>
      <c r="B7" s="134"/>
      <c r="C7" s="135"/>
      <c r="D7" s="135"/>
      <c r="E7" s="135"/>
      <c r="F7" s="135"/>
      <c r="G7" s="136"/>
      <c r="H7" s="133"/>
    </row>
    <row r="8" spans="1:9" x14ac:dyDescent="0.25">
      <c r="A8" s="132" t="s">
        <v>27</v>
      </c>
      <c r="B8" s="309" t="s">
        <v>27</v>
      </c>
      <c r="C8" s="136"/>
      <c r="D8" s="136"/>
      <c r="E8" s="136"/>
      <c r="F8" s="136"/>
      <c r="G8" s="136" t="s">
        <v>27</v>
      </c>
      <c r="H8" s="137" t="s">
        <v>112</v>
      </c>
    </row>
    <row r="9" spans="1:9" s="180" customFormat="1" ht="78" customHeight="1" x14ac:dyDescent="0.25">
      <c r="A9" s="178" t="s">
        <v>114</v>
      </c>
      <c r="B9" s="178" t="s">
        <v>111</v>
      </c>
      <c r="C9" s="138" t="s">
        <v>105</v>
      </c>
      <c r="D9" s="179" t="s">
        <v>275</v>
      </c>
      <c r="E9" s="138" t="s">
        <v>209</v>
      </c>
      <c r="F9" s="139" t="s">
        <v>209</v>
      </c>
      <c r="G9" s="140" t="s">
        <v>105</v>
      </c>
      <c r="H9" s="141" t="s">
        <v>275</v>
      </c>
    </row>
    <row r="10" spans="1:9" s="182" customFormat="1" x14ac:dyDescent="0.25">
      <c r="A10" s="465" t="s">
        <v>742</v>
      </c>
      <c r="B10" s="465"/>
      <c r="C10" s="157">
        <f t="shared" ref="C10:H10" si="0">C11+C14+C17+C20+C48+C63+C89+C98+C72</f>
        <v>40765803</v>
      </c>
      <c r="D10" s="157">
        <f t="shared" si="0"/>
        <v>10796014.16</v>
      </c>
      <c r="E10" s="157">
        <f t="shared" si="0"/>
        <v>0</v>
      </c>
      <c r="F10" s="157">
        <f t="shared" si="0"/>
        <v>0</v>
      </c>
      <c r="G10" s="157">
        <f t="shared" si="0"/>
        <v>40765803</v>
      </c>
      <c r="H10" s="157">
        <f t="shared" si="0"/>
        <v>10796014.16</v>
      </c>
      <c r="I10" s="389"/>
    </row>
    <row r="11" spans="1:9" x14ac:dyDescent="0.25">
      <c r="A11" s="457" t="s">
        <v>743</v>
      </c>
      <c r="B11" s="457"/>
      <c r="C11" s="60">
        <f t="shared" ref="C11:H12" si="1">C12</f>
        <v>500000</v>
      </c>
      <c r="D11" s="60">
        <f t="shared" si="1"/>
        <v>0</v>
      </c>
      <c r="E11" s="60">
        <f t="shared" si="1"/>
        <v>0</v>
      </c>
      <c r="F11" s="60">
        <f t="shared" si="1"/>
        <v>0</v>
      </c>
      <c r="G11" s="60">
        <f t="shared" si="1"/>
        <v>500000</v>
      </c>
      <c r="H11" s="60">
        <f t="shared" si="1"/>
        <v>0</v>
      </c>
    </row>
    <row r="12" spans="1:9" s="19" customFormat="1" x14ac:dyDescent="0.25">
      <c r="A12" s="312" t="s">
        <v>413</v>
      </c>
      <c r="B12" s="23" t="s">
        <v>23</v>
      </c>
      <c r="C12" s="60">
        <f t="shared" si="1"/>
        <v>500000</v>
      </c>
      <c r="D12" s="60">
        <f t="shared" si="1"/>
        <v>0</v>
      </c>
      <c r="E12" s="60">
        <f t="shared" si="1"/>
        <v>0</v>
      </c>
      <c r="F12" s="60">
        <f t="shared" si="1"/>
        <v>0</v>
      </c>
      <c r="G12" s="60">
        <f t="shared" si="1"/>
        <v>500000</v>
      </c>
      <c r="H12" s="60">
        <f t="shared" si="1"/>
        <v>0</v>
      </c>
    </row>
    <row r="13" spans="1:9" x14ac:dyDescent="0.25">
      <c r="A13" s="24" t="s">
        <v>96</v>
      </c>
      <c r="B13" s="25" t="s">
        <v>104</v>
      </c>
      <c r="C13" s="60">
        <f>'9.ведомства'!G256</f>
        <v>500000</v>
      </c>
      <c r="D13" s="60">
        <f>'9.ведомства'!H256</f>
        <v>0</v>
      </c>
      <c r="E13" s="60">
        <f>'9.ведомства'!I256</f>
        <v>0</v>
      </c>
      <c r="F13" s="60">
        <f>'9.ведомства'!J256</f>
        <v>0</v>
      </c>
      <c r="G13" s="60">
        <f>'9.ведомства'!K256</f>
        <v>500000</v>
      </c>
      <c r="H13" s="60">
        <f>'9.ведомства'!L256</f>
        <v>0</v>
      </c>
    </row>
    <row r="14" spans="1:9" x14ac:dyDescent="0.25">
      <c r="A14" s="457" t="s">
        <v>1264</v>
      </c>
      <c r="B14" s="457"/>
      <c r="C14" s="60">
        <f t="shared" ref="C14:H15" si="2">C15</f>
        <v>1436300</v>
      </c>
      <c r="D14" s="60">
        <f t="shared" si="2"/>
        <v>0</v>
      </c>
      <c r="E14" s="60">
        <f t="shared" si="2"/>
        <v>0</v>
      </c>
      <c r="F14" s="60">
        <f t="shared" si="2"/>
        <v>0</v>
      </c>
      <c r="G14" s="60">
        <f t="shared" si="2"/>
        <v>1436300</v>
      </c>
      <c r="H14" s="60">
        <f t="shared" si="2"/>
        <v>0</v>
      </c>
    </row>
    <row r="15" spans="1:9" s="19" customFormat="1" x14ac:dyDescent="0.25">
      <c r="A15" s="312" t="s">
        <v>448</v>
      </c>
      <c r="B15" s="23" t="s">
        <v>23</v>
      </c>
      <c r="C15" s="60">
        <f t="shared" si="2"/>
        <v>1436300</v>
      </c>
      <c r="D15" s="60">
        <f t="shared" si="2"/>
        <v>0</v>
      </c>
      <c r="E15" s="60">
        <f t="shared" si="2"/>
        <v>0</v>
      </c>
      <c r="F15" s="60">
        <f t="shared" si="2"/>
        <v>0</v>
      </c>
      <c r="G15" s="60">
        <f t="shared" si="2"/>
        <v>1436300</v>
      </c>
      <c r="H15" s="60">
        <f t="shared" si="2"/>
        <v>0</v>
      </c>
    </row>
    <row r="16" spans="1:9" x14ac:dyDescent="0.25">
      <c r="A16" s="24" t="s">
        <v>96</v>
      </c>
      <c r="B16" s="25" t="s">
        <v>104</v>
      </c>
      <c r="C16" s="60">
        <f>'9.ведомства'!G339</f>
        <v>1436300</v>
      </c>
      <c r="D16" s="60">
        <f>'9.ведомства'!H339</f>
        <v>0</v>
      </c>
      <c r="E16" s="60">
        <f>'9.ведомства'!I339</f>
        <v>0</v>
      </c>
      <c r="F16" s="60">
        <f>'9.ведомства'!J339</f>
        <v>0</v>
      </c>
      <c r="G16" s="60">
        <f>'9.ведомства'!K339</f>
        <v>1436300</v>
      </c>
      <c r="H16" s="60">
        <f>'9.ведомства'!L339</f>
        <v>0</v>
      </c>
    </row>
    <row r="17" spans="1:8" x14ac:dyDescent="0.25">
      <c r="A17" s="457" t="s">
        <v>744</v>
      </c>
      <c r="B17" s="457"/>
      <c r="C17" s="60">
        <f t="shared" ref="C17:H18" si="3">C18</f>
        <v>300000</v>
      </c>
      <c r="D17" s="60">
        <f t="shared" si="3"/>
        <v>0</v>
      </c>
      <c r="E17" s="60">
        <f t="shared" si="3"/>
        <v>0</v>
      </c>
      <c r="F17" s="60">
        <f t="shared" si="3"/>
        <v>0</v>
      </c>
      <c r="G17" s="60">
        <f t="shared" si="3"/>
        <v>300000</v>
      </c>
      <c r="H17" s="60">
        <f t="shared" si="3"/>
        <v>0</v>
      </c>
    </row>
    <row r="18" spans="1:8" s="19" customFormat="1" x14ac:dyDescent="0.25">
      <c r="A18" s="312" t="s">
        <v>416</v>
      </c>
      <c r="B18" s="23" t="s">
        <v>23</v>
      </c>
      <c r="C18" s="60">
        <f t="shared" si="3"/>
        <v>300000</v>
      </c>
      <c r="D18" s="60">
        <f t="shared" si="3"/>
        <v>0</v>
      </c>
      <c r="E18" s="60">
        <f t="shared" si="3"/>
        <v>0</v>
      </c>
      <c r="F18" s="60">
        <f t="shared" si="3"/>
        <v>0</v>
      </c>
      <c r="G18" s="60">
        <f t="shared" si="3"/>
        <v>300000</v>
      </c>
      <c r="H18" s="60">
        <f t="shared" si="3"/>
        <v>0</v>
      </c>
    </row>
    <row r="19" spans="1:8" x14ac:dyDescent="0.25">
      <c r="A19" s="24" t="s">
        <v>96</v>
      </c>
      <c r="B19" s="25" t="s">
        <v>104</v>
      </c>
      <c r="C19" s="60">
        <f>'9.ведомства'!G261</f>
        <v>300000</v>
      </c>
      <c r="D19" s="60">
        <f>'9.ведомства'!H261</f>
        <v>0</v>
      </c>
      <c r="E19" s="60">
        <f>'9.ведомства'!I261</f>
        <v>0</v>
      </c>
      <c r="F19" s="60">
        <f>'9.ведомства'!J261</f>
        <v>0</v>
      </c>
      <c r="G19" s="60">
        <f>'9.ведомства'!K261</f>
        <v>300000</v>
      </c>
      <c r="H19" s="60">
        <f>'9.ведомства'!L261</f>
        <v>0</v>
      </c>
    </row>
    <row r="20" spans="1:8" x14ac:dyDescent="0.25">
      <c r="A20" s="457" t="s">
        <v>745</v>
      </c>
      <c r="B20" s="457"/>
      <c r="C20" s="60">
        <f t="shared" ref="C20:H20" si="4">C21+C23+C46+C25+C44+C27+C34+C38+C40+C42+C36+C32</f>
        <v>6833282</v>
      </c>
      <c r="D20" s="60">
        <f t="shared" si="4"/>
        <v>0</v>
      </c>
      <c r="E20" s="60">
        <f t="shared" si="4"/>
        <v>0</v>
      </c>
      <c r="F20" s="60">
        <f t="shared" si="4"/>
        <v>0</v>
      </c>
      <c r="G20" s="60">
        <f t="shared" si="4"/>
        <v>6833282</v>
      </c>
      <c r="H20" s="60">
        <f t="shared" si="4"/>
        <v>0</v>
      </c>
    </row>
    <row r="21" spans="1:8" s="19" customFormat="1" x14ac:dyDescent="0.25">
      <c r="A21" s="312" t="s">
        <v>427</v>
      </c>
      <c r="B21" s="23" t="s">
        <v>23</v>
      </c>
      <c r="C21" s="60">
        <f t="shared" ref="C21:H21" si="5">C22</f>
        <v>0</v>
      </c>
      <c r="D21" s="60">
        <f t="shared" si="5"/>
        <v>0</v>
      </c>
      <c r="E21" s="60">
        <f t="shared" si="5"/>
        <v>0</v>
      </c>
      <c r="F21" s="60">
        <f t="shared" si="5"/>
        <v>0</v>
      </c>
      <c r="G21" s="60">
        <f t="shared" si="5"/>
        <v>0</v>
      </c>
      <c r="H21" s="60">
        <f t="shared" si="5"/>
        <v>0</v>
      </c>
    </row>
    <row r="22" spans="1:8" x14ac:dyDescent="0.25">
      <c r="A22" s="24" t="s">
        <v>96</v>
      </c>
      <c r="B22" s="25" t="s">
        <v>104</v>
      </c>
      <c r="C22" s="60">
        <f>'9.ведомства'!G282</f>
        <v>0</v>
      </c>
      <c r="D22" s="60">
        <f>'9.ведомства'!H282</f>
        <v>0</v>
      </c>
      <c r="E22" s="60">
        <f>'9.ведомства'!I282</f>
        <v>0</v>
      </c>
      <c r="F22" s="60">
        <f>'9.ведомства'!J282</f>
        <v>0</v>
      </c>
      <c r="G22" s="60">
        <f>'9.ведомства'!K282</f>
        <v>0</v>
      </c>
      <c r="H22" s="60">
        <f>'9.ведомства'!L282</f>
        <v>0</v>
      </c>
    </row>
    <row r="23" spans="1:8" s="19" customFormat="1" ht="24" x14ac:dyDescent="0.25">
      <c r="A23" s="24" t="s">
        <v>428</v>
      </c>
      <c r="B23" s="23" t="s">
        <v>821</v>
      </c>
      <c r="C23" s="60">
        <f t="shared" ref="C23:H23" si="6">C24</f>
        <v>0</v>
      </c>
      <c r="D23" s="60">
        <f t="shared" si="6"/>
        <v>0</v>
      </c>
      <c r="E23" s="60">
        <f t="shared" si="6"/>
        <v>0</v>
      </c>
      <c r="F23" s="60">
        <f t="shared" si="6"/>
        <v>0</v>
      </c>
      <c r="G23" s="60">
        <f t="shared" si="6"/>
        <v>0</v>
      </c>
      <c r="H23" s="60">
        <f t="shared" si="6"/>
        <v>0</v>
      </c>
    </row>
    <row r="24" spans="1:8" x14ac:dyDescent="0.25">
      <c r="A24" s="24" t="s">
        <v>96</v>
      </c>
      <c r="B24" s="25" t="s">
        <v>104</v>
      </c>
      <c r="C24" s="60">
        <f>'9.ведомства'!G286</f>
        <v>0</v>
      </c>
      <c r="D24" s="60">
        <f>'9.ведомства'!H286</f>
        <v>0</v>
      </c>
      <c r="E24" s="60">
        <f>'9.ведомства'!I286</f>
        <v>0</v>
      </c>
      <c r="F24" s="60">
        <f>'9.ведомства'!J286</f>
        <v>0</v>
      </c>
      <c r="G24" s="60">
        <f>'9.ведомства'!K286</f>
        <v>0</v>
      </c>
      <c r="H24" s="60">
        <f>'9.ведомства'!L286</f>
        <v>0</v>
      </c>
    </row>
    <row r="25" spans="1:8" s="19" customFormat="1" ht="24" x14ac:dyDescent="0.25">
      <c r="A25" s="24" t="s">
        <v>430</v>
      </c>
      <c r="B25" s="23" t="s">
        <v>429</v>
      </c>
      <c r="C25" s="60">
        <f t="shared" ref="C25:H25" si="7">C26</f>
        <v>0</v>
      </c>
      <c r="D25" s="60">
        <f t="shared" si="7"/>
        <v>0</v>
      </c>
      <c r="E25" s="60">
        <f t="shared" si="7"/>
        <v>0</v>
      </c>
      <c r="F25" s="60">
        <f t="shared" si="7"/>
        <v>0</v>
      </c>
      <c r="G25" s="60">
        <f t="shared" si="7"/>
        <v>0</v>
      </c>
      <c r="H25" s="60">
        <f t="shared" si="7"/>
        <v>0</v>
      </c>
    </row>
    <row r="26" spans="1:8" x14ac:dyDescent="0.25">
      <c r="A26" s="24" t="s">
        <v>96</v>
      </c>
      <c r="B26" s="23" t="s">
        <v>104</v>
      </c>
      <c r="C26" s="60">
        <f>'9.ведомства'!G288</f>
        <v>0</v>
      </c>
      <c r="D26" s="60">
        <f>'9.ведомства'!H288</f>
        <v>0</v>
      </c>
      <c r="E26" s="60">
        <f>'9.ведомства'!I288</f>
        <v>0</v>
      </c>
      <c r="F26" s="60">
        <f>'9.ведомства'!J288</f>
        <v>0</v>
      </c>
      <c r="G26" s="60">
        <f>'9.ведомства'!K288</f>
        <v>0</v>
      </c>
      <c r="H26" s="60">
        <f>'9.ведомства'!L288</f>
        <v>0</v>
      </c>
    </row>
    <row r="27" spans="1:8" s="19" customFormat="1" ht="36" x14ac:dyDescent="0.25">
      <c r="A27" s="24" t="s">
        <v>450</v>
      </c>
      <c r="B27" s="23" t="s">
        <v>270</v>
      </c>
      <c r="C27" s="60">
        <f t="shared" ref="C27:H27" si="8">SUM(C28:C31)</f>
        <v>400000</v>
      </c>
      <c r="D27" s="60">
        <f t="shared" si="8"/>
        <v>0</v>
      </c>
      <c r="E27" s="60">
        <f t="shared" si="8"/>
        <v>0</v>
      </c>
      <c r="F27" s="60">
        <f t="shared" si="8"/>
        <v>0</v>
      </c>
      <c r="G27" s="60">
        <f t="shared" si="8"/>
        <v>400000</v>
      </c>
      <c r="H27" s="60">
        <f t="shared" si="8"/>
        <v>0</v>
      </c>
    </row>
    <row r="28" spans="1:8" s="19" customFormat="1" x14ac:dyDescent="0.25">
      <c r="A28" s="24" t="s">
        <v>96</v>
      </c>
      <c r="B28" s="23" t="s">
        <v>104</v>
      </c>
      <c r="C28" s="60">
        <f>'9.ведомства'!G64</f>
        <v>20253.689999999999</v>
      </c>
      <c r="D28" s="60">
        <f>'9.ведомства'!H64</f>
        <v>0</v>
      </c>
      <c r="E28" s="60">
        <f>'9.ведомства'!I64</f>
        <v>0</v>
      </c>
      <c r="F28" s="60">
        <f>'9.ведомства'!J64</f>
        <v>0</v>
      </c>
      <c r="G28" s="60">
        <f>'9.ведомства'!K64</f>
        <v>20253.689999999999</v>
      </c>
      <c r="H28" s="60">
        <f>'9.ведомства'!L64</f>
        <v>0</v>
      </c>
    </row>
    <row r="29" spans="1:8" x14ac:dyDescent="0.25">
      <c r="A29" s="24" t="s">
        <v>74</v>
      </c>
      <c r="B29" s="23" t="s">
        <v>80</v>
      </c>
      <c r="C29" s="60">
        <f>'9.ведомства'!G397</f>
        <v>270625.06</v>
      </c>
      <c r="D29" s="60">
        <f>'9.ведомства'!H397</f>
        <v>0</v>
      </c>
      <c r="E29" s="60">
        <f>'9.ведомства'!I397</f>
        <v>0</v>
      </c>
      <c r="F29" s="60">
        <f>'9.ведомства'!J397</f>
        <v>0</v>
      </c>
      <c r="G29" s="60">
        <f>'9.ведомства'!K397</f>
        <v>270625.06</v>
      </c>
      <c r="H29" s="60">
        <f>'9.ведомства'!L397</f>
        <v>0</v>
      </c>
    </row>
    <row r="30" spans="1:8" x14ac:dyDescent="0.25">
      <c r="A30" s="24" t="s">
        <v>66</v>
      </c>
      <c r="B30" s="23" t="s">
        <v>73</v>
      </c>
      <c r="C30" s="60">
        <f>'9.ведомства'!G454</f>
        <v>109121.25</v>
      </c>
      <c r="D30" s="60">
        <f>'9.ведомства'!H454</f>
        <v>0</v>
      </c>
      <c r="E30" s="60">
        <f>'9.ведомства'!I454</f>
        <v>0</v>
      </c>
      <c r="F30" s="60">
        <f>'9.ведомства'!J454</f>
        <v>0</v>
      </c>
      <c r="G30" s="60">
        <f>'9.ведомства'!K454</f>
        <v>109121.25</v>
      </c>
      <c r="H30" s="60">
        <f>'9.ведомства'!L454</f>
        <v>0</v>
      </c>
    </row>
    <row r="31" spans="1:8" x14ac:dyDescent="0.25">
      <c r="A31" s="24" t="s">
        <v>113</v>
      </c>
      <c r="B31" s="23" t="s">
        <v>65</v>
      </c>
      <c r="C31" s="60">
        <f>'9.ведомства'!G684</f>
        <v>0</v>
      </c>
      <c r="D31" s="60">
        <f>'9.ведомства'!H684</f>
        <v>0</v>
      </c>
      <c r="E31" s="60">
        <f>'9.ведомства'!I684</f>
        <v>0</v>
      </c>
      <c r="F31" s="60">
        <f>'9.ведомства'!J684</f>
        <v>0</v>
      </c>
      <c r="G31" s="60">
        <f>'9.ведомства'!K684</f>
        <v>0</v>
      </c>
      <c r="H31" s="60">
        <f>'9.ведомства'!L684</f>
        <v>0</v>
      </c>
    </row>
    <row r="32" spans="1:8" x14ac:dyDescent="0.25">
      <c r="A32" s="24" t="s">
        <v>804</v>
      </c>
      <c r="B32" s="25" t="s">
        <v>87</v>
      </c>
      <c r="C32" s="60">
        <f t="shared" ref="C32:H32" si="9">C33</f>
        <v>6427304</v>
      </c>
      <c r="D32" s="60">
        <f t="shared" si="9"/>
        <v>0</v>
      </c>
      <c r="E32" s="60">
        <f t="shared" si="9"/>
        <v>0</v>
      </c>
      <c r="F32" s="60">
        <f t="shared" si="9"/>
        <v>0</v>
      </c>
      <c r="G32" s="60">
        <f t="shared" si="9"/>
        <v>6427304</v>
      </c>
      <c r="H32" s="60">
        <f t="shared" si="9"/>
        <v>0</v>
      </c>
    </row>
    <row r="33" spans="1:8" x14ac:dyDescent="0.25">
      <c r="A33" s="24" t="s">
        <v>96</v>
      </c>
      <c r="B33" s="25" t="s">
        <v>104</v>
      </c>
      <c r="C33" s="60">
        <f>'8. разд '!F872</f>
        <v>6427304</v>
      </c>
      <c r="D33" s="60">
        <f>'8. разд '!G872</f>
        <v>0</v>
      </c>
      <c r="E33" s="60">
        <f>'8. разд '!H872</f>
        <v>0</v>
      </c>
      <c r="F33" s="60">
        <f>'8. разд '!I872</f>
        <v>0</v>
      </c>
      <c r="G33" s="60">
        <f>'8. разд '!J872</f>
        <v>6427304</v>
      </c>
      <c r="H33" s="60">
        <f>'8. разд '!K872</f>
        <v>0</v>
      </c>
    </row>
    <row r="34" spans="1:8" s="19" customFormat="1" x14ac:dyDescent="0.25">
      <c r="A34" s="24" t="s">
        <v>434</v>
      </c>
      <c r="B34" s="23" t="s">
        <v>433</v>
      </c>
      <c r="C34" s="60">
        <f t="shared" ref="C34:H34" si="10">C35</f>
        <v>0</v>
      </c>
      <c r="D34" s="60">
        <f t="shared" si="10"/>
        <v>0</v>
      </c>
      <c r="E34" s="60">
        <f t="shared" si="10"/>
        <v>0</v>
      </c>
      <c r="F34" s="60">
        <f t="shared" si="10"/>
        <v>0</v>
      </c>
      <c r="G34" s="60">
        <f t="shared" si="10"/>
        <v>0</v>
      </c>
      <c r="H34" s="60">
        <f t="shared" si="10"/>
        <v>0</v>
      </c>
    </row>
    <row r="35" spans="1:8" x14ac:dyDescent="0.25">
      <c r="A35" s="24" t="s">
        <v>96</v>
      </c>
      <c r="B35" s="23" t="s">
        <v>104</v>
      </c>
      <c r="C35" s="60">
        <f>'9.ведомства'!G292</f>
        <v>0</v>
      </c>
      <c r="D35" s="60">
        <f>'9.ведомства'!H292</f>
        <v>0</v>
      </c>
      <c r="E35" s="60">
        <f>'9.ведомства'!I292</f>
        <v>0</v>
      </c>
      <c r="F35" s="60">
        <f>'9.ведомства'!J292</f>
        <v>0</v>
      </c>
      <c r="G35" s="60">
        <f>'9.ведомства'!K292</f>
        <v>0</v>
      </c>
      <c r="H35" s="60">
        <f>'9.ведомства'!L292</f>
        <v>0</v>
      </c>
    </row>
    <row r="36" spans="1:8" x14ac:dyDescent="0.25">
      <c r="A36" s="24" t="s">
        <v>803</v>
      </c>
      <c r="B36" s="23" t="s">
        <v>802</v>
      </c>
      <c r="C36" s="60">
        <f t="shared" ref="C36:H36" si="11">C37</f>
        <v>0</v>
      </c>
      <c r="D36" s="60">
        <f t="shared" si="11"/>
        <v>0</v>
      </c>
      <c r="E36" s="60">
        <f t="shared" si="11"/>
        <v>0</v>
      </c>
      <c r="F36" s="60">
        <f t="shared" si="11"/>
        <v>0</v>
      </c>
      <c r="G36" s="60">
        <f t="shared" si="11"/>
        <v>0</v>
      </c>
      <c r="H36" s="60">
        <f t="shared" si="11"/>
        <v>0</v>
      </c>
    </row>
    <row r="37" spans="1:8" x14ac:dyDescent="0.25">
      <c r="A37" s="24" t="s">
        <v>96</v>
      </c>
      <c r="B37" s="23" t="s">
        <v>104</v>
      </c>
      <c r="C37" s="60">
        <f>'9.ведомства'!G295</f>
        <v>0</v>
      </c>
      <c r="D37" s="60">
        <f>'9.ведомства'!H295</f>
        <v>0</v>
      </c>
      <c r="E37" s="60">
        <f>'9.ведомства'!I295</f>
        <v>0</v>
      </c>
      <c r="F37" s="60">
        <f>'9.ведомства'!J295</f>
        <v>0</v>
      </c>
      <c r="G37" s="60">
        <f>'9.ведомства'!K295</f>
        <v>0</v>
      </c>
      <c r="H37" s="60">
        <f>'9.ведомства'!L295</f>
        <v>0</v>
      </c>
    </row>
    <row r="38" spans="1:8" s="19" customFormat="1" x14ac:dyDescent="0.25">
      <c r="A38" s="24" t="s">
        <v>436</v>
      </c>
      <c r="B38" s="23" t="s">
        <v>23</v>
      </c>
      <c r="C38" s="60">
        <f t="shared" ref="C38:H38" si="12">C39</f>
        <v>0</v>
      </c>
      <c r="D38" s="60">
        <f t="shared" si="12"/>
        <v>0</v>
      </c>
      <c r="E38" s="60">
        <f t="shared" si="12"/>
        <v>0</v>
      </c>
      <c r="F38" s="60">
        <f t="shared" si="12"/>
        <v>0</v>
      </c>
      <c r="G38" s="60">
        <f t="shared" si="12"/>
        <v>0</v>
      </c>
      <c r="H38" s="60">
        <f t="shared" si="12"/>
        <v>0</v>
      </c>
    </row>
    <row r="39" spans="1:8" x14ac:dyDescent="0.25">
      <c r="A39" s="24" t="s">
        <v>96</v>
      </c>
      <c r="B39" s="23" t="s">
        <v>104</v>
      </c>
      <c r="C39" s="60">
        <f>'9.ведомства'!G297</f>
        <v>0</v>
      </c>
      <c r="D39" s="60">
        <f>'9.ведомства'!H297</f>
        <v>0</v>
      </c>
      <c r="E39" s="60">
        <f>'9.ведомства'!I297</f>
        <v>0</v>
      </c>
      <c r="F39" s="60">
        <f>'9.ведомства'!J297</f>
        <v>0</v>
      </c>
      <c r="G39" s="60">
        <f>'9.ведомства'!K297</f>
        <v>0</v>
      </c>
      <c r="H39" s="60">
        <f>'9.ведомства'!L297</f>
        <v>0</v>
      </c>
    </row>
    <row r="40" spans="1:8" s="19" customFormat="1" ht="24" x14ac:dyDescent="0.25">
      <c r="A40" s="24" t="s">
        <v>437</v>
      </c>
      <c r="B40" s="23" t="s">
        <v>823</v>
      </c>
      <c r="C40" s="60">
        <f t="shared" ref="C40:H40" si="13">C41</f>
        <v>0</v>
      </c>
      <c r="D40" s="60">
        <f t="shared" si="13"/>
        <v>0</v>
      </c>
      <c r="E40" s="60">
        <f t="shared" si="13"/>
        <v>0</v>
      </c>
      <c r="F40" s="60">
        <f t="shared" si="13"/>
        <v>0</v>
      </c>
      <c r="G40" s="60">
        <f t="shared" si="13"/>
        <v>0</v>
      </c>
      <c r="H40" s="60">
        <f t="shared" si="13"/>
        <v>0</v>
      </c>
    </row>
    <row r="41" spans="1:8" x14ac:dyDescent="0.25">
      <c r="A41" s="24" t="s">
        <v>96</v>
      </c>
      <c r="B41" s="23" t="s">
        <v>104</v>
      </c>
      <c r="C41" s="60">
        <f>'9.ведомства'!G300</f>
        <v>0</v>
      </c>
      <c r="D41" s="60">
        <f>'9.ведомства'!H300</f>
        <v>0</v>
      </c>
      <c r="E41" s="60">
        <f>'9.ведомства'!I300</f>
        <v>0</v>
      </c>
      <c r="F41" s="60">
        <f>'9.ведомства'!J300</f>
        <v>0</v>
      </c>
      <c r="G41" s="60">
        <f>'9.ведомства'!K300</f>
        <v>0</v>
      </c>
      <c r="H41" s="60">
        <f>'9.ведомства'!L300</f>
        <v>0</v>
      </c>
    </row>
    <row r="42" spans="1:8" s="19" customFormat="1" ht="36" x14ac:dyDescent="0.25">
      <c r="A42" s="24" t="s">
        <v>438</v>
      </c>
      <c r="B42" s="23" t="s">
        <v>824</v>
      </c>
      <c r="C42" s="60">
        <f t="shared" ref="C42:H42" si="14">C43</f>
        <v>0</v>
      </c>
      <c r="D42" s="60">
        <f t="shared" si="14"/>
        <v>0</v>
      </c>
      <c r="E42" s="60">
        <f t="shared" si="14"/>
        <v>0</v>
      </c>
      <c r="F42" s="60">
        <f t="shared" si="14"/>
        <v>0</v>
      </c>
      <c r="G42" s="60">
        <f t="shared" si="14"/>
        <v>0</v>
      </c>
      <c r="H42" s="60">
        <f t="shared" si="14"/>
        <v>0</v>
      </c>
    </row>
    <row r="43" spans="1:8" x14ac:dyDescent="0.25">
      <c r="A43" s="24" t="s">
        <v>96</v>
      </c>
      <c r="B43" s="23" t="s">
        <v>104</v>
      </c>
      <c r="C43" s="60">
        <f>'9.ведомства'!G302</f>
        <v>0</v>
      </c>
      <c r="D43" s="60">
        <f>'9.ведомства'!H302</f>
        <v>0</v>
      </c>
      <c r="E43" s="60">
        <f>'9.ведомства'!I302</f>
        <v>0</v>
      </c>
      <c r="F43" s="60">
        <f>'9.ведомства'!J302</f>
        <v>0</v>
      </c>
      <c r="G43" s="60">
        <f>'9.ведомства'!K302</f>
        <v>0</v>
      </c>
      <c r="H43" s="60">
        <f>'9.ведомства'!L302</f>
        <v>0</v>
      </c>
    </row>
    <row r="44" spans="1:8" s="19" customFormat="1" ht="36" x14ac:dyDescent="0.25">
      <c r="A44" s="24" t="s">
        <v>439</v>
      </c>
      <c r="B44" s="23" t="s">
        <v>825</v>
      </c>
      <c r="C44" s="60">
        <f t="shared" ref="C44:H44" si="15">C45</f>
        <v>5978</v>
      </c>
      <c r="D44" s="60">
        <f t="shared" si="15"/>
        <v>0</v>
      </c>
      <c r="E44" s="60">
        <f t="shared" si="15"/>
        <v>0</v>
      </c>
      <c r="F44" s="60">
        <f t="shared" si="15"/>
        <v>0</v>
      </c>
      <c r="G44" s="60">
        <f t="shared" si="15"/>
        <v>5978</v>
      </c>
      <c r="H44" s="60">
        <f t="shared" si="15"/>
        <v>0</v>
      </c>
    </row>
    <row r="45" spans="1:8" x14ac:dyDescent="0.25">
      <c r="A45" s="24" t="s">
        <v>96</v>
      </c>
      <c r="B45" s="25" t="s">
        <v>104</v>
      </c>
      <c r="C45" s="60">
        <f>'9.ведомства'!G304</f>
        <v>5978</v>
      </c>
      <c r="D45" s="60">
        <f>'9.ведомства'!H304</f>
        <v>0</v>
      </c>
      <c r="E45" s="60">
        <f>'9.ведомства'!I304</f>
        <v>0</v>
      </c>
      <c r="F45" s="60">
        <f>'9.ведомства'!J304</f>
        <v>0</v>
      </c>
      <c r="G45" s="60">
        <f>'9.ведомства'!K304</f>
        <v>5978</v>
      </c>
      <c r="H45" s="60">
        <f>'9.ведомства'!L304</f>
        <v>0</v>
      </c>
    </row>
    <row r="46" spans="1:8" s="19" customFormat="1" ht="36" x14ac:dyDescent="0.25">
      <c r="A46" s="24" t="s">
        <v>440</v>
      </c>
      <c r="B46" s="23" t="s">
        <v>826</v>
      </c>
      <c r="C46" s="60">
        <f t="shared" ref="C46:H46" si="16">C47</f>
        <v>0</v>
      </c>
      <c r="D46" s="60">
        <f t="shared" si="16"/>
        <v>0</v>
      </c>
      <c r="E46" s="60">
        <f t="shared" si="16"/>
        <v>0</v>
      </c>
      <c r="F46" s="60">
        <f t="shared" si="16"/>
        <v>0</v>
      </c>
      <c r="G46" s="60">
        <f t="shared" si="16"/>
        <v>0</v>
      </c>
      <c r="H46" s="60">
        <f t="shared" si="16"/>
        <v>0</v>
      </c>
    </row>
    <row r="47" spans="1:8" x14ac:dyDescent="0.25">
      <c r="A47" s="24" t="s">
        <v>96</v>
      </c>
      <c r="B47" s="25" t="s">
        <v>104</v>
      </c>
      <c r="C47" s="60">
        <f>'9.ведомства'!G306</f>
        <v>0</v>
      </c>
      <c r="D47" s="60">
        <f>'9.ведомства'!H306</f>
        <v>0</v>
      </c>
      <c r="E47" s="60">
        <f>'9.ведомства'!I306</f>
        <v>0</v>
      </c>
      <c r="F47" s="60">
        <f>'9.ведомства'!J306</f>
        <v>0</v>
      </c>
      <c r="G47" s="60">
        <f>'9.ведомства'!K306</f>
        <v>0</v>
      </c>
      <c r="H47" s="60">
        <f>'9.ведомства'!L306</f>
        <v>0</v>
      </c>
    </row>
    <row r="48" spans="1:8" x14ac:dyDescent="0.25">
      <c r="A48" s="457" t="s">
        <v>746</v>
      </c>
      <c r="B48" s="457"/>
      <c r="C48" s="60">
        <f t="shared" ref="C48:H48" si="17">C49+C54+C51+C58+C61</f>
        <v>1952335.16</v>
      </c>
      <c r="D48" s="60">
        <f t="shared" si="17"/>
        <v>659683.16</v>
      </c>
      <c r="E48" s="60">
        <f t="shared" si="17"/>
        <v>0</v>
      </c>
      <c r="F48" s="60">
        <f t="shared" si="17"/>
        <v>0</v>
      </c>
      <c r="G48" s="60">
        <f t="shared" si="17"/>
        <v>1952335.16</v>
      </c>
      <c r="H48" s="60">
        <f t="shared" si="17"/>
        <v>659683.16</v>
      </c>
    </row>
    <row r="49" spans="1:8" s="19" customFormat="1" x14ac:dyDescent="0.25">
      <c r="A49" s="24" t="s">
        <v>334</v>
      </c>
      <c r="B49" s="23" t="s">
        <v>304</v>
      </c>
      <c r="C49" s="60">
        <f t="shared" ref="C49:H49" si="18">C50</f>
        <v>0</v>
      </c>
      <c r="D49" s="60">
        <f t="shared" si="18"/>
        <v>0</v>
      </c>
      <c r="E49" s="60">
        <f t="shared" si="18"/>
        <v>0</v>
      </c>
      <c r="F49" s="60">
        <f t="shared" si="18"/>
        <v>0</v>
      </c>
      <c r="G49" s="60">
        <f t="shared" si="18"/>
        <v>0</v>
      </c>
      <c r="H49" s="60">
        <f t="shared" si="18"/>
        <v>0</v>
      </c>
    </row>
    <row r="50" spans="1:8" x14ac:dyDescent="0.25">
      <c r="A50" s="24" t="s">
        <v>96</v>
      </c>
      <c r="B50" s="25" t="s">
        <v>104</v>
      </c>
      <c r="C50" s="60">
        <f>'9.ведомства'!G326</f>
        <v>0</v>
      </c>
      <c r="D50" s="60">
        <f>'9.ведомства'!H326</f>
        <v>0</v>
      </c>
      <c r="E50" s="60">
        <f>'9.ведомства'!I326</f>
        <v>0</v>
      </c>
      <c r="F50" s="60">
        <f>'9.ведомства'!J326</f>
        <v>0</v>
      </c>
      <c r="G50" s="60">
        <f>'9.ведомства'!K326</f>
        <v>0</v>
      </c>
      <c r="H50" s="60">
        <f>'9.ведомства'!L326</f>
        <v>0</v>
      </c>
    </row>
    <row r="51" spans="1:8" ht="25.5" x14ac:dyDescent="0.25">
      <c r="A51" s="314" t="s">
        <v>858</v>
      </c>
      <c r="B51" s="313" t="s">
        <v>842</v>
      </c>
      <c r="C51" s="60">
        <f t="shared" ref="C51:H51" si="19">SUM(C52:C53)</f>
        <v>0</v>
      </c>
      <c r="D51" s="60">
        <f t="shared" si="19"/>
        <v>0</v>
      </c>
      <c r="E51" s="60">
        <f t="shared" si="19"/>
        <v>0</v>
      </c>
      <c r="F51" s="60">
        <f t="shared" si="19"/>
        <v>0</v>
      </c>
      <c r="G51" s="60">
        <f t="shared" si="19"/>
        <v>0</v>
      </c>
      <c r="H51" s="60">
        <f t="shared" si="19"/>
        <v>0</v>
      </c>
    </row>
    <row r="52" spans="1:8" x14ac:dyDescent="0.25">
      <c r="A52" s="24" t="s">
        <v>66</v>
      </c>
      <c r="B52" s="25" t="s">
        <v>73</v>
      </c>
      <c r="C52" s="60">
        <f>'9.ведомства'!G654</f>
        <v>0</v>
      </c>
      <c r="D52" s="60">
        <f>'9.ведомства'!H654</f>
        <v>0</v>
      </c>
      <c r="E52" s="60">
        <f>'9.ведомства'!I654</f>
        <v>0</v>
      </c>
      <c r="F52" s="60">
        <f>'9.ведомства'!J654</f>
        <v>0</v>
      </c>
      <c r="G52" s="60">
        <f>'9.ведомства'!K654</f>
        <v>0</v>
      </c>
      <c r="H52" s="60">
        <f>'9.ведомства'!L654</f>
        <v>0</v>
      </c>
    </row>
    <row r="53" spans="1:8" x14ac:dyDescent="0.25">
      <c r="A53" s="24" t="s">
        <v>113</v>
      </c>
      <c r="B53" s="23" t="s">
        <v>65</v>
      </c>
      <c r="C53" s="60">
        <f>'9.ведомства'!G821</f>
        <v>0</v>
      </c>
      <c r="D53" s="60">
        <f>'9.ведомства'!H821</f>
        <v>0</v>
      </c>
      <c r="E53" s="60">
        <f>'9.ведомства'!I821</f>
        <v>0</v>
      </c>
      <c r="F53" s="60">
        <f>'9.ведомства'!J821</f>
        <v>0</v>
      </c>
      <c r="G53" s="60">
        <f>'9.ведомства'!K821</f>
        <v>0</v>
      </c>
      <c r="H53" s="60">
        <f>'9.ведомства'!L821</f>
        <v>0</v>
      </c>
    </row>
    <row r="54" spans="1:8" s="19" customFormat="1" x14ac:dyDescent="0.25">
      <c r="A54" s="312" t="s">
        <v>549</v>
      </c>
      <c r="B54" s="23" t="s">
        <v>23</v>
      </c>
      <c r="C54" s="60">
        <f t="shared" ref="C54:H54" si="20">SUM(C55:C57)</f>
        <v>872552</v>
      </c>
      <c r="D54" s="60">
        <f t="shared" si="20"/>
        <v>0</v>
      </c>
      <c r="E54" s="60">
        <f t="shared" si="20"/>
        <v>0</v>
      </c>
      <c r="F54" s="60">
        <f t="shared" si="20"/>
        <v>0</v>
      </c>
      <c r="G54" s="60">
        <f t="shared" si="20"/>
        <v>872552</v>
      </c>
      <c r="H54" s="60">
        <f t="shared" si="20"/>
        <v>0</v>
      </c>
    </row>
    <row r="55" spans="1:8" x14ac:dyDescent="0.25">
      <c r="A55" s="24" t="s">
        <v>66</v>
      </c>
      <c r="B55" s="25" t="s">
        <v>73</v>
      </c>
      <c r="C55" s="60">
        <f>'9.ведомства'!G656</f>
        <v>559000</v>
      </c>
      <c r="D55" s="60">
        <f>'9.ведомства'!H656</f>
        <v>0</v>
      </c>
      <c r="E55" s="60">
        <f>'9.ведомства'!I656</f>
        <v>0</v>
      </c>
      <c r="F55" s="60">
        <f>'9.ведомства'!J656</f>
        <v>0</v>
      </c>
      <c r="G55" s="60">
        <f>'9.ведомства'!K656</f>
        <v>559000</v>
      </c>
      <c r="H55" s="60">
        <f>'9.ведомства'!L656</f>
        <v>0</v>
      </c>
    </row>
    <row r="56" spans="1:8" x14ac:dyDescent="0.25">
      <c r="A56" s="24" t="s">
        <v>113</v>
      </c>
      <c r="B56" s="23" t="s">
        <v>65</v>
      </c>
      <c r="C56" s="60">
        <f>'9.ведомства'!G822</f>
        <v>0</v>
      </c>
      <c r="D56" s="60">
        <f>'9.ведомства'!H822</f>
        <v>0</v>
      </c>
      <c r="E56" s="60">
        <f>'9.ведомства'!I822</f>
        <v>0</v>
      </c>
      <c r="F56" s="60">
        <f>'9.ведомства'!J822</f>
        <v>0</v>
      </c>
      <c r="G56" s="60">
        <f>'9.ведомства'!K822</f>
        <v>0</v>
      </c>
      <c r="H56" s="60">
        <f>'9.ведомства'!L822</f>
        <v>0</v>
      </c>
    </row>
    <row r="57" spans="1:8" x14ac:dyDescent="0.25">
      <c r="A57" s="24" t="s">
        <v>42</v>
      </c>
      <c r="B57" s="23" t="s">
        <v>58</v>
      </c>
      <c r="C57" s="60">
        <f>'9.ведомства'!G1109</f>
        <v>313552</v>
      </c>
      <c r="D57" s="60">
        <f>'9.ведомства'!H1109</f>
        <v>0</v>
      </c>
      <c r="E57" s="60">
        <f>'9.ведомства'!I1109</f>
        <v>0</v>
      </c>
      <c r="F57" s="60">
        <f>'9.ведомства'!J1109</f>
        <v>0</v>
      </c>
      <c r="G57" s="60">
        <f>'9.ведомства'!K1109</f>
        <v>313552</v>
      </c>
      <c r="H57" s="60">
        <f>'9.ведомства'!L1109</f>
        <v>0</v>
      </c>
    </row>
    <row r="58" spans="1:8" ht="24" x14ac:dyDescent="0.25">
      <c r="A58" s="314" t="s">
        <v>857</v>
      </c>
      <c r="B58" s="23" t="s">
        <v>1262</v>
      </c>
      <c r="C58" s="60">
        <f t="shared" ref="C58:H58" si="21">SUM(C59:C60)</f>
        <v>1079783.1599999999</v>
      </c>
      <c r="D58" s="60">
        <f t="shared" si="21"/>
        <v>659683.16</v>
      </c>
      <c r="E58" s="60">
        <f t="shared" si="21"/>
        <v>0</v>
      </c>
      <c r="F58" s="60">
        <f t="shared" si="21"/>
        <v>0</v>
      </c>
      <c r="G58" s="60">
        <f t="shared" si="21"/>
        <v>1079783.1599999999</v>
      </c>
      <c r="H58" s="60">
        <f t="shared" si="21"/>
        <v>659683.16</v>
      </c>
    </row>
    <row r="59" spans="1:8" x14ac:dyDescent="0.25">
      <c r="A59" s="24" t="s">
        <v>66</v>
      </c>
      <c r="B59" s="25" t="s">
        <v>73</v>
      </c>
      <c r="C59" s="60">
        <f>'9.ведомства'!G658+'9.ведомства'!G485</f>
        <v>1079783.1599999999</v>
      </c>
      <c r="D59" s="60">
        <f>'9.ведомства'!H658+'9.ведомства'!H485</f>
        <v>659683.16</v>
      </c>
      <c r="E59" s="60">
        <f>'9.ведомства'!I658+'9.ведомства'!I485</f>
        <v>0</v>
      </c>
      <c r="F59" s="60">
        <f>'9.ведомства'!J658+'9.ведомства'!J485</f>
        <v>0</v>
      </c>
      <c r="G59" s="60">
        <f>'9.ведомства'!K658+'9.ведомства'!K485</f>
        <v>1079783.1599999999</v>
      </c>
      <c r="H59" s="60">
        <f>'9.ведомства'!L658+'9.ведомства'!L485</f>
        <v>659683.16</v>
      </c>
    </row>
    <row r="60" spans="1:8" x14ac:dyDescent="0.25">
      <c r="A60" s="24" t="s">
        <v>113</v>
      </c>
      <c r="B60" s="23" t="s">
        <v>65</v>
      </c>
      <c r="C60" s="60">
        <f>'9.ведомства'!G825</f>
        <v>0</v>
      </c>
      <c r="D60" s="60">
        <f>'9.ведомства'!H825</f>
        <v>0</v>
      </c>
      <c r="E60" s="60">
        <f>'9.ведомства'!I825</f>
        <v>0</v>
      </c>
      <c r="F60" s="60">
        <f>'9.ведомства'!J825</f>
        <v>0</v>
      </c>
      <c r="G60" s="60">
        <f>'9.ведомства'!K825</f>
        <v>0</v>
      </c>
      <c r="H60" s="60">
        <f>'9.ведомства'!L825</f>
        <v>0</v>
      </c>
    </row>
    <row r="61" spans="1:8" ht="25.5" x14ac:dyDescent="0.25">
      <c r="A61" s="314" t="s">
        <v>1136</v>
      </c>
      <c r="B61" s="313" t="s">
        <v>842</v>
      </c>
      <c r="C61" s="60">
        <f t="shared" ref="C61:H61" si="22">C62</f>
        <v>0</v>
      </c>
      <c r="D61" s="60">
        <f t="shared" si="22"/>
        <v>0</v>
      </c>
      <c r="E61" s="60">
        <f t="shared" si="22"/>
        <v>0</v>
      </c>
      <c r="F61" s="60">
        <f t="shared" si="22"/>
        <v>0</v>
      </c>
      <c r="G61" s="60">
        <f t="shared" si="22"/>
        <v>0</v>
      </c>
      <c r="H61" s="60">
        <f t="shared" si="22"/>
        <v>0</v>
      </c>
    </row>
    <row r="62" spans="1:8" x14ac:dyDescent="0.25">
      <c r="A62" s="24" t="s">
        <v>66</v>
      </c>
      <c r="B62" s="25" t="s">
        <v>73</v>
      </c>
      <c r="C62" s="60">
        <f>'9.ведомства'!G483</f>
        <v>0</v>
      </c>
      <c r="D62" s="60">
        <f>'9.ведомства'!H483</f>
        <v>0</v>
      </c>
      <c r="E62" s="60">
        <f>'9.ведомства'!I483</f>
        <v>0</v>
      </c>
      <c r="F62" s="60">
        <f>'9.ведомства'!J483</f>
        <v>0</v>
      </c>
      <c r="G62" s="60">
        <f>'9.ведомства'!K483</f>
        <v>0</v>
      </c>
      <c r="H62" s="60">
        <f>'9.ведомства'!L483</f>
        <v>0</v>
      </c>
    </row>
    <row r="63" spans="1:8" x14ac:dyDescent="0.25">
      <c r="A63" s="466" t="s">
        <v>747</v>
      </c>
      <c r="B63" s="467"/>
      <c r="C63" s="60">
        <f t="shared" ref="C63:H63" si="23">C64+C66+C68+C70</f>
        <v>800000</v>
      </c>
      <c r="D63" s="60">
        <f t="shared" si="23"/>
        <v>0</v>
      </c>
      <c r="E63" s="60">
        <f t="shared" si="23"/>
        <v>0</v>
      </c>
      <c r="F63" s="60">
        <f t="shared" si="23"/>
        <v>0</v>
      </c>
      <c r="G63" s="60">
        <f t="shared" si="23"/>
        <v>800000</v>
      </c>
      <c r="H63" s="60">
        <f t="shared" si="23"/>
        <v>0</v>
      </c>
    </row>
    <row r="64" spans="1:8" s="19" customFormat="1" x14ac:dyDescent="0.25">
      <c r="A64" s="312" t="s">
        <v>381</v>
      </c>
      <c r="B64" s="23" t="s">
        <v>23</v>
      </c>
      <c r="C64" s="60">
        <f t="shared" ref="C64:H64" si="24">C65</f>
        <v>600000</v>
      </c>
      <c r="D64" s="60">
        <f t="shared" si="24"/>
        <v>0</v>
      </c>
      <c r="E64" s="60">
        <f t="shared" si="24"/>
        <v>0</v>
      </c>
      <c r="F64" s="60">
        <f t="shared" si="24"/>
        <v>0</v>
      </c>
      <c r="G64" s="60">
        <f t="shared" si="24"/>
        <v>600000</v>
      </c>
      <c r="H64" s="60">
        <f t="shared" si="24"/>
        <v>0</v>
      </c>
    </row>
    <row r="65" spans="1:8" x14ac:dyDescent="0.25">
      <c r="A65" s="24" t="s">
        <v>96</v>
      </c>
      <c r="B65" s="25" t="s">
        <v>104</v>
      </c>
      <c r="C65" s="60">
        <f>'9.ведомства'!G150</f>
        <v>600000</v>
      </c>
      <c r="D65" s="60">
        <f>'9.ведомства'!H150</f>
        <v>0</v>
      </c>
      <c r="E65" s="60">
        <f>'9.ведомства'!I150</f>
        <v>0</v>
      </c>
      <c r="F65" s="60">
        <f>'9.ведомства'!J150</f>
        <v>0</v>
      </c>
      <c r="G65" s="60">
        <f>'9.ведомства'!K150</f>
        <v>600000</v>
      </c>
      <c r="H65" s="60">
        <f>'9.ведомства'!L150</f>
        <v>0</v>
      </c>
    </row>
    <row r="66" spans="1:8" s="19" customFormat="1" x14ac:dyDescent="0.25">
      <c r="A66" s="312" t="s">
        <v>383</v>
      </c>
      <c r="B66" s="23" t="s">
        <v>23</v>
      </c>
      <c r="C66" s="60">
        <f t="shared" ref="C66:H66" si="25">C67</f>
        <v>150000</v>
      </c>
      <c r="D66" s="60">
        <f t="shared" si="25"/>
        <v>0</v>
      </c>
      <c r="E66" s="60">
        <f t="shared" si="25"/>
        <v>0</v>
      </c>
      <c r="F66" s="60">
        <f t="shared" si="25"/>
        <v>0</v>
      </c>
      <c r="G66" s="60">
        <f t="shared" si="25"/>
        <v>150000</v>
      </c>
      <c r="H66" s="60">
        <f t="shared" si="25"/>
        <v>0</v>
      </c>
    </row>
    <row r="67" spans="1:8" x14ac:dyDescent="0.25">
      <c r="A67" s="24" t="s">
        <v>96</v>
      </c>
      <c r="B67" s="25" t="s">
        <v>104</v>
      </c>
      <c r="C67" s="60">
        <f>'9.ведомства'!G153</f>
        <v>150000</v>
      </c>
      <c r="D67" s="60">
        <f>'9.ведомства'!H153</f>
        <v>0</v>
      </c>
      <c r="E67" s="60">
        <f>'9.ведомства'!I153</f>
        <v>0</v>
      </c>
      <c r="F67" s="60">
        <f>'9.ведомства'!J153</f>
        <v>0</v>
      </c>
      <c r="G67" s="60">
        <f>'9.ведомства'!K153</f>
        <v>150000</v>
      </c>
      <c r="H67" s="60">
        <f>'9.ведомства'!L153</f>
        <v>0</v>
      </c>
    </row>
    <row r="68" spans="1:8" x14ac:dyDescent="0.25">
      <c r="A68" s="24" t="s">
        <v>863</v>
      </c>
      <c r="B68" s="99" t="s">
        <v>865</v>
      </c>
      <c r="C68" s="60">
        <f t="shared" ref="C68:H68" si="26">C69</f>
        <v>0</v>
      </c>
      <c r="D68" s="60">
        <f t="shared" si="26"/>
        <v>0</v>
      </c>
      <c r="E68" s="60">
        <f t="shared" si="26"/>
        <v>0</v>
      </c>
      <c r="F68" s="60">
        <f t="shared" si="26"/>
        <v>0</v>
      </c>
      <c r="G68" s="60">
        <f t="shared" si="26"/>
        <v>0</v>
      </c>
      <c r="H68" s="60">
        <f t="shared" si="26"/>
        <v>0</v>
      </c>
    </row>
    <row r="69" spans="1:8" x14ac:dyDescent="0.25">
      <c r="A69" s="24" t="s">
        <v>96</v>
      </c>
      <c r="B69" s="25" t="s">
        <v>104</v>
      </c>
      <c r="C69" s="60">
        <f>'9.ведомства'!G156</f>
        <v>0</v>
      </c>
      <c r="D69" s="60">
        <f>'9.ведомства'!H156</f>
        <v>0</v>
      </c>
      <c r="E69" s="60">
        <f>'9.ведомства'!I156</f>
        <v>0</v>
      </c>
      <c r="F69" s="60">
        <f>'9.ведомства'!J156</f>
        <v>0</v>
      </c>
      <c r="G69" s="60">
        <f>'9.ведомства'!K156</f>
        <v>0</v>
      </c>
      <c r="H69" s="60">
        <f>'9.ведомства'!L156</f>
        <v>0</v>
      </c>
    </row>
    <row r="70" spans="1:8" ht="25.5" x14ac:dyDescent="0.25">
      <c r="A70" s="24" t="s">
        <v>1181</v>
      </c>
      <c r="B70" s="55" t="s">
        <v>1180</v>
      </c>
      <c r="C70" s="60">
        <f t="shared" ref="C70:H70" si="27">C71</f>
        <v>50000</v>
      </c>
      <c r="D70" s="60">
        <f t="shared" si="27"/>
        <v>0</v>
      </c>
      <c r="E70" s="60">
        <f t="shared" si="27"/>
        <v>0</v>
      </c>
      <c r="F70" s="60">
        <f t="shared" si="27"/>
        <v>0</v>
      </c>
      <c r="G70" s="60">
        <f t="shared" si="27"/>
        <v>50000</v>
      </c>
      <c r="H70" s="60">
        <f t="shared" si="27"/>
        <v>0</v>
      </c>
    </row>
    <row r="71" spans="1:8" x14ac:dyDescent="0.25">
      <c r="A71" s="24" t="s">
        <v>96</v>
      </c>
      <c r="B71" s="25" t="s">
        <v>104</v>
      </c>
      <c r="C71" s="60">
        <f>'9.ведомства'!G159</f>
        <v>50000</v>
      </c>
      <c r="D71" s="60">
        <f>'9.ведомства'!H159</f>
        <v>0</v>
      </c>
      <c r="E71" s="60">
        <f>'9.ведомства'!I159</f>
        <v>0</v>
      </c>
      <c r="F71" s="60">
        <f>'9.ведомства'!J159</f>
        <v>0</v>
      </c>
      <c r="G71" s="60">
        <f>'9.ведомства'!K159</f>
        <v>50000</v>
      </c>
      <c r="H71" s="60">
        <f>'9.ведомства'!L159</f>
        <v>0</v>
      </c>
    </row>
    <row r="72" spans="1:8" x14ac:dyDescent="0.25">
      <c r="A72" s="468" t="s">
        <v>1088</v>
      </c>
      <c r="B72" s="469"/>
      <c r="C72" s="60">
        <f>C73+C77+C81+C83+C79+C85+C87+C75</f>
        <v>21390085.84</v>
      </c>
      <c r="D72" s="60">
        <f t="shared" ref="D72:H72" si="28">D73+D77+D81+D83+D79+D85+D87+D75</f>
        <v>5826431</v>
      </c>
      <c r="E72" s="60">
        <f t="shared" si="28"/>
        <v>0</v>
      </c>
      <c r="F72" s="60">
        <f t="shared" si="28"/>
        <v>0</v>
      </c>
      <c r="G72" s="60">
        <f t="shared" si="28"/>
        <v>21390085.84</v>
      </c>
      <c r="H72" s="60">
        <f t="shared" si="28"/>
        <v>5826431</v>
      </c>
    </row>
    <row r="73" spans="1:8" ht="36" x14ac:dyDescent="0.25">
      <c r="A73" s="341" t="s">
        <v>1078</v>
      </c>
      <c r="B73" s="23" t="s">
        <v>1080</v>
      </c>
      <c r="C73" s="60">
        <f t="shared" ref="C73:H73" si="29">C74</f>
        <v>0</v>
      </c>
      <c r="D73" s="60">
        <f t="shared" si="29"/>
        <v>0</v>
      </c>
      <c r="E73" s="60">
        <f t="shared" si="29"/>
        <v>0</v>
      </c>
      <c r="F73" s="60">
        <f t="shared" si="29"/>
        <v>0</v>
      </c>
      <c r="G73" s="60">
        <f t="shared" si="29"/>
        <v>0</v>
      </c>
      <c r="H73" s="60">
        <f t="shared" si="29"/>
        <v>0</v>
      </c>
    </row>
    <row r="74" spans="1:8" x14ac:dyDescent="0.25">
      <c r="A74" s="24" t="s">
        <v>42</v>
      </c>
      <c r="B74" s="23" t="s">
        <v>58</v>
      </c>
      <c r="C74" s="60">
        <f>'9.ведомства'!G879</f>
        <v>0</v>
      </c>
      <c r="D74" s="60">
        <f>'9.ведомства'!H879</f>
        <v>0</v>
      </c>
      <c r="E74" s="60">
        <f>'9.ведомства'!I879</f>
        <v>0</v>
      </c>
      <c r="F74" s="60">
        <f>'9.ведомства'!J879</f>
        <v>0</v>
      </c>
      <c r="G74" s="60">
        <f>'9.ведомства'!K879</f>
        <v>0</v>
      </c>
      <c r="H74" s="60">
        <f>'9.ведомства'!L879</f>
        <v>0</v>
      </c>
    </row>
    <row r="75" spans="1:8" ht="38.25" x14ac:dyDescent="0.25">
      <c r="A75" s="24" t="s">
        <v>1224</v>
      </c>
      <c r="B75" s="359" t="s">
        <v>1223</v>
      </c>
      <c r="C75" s="60">
        <f>C76</f>
        <v>99110</v>
      </c>
      <c r="D75" s="60">
        <f t="shared" ref="D75:H75" si="30">D76</f>
        <v>99110</v>
      </c>
      <c r="E75" s="60">
        <f t="shared" si="30"/>
        <v>0</v>
      </c>
      <c r="F75" s="60">
        <f t="shared" si="30"/>
        <v>0</v>
      </c>
      <c r="G75" s="60">
        <f t="shared" si="30"/>
        <v>99110</v>
      </c>
      <c r="H75" s="60">
        <f t="shared" si="30"/>
        <v>99110</v>
      </c>
    </row>
    <row r="76" spans="1:8" x14ac:dyDescent="0.25">
      <c r="A76" s="24" t="s">
        <v>42</v>
      </c>
      <c r="B76" s="23" t="s">
        <v>58</v>
      </c>
      <c r="C76" s="60">
        <f>'9.ведомства'!G937</f>
        <v>99110</v>
      </c>
      <c r="D76" s="60">
        <f>'9.ведомства'!H937</f>
        <v>99110</v>
      </c>
      <c r="E76" s="60">
        <f>'9.ведомства'!I937</f>
        <v>0</v>
      </c>
      <c r="F76" s="60">
        <f>'9.ведомства'!J937</f>
        <v>0</v>
      </c>
      <c r="G76" s="60">
        <f>'9.ведомства'!K937</f>
        <v>99110</v>
      </c>
      <c r="H76" s="60">
        <f>'9.ведомства'!L937</f>
        <v>99110</v>
      </c>
    </row>
    <row r="77" spans="1:8" ht="48" x14ac:dyDescent="0.25">
      <c r="A77" s="341" t="s">
        <v>1085</v>
      </c>
      <c r="B77" s="23" t="s">
        <v>944</v>
      </c>
      <c r="C77" s="60">
        <f t="shared" ref="C77:H77" si="31">C78</f>
        <v>0</v>
      </c>
      <c r="D77" s="60">
        <f t="shared" si="31"/>
        <v>0</v>
      </c>
      <c r="E77" s="60">
        <f t="shared" si="31"/>
        <v>0</v>
      </c>
      <c r="F77" s="60">
        <f t="shared" si="31"/>
        <v>0</v>
      </c>
      <c r="G77" s="60">
        <f t="shared" si="31"/>
        <v>0</v>
      </c>
      <c r="H77" s="60">
        <f t="shared" si="31"/>
        <v>0</v>
      </c>
    </row>
    <row r="78" spans="1:8" x14ac:dyDescent="0.25">
      <c r="A78" s="24" t="s">
        <v>66</v>
      </c>
      <c r="B78" s="25" t="s">
        <v>73</v>
      </c>
      <c r="C78" s="60">
        <f>'9.ведомства'!G472</f>
        <v>0</v>
      </c>
      <c r="D78" s="60">
        <f>'9.ведомства'!H472</f>
        <v>0</v>
      </c>
      <c r="E78" s="60">
        <f>'9.ведомства'!I472</f>
        <v>0</v>
      </c>
      <c r="F78" s="60">
        <f>'9.ведомства'!J472</f>
        <v>0</v>
      </c>
      <c r="G78" s="60">
        <f>'9.ведомства'!K472</f>
        <v>0</v>
      </c>
      <c r="H78" s="60">
        <f>'9.ведомства'!L472</f>
        <v>0</v>
      </c>
    </row>
    <row r="79" spans="1:8" ht="38.25" x14ac:dyDescent="0.25">
      <c r="A79" s="341" t="s">
        <v>1137</v>
      </c>
      <c r="B79" s="50" t="s">
        <v>1138</v>
      </c>
      <c r="C79" s="60">
        <f t="shared" ref="C79:H79" si="32">C80</f>
        <v>5368170</v>
      </c>
      <c r="D79" s="60">
        <f t="shared" si="32"/>
        <v>5368170</v>
      </c>
      <c r="E79" s="60">
        <f t="shared" si="32"/>
        <v>0</v>
      </c>
      <c r="F79" s="60">
        <f t="shared" si="32"/>
        <v>0</v>
      </c>
      <c r="G79" s="60">
        <f t="shared" si="32"/>
        <v>5368170</v>
      </c>
      <c r="H79" s="60">
        <f t="shared" si="32"/>
        <v>5368170</v>
      </c>
    </row>
    <row r="80" spans="1:8" x14ac:dyDescent="0.25">
      <c r="A80" s="24" t="s">
        <v>42</v>
      </c>
      <c r="B80" s="23" t="s">
        <v>58</v>
      </c>
      <c r="C80" s="60">
        <f>'9.ведомства'!G882</f>
        <v>5368170</v>
      </c>
      <c r="D80" s="60">
        <f>'9.ведомства'!H882</f>
        <v>5368170</v>
      </c>
      <c r="E80" s="60">
        <f>'9.ведомства'!I882</f>
        <v>0</v>
      </c>
      <c r="F80" s="60">
        <f>'9.ведомства'!J882</f>
        <v>0</v>
      </c>
      <c r="G80" s="60">
        <f>'9.ведомства'!K882</f>
        <v>5368170</v>
      </c>
      <c r="H80" s="60">
        <f>'9.ведомства'!L882</f>
        <v>5368170</v>
      </c>
    </row>
    <row r="81" spans="1:8" ht="25.5" x14ac:dyDescent="0.25">
      <c r="A81" s="341" t="s">
        <v>1083</v>
      </c>
      <c r="B81" s="50" t="s">
        <v>608</v>
      </c>
      <c r="C81" s="60">
        <f t="shared" ref="C81:H81" si="33">C82</f>
        <v>0</v>
      </c>
      <c r="D81" s="60">
        <f t="shared" si="33"/>
        <v>0</v>
      </c>
      <c r="E81" s="60">
        <f t="shared" si="33"/>
        <v>0</v>
      </c>
      <c r="F81" s="60">
        <f t="shared" si="33"/>
        <v>0</v>
      </c>
      <c r="G81" s="60">
        <f t="shared" si="33"/>
        <v>0</v>
      </c>
      <c r="H81" s="60">
        <f t="shared" si="33"/>
        <v>0</v>
      </c>
    </row>
    <row r="82" spans="1:8" x14ac:dyDescent="0.25">
      <c r="A82" s="24" t="s">
        <v>42</v>
      </c>
      <c r="B82" s="23" t="s">
        <v>58</v>
      </c>
      <c r="C82" s="60">
        <f>'9.ведомства'!G883</f>
        <v>0</v>
      </c>
      <c r="D82" s="60">
        <f>'9.ведомства'!H883</f>
        <v>0</v>
      </c>
      <c r="E82" s="60">
        <f>'9.ведомства'!I883</f>
        <v>0</v>
      </c>
      <c r="F82" s="60">
        <f>'9.ведомства'!J883</f>
        <v>0</v>
      </c>
      <c r="G82" s="60">
        <f>'9.ведомства'!K883</f>
        <v>0</v>
      </c>
      <c r="H82" s="60">
        <f>'9.ведомства'!L883</f>
        <v>0</v>
      </c>
    </row>
    <row r="83" spans="1:8" ht="38.25" x14ac:dyDescent="0.25">
      <c r="A83" s="341" t="s">
        <v>1084</v>
      </c>
      <c r="B83" s="55" t="s">
        <v>1174</v>
      </c>
      <c r="C83" s="60">
        <f t="shared" ref="C83:H83" si="34">C84</f>
        <v>15363654.84</v>
      </c>
      <c r="D83" s="60">
        <f t="shared" si="34"/>
        <v>0</v>
      </c>
      <c r="E83" s="60">
        <f t="shared" si="34"/>
        <v>0</v>
      </c>
      <c r="F83" s="60">
        <f t="shared" si="34"/>
        <v>0</v>
      </c>
      <c r="G83" s="60">
        <f t="shared" si="34"/>
        <v>15363654.84</v>
      </c>
      <c r="H83" s="60">
        <f t="shared" si="34"/>
        <v>0</v>
      </c>
    </row>
    <row r="84" spans="1:8" x14ac:dyDescent="0.25">
      <c r="A84" s="24" t="s">
        <v>42</v>
      </c>
      <c r="B84" s="23" t="s">
        <v>58</v>
      </c>
      <c r="C84" s="60">
        <f>'9.ведомства'!G886</f>
        <v>15363654.84</v>
      </c>
      <c r="D84" s="60">
        <f>'9.ведомства'!H886</f>
        <v>0</v>
      </c>
      <c r="E84" s="60">
        <f>'9.ведомства'!I886</f>
        <v>0</v>
      </c>
      <c r="F84" s="60">
        <f>'9.ведомства'!J886</f>
        <v>0</v>
      </c>
      <c r="G84" s="60">
        <f>'9.ведомства'!K886</f>
        <v>15363654.84</v>
      </c>
      <c r="H84" s="60">
        <f>'9.ведомства'!L886</f>
        <v>0</v>
      </c>
    </row>
    <row r="85" spans="1:8" ht="48" x14ac:dyDescent="0.25">
      <c r="A85" s="314" t="s">
        <v>1167</v>
      </c>
      <c r="B85" s="23" t="s">
        <v>944</v>
      </c>
      <c r="C85" s="60">
        <f t="shared" ref="C85:H85" si="35">C86</f>
        <v>359151</v>
      </c>
      <c r="D85" s="60">
        <f t="shared" si="35"/>
        <v>359151</v>
      </c>
      <c r="E85" s="60">
        <f t="shared" si="35"/>
        <v>0</v>
      </c>
      <c r="F85" s="60">
        <f t="shared" si="35"/>
        <v>0</v>
      </c>
      <c r="G85" s="60">
        <f t="shared" si="35"/>
        <v>359151</v>
      </c>
      <c r="H85" s="60">
        <f t="shared" si="35"/>
        <v>359151</v>
      </c>
    </row>
    <row r="86" spans="1:8" x14ac:dyDescent="0.25">
      <c r="A86" s="24" t="s">
        <v>66</v>
      </c>
      <c r="B86" s="25" t="s">
        <v>73</v>
      </c>
      <c r="C86" s="60">
        <f>'9.ведомства'!G475</f>
        <v>359151</v>
      </c>
      <c r="D86" s="60">
        <f>'9.ведомства'!H475</f>
        <v>359151</v>
      </c>
      <c r="E86" s="60">
        <f>'9.ведомства'!I475</f>
        <v>0</v>
      </c>
      <c r="F86" s="60">
        <f>'9.ведомства'!J475</f>
        <v>0</v>
      </c>
      <c r="G86" s="60">
        <f>'9.ведомства'!K475</f>
        <v>359151</v>
      </c>
      <c r="H86" s="60">
        <f>'9.ведомства'!L475</f>
        <v>359151</v>
      </c>
    </row>
    <row r="87" spans="1:8" ht="25.5" x14ac:dyDescent="0.25">
      <c r="A87" s="314" t="s">
        <v>1171</v>
      </c>
      <c r="B87" s="50" t="s">
        <v>608</v>
      </c>
      <c r="C87" s="60">
        <f t="shared" ref="C87:H87" si="36">C88</f>
        <v>200000</v>
      </c>
      <c r="D87" s="60">
        <f t="shared" si="36"/>
        <v>0</v>
      </c>
      <c r="E87" s="60">
        <f t="shared" si="36"/>
        <v>0</v>
      </c>
      <c r="F87" s="60">
        <f t="shared" si="36"/>
        <v>0</v>
      </c>
      <c r="G87" s="60">
        <f t="shared" si="36"/>
        <v>200000</v>
      </c>
      <c r="H87" s="60">
        <f t="shared" si="36"/>
        <v>0</v>
      </c>
    </row>
    <row r="88" spans="1:8" x14ac:dyDescent="0.25">
      <c r="A88" s="24" t="s">
        <v>42</v>
      </c>
      <c r="B88" s="23" t="s">
        <v>58</v>
      </c>
      <c r="C88" s="60">
        <f>'9.ведомства'!G890</f>
        <v>200000</v>
      </c>
      <c r="D88" s="60">
        <f>'9.ведомства'!H890</f>
        <v>0</v>
      </c>
      <c r="E88" s="60">
        <f>'9.ведомства'!I890</f>
        <v>0</v>
      </c>
      <c r="F88" s="60">
        <f>'9.ведомства'!J890</f>
        <v>0</v>
      </c>
      <c r="G88" s="60">
        <f>'9.ведомства'!K890</f>
        <v>200000</v>
      </c>
      <c r="H88" s="60">
        <f>'9.ведомства'!L890</f>
        <v>0</v>
      </c>
    </row>
    <row r="89" spans="1:8" x14ac:dyDescent="0.25">
      <c r="A89" s="457" t="s">
        <v>748</v>
      </c>
      <c r="B89" s="457"/>
      <c r="C89" s="60">
        <f>C90+C92+C95</f>
        <v>7553800</v>
      </c>
      <c r="D89" s="60">
        <f t="shared" ref="D89:H89" si="37">D90+D92+D95</f>
        <v>4309900</v>
      </c>
      <c r="E89" s="60">
        <f t="shared" si="37"/>
        <v>0</v>
      </c>
      <c r="F89" s="60">
        <f t="shared" si="37"/>
        <v>0</v>
      </c>
      <c r="G89" s="60">
        <f t="shared" si="37"/>
        <v>7553800</v>
      </c>
      <c r="H89" s="60">
        <f t="shared" si="37"/>
        <v>4309900</v>
      </c>
    </row>
    <row r="90" spans="1:8" s="19" customFormat="1" x14ac:dyDescent="0.25">
      <c r="A90" s="312" t="s">
        <v>784</v>
      </c>
      <c r="B90" s="308" t="s">
        <v>23</v>
      </c>
      <c r="C90" s="60">
        <f t="shared" ref="C90:H90" si="38">C91</f>
        <v>500000</v>
      </c>
      <c r="D90" s="60">
        <f t="shared" si="38"/>
        <v>0</v>
      </c>
      <c r="E90" s="60">
        <f t="shared" si="38"/>
        <v>0</v>
      </c>
      <c r="F90" s="60">
        <f t="shared" si="38"/>
        <v>0</v>
      </c>
      <c r="G90" s="60">
        <f t="shared" si="38"/>
        <v>500000</v>
      </c>
      <c r="H90" s="60">
        <f t="shared" si="38"/>
        <v>0</v>
      </c>
    </row>
    <row r="91" spans="1:8" x14ac:dyDescent="0.25">
      <c r="A91" s="24" t="s">
        <v>42</v>
      </c>
      <c r="B91" s="23" t="s">
        <v>58</v>
      </c>
      <c r="C91" s="60">
        <f>'9.ведомства'!G1091</f>
        <v>500000</v>
      </c>
      <c r="D91" s="60">
        <f>'9.ведомства'!H1091</f>
        <v>0</v>
      </c>
      <c r="E91" s="60">
        <f>'9.ведомства'!I1091</f>
        <v>0</v>
      </c>
      <c r="F91" s="60">
        <f>'9.ведомства'!J1091</f>
        <v>0</v>
      </c>
      <c r="G91" s="60">
        <f>'9.ведомства'!K1091</f>
        <v>500000</v>
      </c>
      <c r="H91" s="60">
        <f>'9.ведомства'!L1091</f>
        <v>0</v>
      </c>
    </row>
    <row r="92" spans="1:8" ht="25.5" x14ac:dyDescent="0.25">
      <c r="A92" s="341" t="s">
        <v>1196</v>
      </c>
      <c r="B92" s="340" t="s">
        <v>1187</v>
      </c>
      <c r="C92" s="60">
        <f>SUM(C93:C94)</f>
        <v>4309900</v>
      </c>
      <c r="D92" s="60">
        <f t="shared" ref="D92:H92" si="39">SUM(D93:D94)</f>
        <v>4309900</v>
      </c>
      <c r="E92" s="60">
        <f t="shared" si="39"/>
        <v>0</v>
      </c>
      <c r="F92" s="60">
        <f t="shared" si="39"/>
        <v>0</v>
      </c>
      <c r="G92" s="60">
        <f t="shared" si="39"/>
        <v>4309900</v>
      </c>
      <c r="H92" s="60">
        <f t="shared" si="39"/>
        <v>4309900</v>
      </c>
    </row>
    <row r="93" spans="1:8" x14ac:dyDescent="0.25">
      <c r="A93" s="24" t="s">
        <v>96</v>
      </c>
      <c r="B93" s="25" t="s">
        <v>104</v>
      </c>
      <c r="C93" s="60">
        <f>'9.ведомства'!G225</f>
        <v>4309900</v>
      </c>
      <c r="D93" s="60">
        <f>'9.ведомства'!H225</f>
        <v>4309900</v>
      </c>
      <c r="E93" s="60">
        <f>'9.ведомства'!I225</f>
        <v>0</v>
      </c>
      <c r="F93" s="60">
        <f>'9.ведомства'!J225</f>
        <v>0</v>
      </c>
      <c r="G93" s="60">
        <f>'9.ведомства'!K225</f>
        <v>4309900</v>
      </c>
      <c r="H93" s="60">
        <f>'9.ведомства'!L225</f>
        <v>4309900</v>
      </c>
    </row>
    <row r="94" spans="1:8" x14ac:dyDescent="0.25">
      <c r="A94" s="24" t="s">
        <v>42</v>
      </c>
      <c r="B94" s="23" t="s">
        <v>58</v>
      </c>
      <c r="C94" s="60">
        <f>'9.ведомства'!G1095</f>
        <v>0</v>
      </c>
      <c r="D94" s="60">
        <f>'9.ведомства'!H1095</f>
        <v>0</v>
      </c>
      <c r="E94" s="60">
        <f>'9.ведомства'!I1095</f>
        <v>0</v>
      </c>
      <c r="F94" s="60">
        <f>'9.ведомства'!J1095</f>
        <v>0</v>
      </c>
      <c r="G94" s="60">
        <f>'9.ведомства'!K1095</f>
        <v>0</v>
      </c>
      <c r="H94" s="60">
        <f>'9.ведомства'!L1095</f>
        <v>0</v>
      </c>
    </row>
    <row r="95" spans="1:8" ht="38.25" x14ac:dyDescent="0.25">
      <c r="A95" s="336" t="s">
        <v>1197</v>
      </c>
      <c r="B95" s="335" t="s">
        <v>1188</v>
      </c>
      <c r="C95" s="60">
        <f>SUM(C96:C97)</f>
        <v>2743900</v>
      </c>
      <c r="D95" s="60">
        <f t="shared" ref="D95:H95" si="40">SUM(D96:D97)</f>
        <v>0</v>
      </c>
      <c r="E95" s="60">
        <f t="shared" si="40"/>
        <v>0</v>
      </c>
      <c r="F95" s="60">
        <f t="shared" si="40"/>
        <v>0</v>
      </c>
      <c r="G95" s="60">
        <f t="shared" si="40"/>
        <v>2743900</v>
      </c>
      <c r="H95" s="60">
        <f t="shared" si="40"/>
        <v>0</v>
      </c>
    </row>
    <row r="96" spans="1:8" x14ac:dyDescent="0.25">
      <c r="A96" s="24" t="s">
        <v>96</v>
      </c>
      <c r="B96" s="25" t="s">
        <v>104</v>
      </c>
      <c r="C96" s="60">
        <f>'9.ведомства'!G227</f>
        <v>2743900</v>
      </c>
      <c r="D96" s="60">
        <f>'9.ведомства'!H227</f>
        <v>0</v>
      </c>
      <c r="E96" s="60">
        <f>'9.ведомства'!I227</f>
        <v>0</v>
      </c>
      <c r="F96" s="60">
        <f>'9.ведомства'!J227</f>
        <v>0</v>
      </c>
      <c r="G96" s="60">
        <f>'9.ведомства'!K227</f>
        <v>2743900</v>
      </c>
      <c r="H96" s="60">
        <f>'9.ведомства'!L227</f>
        <v>0</v>
      </c>
    </row>
    <row r="97" spans="1:8" x14ac:dyDescent="0.25">
      <c r="A97" s="24" t="s">
        <v>42</v>
      </c>
      <c r="B97" s="23" t="s">
        <v>58</v>
      </c>
      <c r="C97" s="60">
        <f>'9.ведомства'!G1097</f>
        <v>0</v>
      </c>
      <c r="D97" s="60">
        <f>'9.ведомства'!H1097</f>
        <v>0</v>
      </c>
      <c r="E97" s="60">
        <f>'9.ведомства'!I1097</f>
        <v>0</v>
      </c>
      <c r="F97" s="60">
        <f>'9.ведомства'!J1097</f>
        <v>0</v>
      </c>
      <c r="G97" s="60">
        <f>'9.ведомства'!K1097</f>
        <v>0</v>
      </c>
      <c r="H97" s="60">
        <f>'9.ведомства'!L1097</f>
        <v>0</v>
      </c>
    </row>
    <row r="98" spans="1:8" ht="26.25" customHeight="1" x14ac:dyDescent="0.25">
      <c r="A98" s="457" t="s">
        <v>749</v>
      </c>
      <c r="B98" s="457"/>
      <c r="C98" s="60">
        <f t="shared" ref="C98:H99" si="41">C99</f>
        <v>0</v>
      </c>
      <c r="D98" s="60">
        <f t="shared" si="41"/>
        <v>0</v>
      </c>
      <c r="E98" s="60">
        <f t="shared" si="41"/>
        <v>0</v>
      </c>
      <c r="F98" s="60">
        <f t="shared" si="41"/>
        <v>0</v>
      </c>
      <c r="G98" s="60">
        <f t="shared" si="41"/>
        <v>0</v>
      </c>
      <c r="H98" s="60">
        <f t="shared" si="41"/>
        <v>0</v>
      </c>
    </row>
    <row r="99" spans="1:8" s="19" customFormat="1" x14ac:dyDescent="0.25">
      <c r="A99" s="312" t="s">
        <v>646</v>
      </c>
      <c r="B99" s="23" t="s">
        <v>23</v>
      </c>
      <c r="C99" s="60">
        <f t="shared" si="41"/>
        <v>0</v>
      </c>
      <c r="D99" s="60">
        <f t="shared" si="41"/>
        <v>0</v>
      </c>
      <c r="E99" s="60">
        <f t="shared" si="41"/>
        <v>0</v>
      </c>
      <c r="F99" s="60">
        <f t="shared" si="41"/>
        <v>0</v>
      </c>
      <c r="G99" s="60">
        <f t="shared" si="41"/>
        <v>0</v>
      </c>
      <c r="H99" s="60">
        <f t="shared" si="41"/>
        <v>0</v>
      </c>
    </row>
    <row r="100" spans="1:8" x14ac:dyDescent="0.25">
      <c r="A100" s="24" t="s">
        <v>42</v>
      </c>
      <c r="B100" s="23" t="s">
        <v>58</v>
      </c>
      <c r="C100" s="60">
        <f>'9.ведомства'!G895</f>
        <v>0</v>
      </c>
      <c r="D100" s="60">
        <f>'9.ведомства'!H895</f>
        <v>0</v>
      </c>
      <c r="E100" s="60">
        <f>'9.ведомства'!I895</f>
        <v>0</v>
      </c>
      <c r="F100" s="60">
        <f>'9.ведомства'!J895</f>
        <v>0</v>
      </c>
      <c r="G100" s="60">
        <f>'9.ведомства'!K895</f>
        <v>0</v>
      </c>
      <c r="H100" s="60">
        <f>'9.ведомства'!L895</f>
        <v>0</v>
      </c>
    </row>
    <row r="101" spans="1:8" s="19" customFormat="1" x14ac:dyDescent="0.25">
      <c r="A101" s="462" t="s">
        <v>1266</v>
      </c>
      <c r="B101" s="462"/>
      <c r="C101" s="157">
        <f>C102+C111+C114</f>
        <v>1399740.63</v>
      </c>
      <c r="D101" s="157">
        <f t="shared" ref="D101:H101" si="42">D102+D111+D114</f>
        <v>310997.43</v>
      </c>
      <c r="E101" s="157">
        <f t="shared" si="42"/>
        <v>0</v>
      </c>
      <c r="F101" s="157">
        <f t="shared" si="42"/>
        <v>0</v>
      </c>
      <c r="G101" s="157">
        <f t="shared" si="42"/>
        <v>1399740.63</v>
      </c>
      <c r="H101" s="157">
        <f t="shared" si="42"/>
        <v>310997.43</v>
      </c>
    </row>
    <row r="102" spans="1:8" s="18" customFormat="1" ht="26.25" customHeight="1" x14ac:dyDescent="0.25">
      <c r="A102" s="457" t="s">
        <v>1268</v>
      </c>
      <c r="B102" s="457"/>
      <c r="C102" s="60">
        <f>C103+C105+C107+C109</f>
        <v>568997.42999999993</v>
      </c>
      <c r="D102" s="60">
        <f t="shared" ref="D102:H102" si="43">D103+D105+D107+D109</f>
        <v>310997.43</v>
      </c>
      <c r="E102" s="60">
        <f t="shared" si="43"/>
        <v>0</v>
      </c>
      <c r="F102" s="60">
        <f t="shared" si="43"/>
        <v>0</v>
      </c>
      <c r="G102" s="60">
        <f t="shared" si="43"/>
        <v>568997.42999999993</v>
      </c>
      <c r="H102" s="60">
        <f t="shared" si="43"/>
        <v>310997.43</v>
      </c>
    </row>
    <row r="103" spans="1:8" s="19" customFormat="1" x14ac:dyDescent="0.25">
      <c r="A103" s="24" t="s">
        <v>398</v>
      </c>
      <c r="B103" s="23" t="s">
        <v>23</v>
      </c>
      <c r="C103" s="60">
        <f t="shared" ref="C103:H103" si="44">C104</f>
        <v>60000</v>
      </c>
      <c r="D103" s="60">
        <f t="shared" si="44"/>
        <v>0</v>
      </c>
      <c r="E103" s="60">
        <f t="shared" si="44"/>
        <v>0</v>
      </c>
      <c r="F103" s="60">
        <f t="shared" si="44"/>
        <v>0</v>
      </c>
      <c r="G103" s="60">
        <f t="shared" si="44"/>
        <v>60000</v>
      </c>
      <c r="H103" s="60">
        <f t="shared" si="44"/>
        <v>0</v>
      </c>
    </row>
    <row r="104" spans="1:8" x14ac:dyDescent="0.25">
      <c r="A104" s="24" t="s">
        <v>96</v>
      </c>
      <c r="B104" s="25" t="s">
        <v>104</v>
      </c>
      <c r="C104" s="60">
        <f>'9.ведомства'!G190</f>
        <v>60000</v>
      </c>
      <c r="D104" s="60">
        <f>'9.ведомства'!H190</f>
        <v>0</v>
      </c>
      <c r="E104" s="60">
        <f>'9.ведомства'!I190</f>
        <v>0</v>
      </c>
      <c r="F104" s="60">
        <f>'9.ведомства'!J190</f>
        <v>0</v>
      </c>
      <c r="G104" s="60">
        <f>'9.ведомства'!K190</f>
        <v>60000</v>
      </c>
      <c r="H104" s="60">
        <f>'9.ведомства'!L190</f>
        <v>0</v>
      </c>
    </row>
    <row r="105" spans="1:8" ht="25.5" x14ac:dyDescent="0.25">
      <c r="A105" s="24" t="s">
        <v>1186</v>
      </c>
      <c r="B105" s="335" t="s">
        <v>1185</v>
      </c>
      <c r="C105" s="60">
        <f>C106</f>
        <v>310997.43</v>
      </c>
      <c r="D105" s="60">
        <f t="shared" ref="D105:H105" si="45">D106</f>
        <v>310997.43</v>
      </c>
      <c r="E105" s="60">
        <f t="shared" si="45"/>
        <v>0</v>
      </c>
      <c r="F105" s="60">
        <f t="shared" si="45"/>
        <v>0</v>
      </c>
      <c r="G105" s="60">
        <f t="shared" si="45"/>
        <v>310997.43</v>
      </c>
      <c r="H105" s="60">
        <f t="shared" si="45"/>
        <v>310997.43</v>
      </c>
    </row>
    <row r="106" spans="1:8" x14ac:dyDescent="0.25">
      <c r="A106" s="24" t="s">
        <v>96</v>
      </c>
      <c r="B106" s="25" t="s">
        <v>104</v>
      </c>
      <c r="C106" s="60">
        <f>'9.ведомства'!G194</f>
        <v>310997.43</v>
      </c>
      <c r="D106" s="60">
        <f>'9.ведомства'!H194</f>
        <v>310997.43</v>
      </c>
      <c r="E106" s="60">
        <f>'9.ведомства'!I194</f>
        <v>0</v>
      </c>
      <c r="F106" s="60">
        <f>'9.ведомства'!J194</f>
        <v>0</v>
      </c>
      <c r="G106" s="60">
        <f>'9.ведомства'!K194</f>
        <v>310997.43</v>
      </c>
      <c r="H106" s="60">
        <f>'9.ведомства'!L194</f>
        <v>310997.43</v>
      </c>
    </row>
    <row r="107" spans="1:8" s="19" customFormat="1" x14ac:dyDescent="0.25">
      <c r="A107" s="24" t="s">
        <v>400</v>
      </c>
      <c r="B107" s="23" t="s">
        <v>23</v>
      </c>
      <c r="C107" s="60">
        <f t="shared" ref="C107:H107" si="46">C108</f>
        <v>198000</v>
      </c>
      <c r="D107" s="60">
        <f t="shared" si="46"/>
        <v>0</v>
      </c>
      <c r="E107" s="60">
        <f t="shared" si="46"/>
        <v>-198000</v>
      </c>
      <c r="F107" s="60">
        <f t="shared" si="46"/>
        <v>0</v>
      </c>
      <c r="G107" s="60">
        <f t="shared" si="46"/>
        <v>0</v>
      </c>
      <c r="H107" s="60">
        <f t="shared" si="46"/>
        <v>0</v>
      </c>
    </row>
    <row r="108" spans="1:8" x14ac:dyDescent="0.25">
      <c r="A108" s="24" t="s">
        <v>96</v>
      </c>
      <c r="B108" s="25" t="s">
        <v>104</v>
      </c>
      <c r="C108" s="60">
        <f>'9.ведомства'!G195</f>
        <v>198000</v>
      </c>
      <c r="D108" s="60">
        <f>'9.ведомства'!H195</f>
        <v>0</v>
      </c>
      <c r="E108" s="60">
        <f>'9.ведомства'!I195</f>
        <v>-198000</v>
      </c>
      <c r="F108" s="60">
        <f>'9.ведомства'!J195</f>
        <v>0</v>
      </c>
      <c r="G108" s="60">
        <f>'9.ведомства'!K195</f>
        <v>0</v>
      </c>
      <c r="H108" s="60">
        <f>'9.ведомства'!L195</f>
        <v>0</v>
      </c>
    </row>
    <row r="109" spans="1:8" s="376" customFormat="1" ht="25.5" x14ac:dyDescent="0.25">
      <c r="A109" s="409" t="s">
        <v>1291</v>
      </c>
      <c r="B109" s="408" t="s">
        <v>1290</v>
      </c>
      <c r="C109" s="60">
        <f>C110</f>
        <v>0</v>
      </c>
      <c r="D109" s="60">
        <f t="shared" ref="D109:H109" si="47">D110</f>
        <v>0</v>
      </c>
      <c r="E109" s="60">
        <f t="shared" si="47"/>
        <v>198000</v>
      </c>
      <c r="F109" s="60">
        <f t="shared" si="47"/>
        <v>0</v>
      </c>
      <c r="G109" s="60">
        <f t="shared" si="47"/>
        <v>198000</v>
      </c>
      <c r="H109" s="60">
        <f t="shared" si="47"/>
        <v>0</v>
      </c>
    </row>
    <row r="110" spans="1:8" s="376" customFormat="1" x14ac:dyDescent="0.25">
      <c r="A110" s="24" t="s">
        <v>96</v>
      </c>
      <c r="B110" s="25" t="s">
        <v>104</v>
      </c>
      <c r="C110" s="60">
        <f>'9.ведомства'!G198</f>
        <v>0</v>
      </c>
      <c r="D110" s="60">
        <f>'9.ведомства'!H198</f>
        <v>0</v>
      </c>
      <c r="E110" s="60">
        <f>'9.ведомства'!I198</f>
        <v>198000</v>
      </c>
      <c r="F110" s="60">
        <f>'9.ведомства'!J198</f>
        <v>0</v>
      </c>
      <c r="G110" s="60">
        <f>'9.ведомства'!K198</f>
        <v>198000</v>
      </c>
      <c r="H110" s="60">
        <f>'9.ведомства'!L198</f>
        <v>0</v>
      </c>
    </row>
    <row r="111" spans="1:8" x14ac:dyDescent="0.25">
      <c r="A111" s="457" t="s">
        <v>750</v>
      </c>
      <c r="B111" s="457"/>
      <c r="C111" s="60">
        <f>C112</f>
        <v>100000</v>
      </c>
      <c r="D111" s="60">
        <f t="shared" ref="D111:H111" si="48">D112</f>
        <v>0</v>
      </c>
      <c r="E111" s="60">
        <f t="shared" si="48"/>
        <v>0</v>
      </c>
      <c r="F111" s="60">
        <f t="shared" si="48"/>
        <v>0</v>
      </c>
      <c r="G111" s="60">
        <f t="shared" si="48"/>
        <v>100000</v>
      </c>
      <c r="H111" s="60">
        <f t="shared" si="48"/>
        <v>0</v>
      </c>
    </row>
    <row r="112" spans="1:8" s="19" customFormat="1" x14ac:dyDescent="0.25">
      <c r="A112" s="312" t="s">
        <v>403</v>
      </c>
      <c r="B112" s="23" t="s">
        <v>23</v>
      </c>
      <c r="C112" s="60">
        <f t="shared" ref="C112:H112" si="49">C113</f>
        <v>100000</v>
      </c>
      <c r="D112" s="60">
        <f t="shared" si="49"/>
        <v>0</v>
      </c>
      <c r="E112" s="60">
        <f t="shared" si="49"/>
        <v>0</v>
      </c>
      <c r="F112" s="60">
        <f t="shared" si="49"/>
        <v>0</v>
      </c>
      <c r="G112" s="60">
        <f t="shared" si="49"/>
        <v>100000</v>
      </c>
      <c r="H112" s="60">
        <f t="shared" si="49"/>
        <v>0</v>
      </c>
    </row>
    <row r="113" spans="1:8" x14ac:dyDescent="0.25">
      <c r="A113" s="24" t="s">
        <v>96</v>
      </c>
      <c r="B113" s="25" t="s">
        <v>104</v>
      </c>
      <c r="C113" s="60">
        <f>'9.ведомства'!G202</f>
        <v>100000</v>
      </c>
      <c r="D113" s="60">
        <f>'9.ведомства'!H202</f>
        <v>0</v>
      </c>
      <c r="E113" s="60">
        <f>'9.ведомства'!I202</f>
        <v>0</v>
      </c>
      <c r="F113" s="60">
        <f>'9.ведомства'!J202</f>
        <v>0</v>
      </c>
      <c r="G113" s="60">
        <f>'9.ведомства'!K202</f>
        <v>100000</v>
      </c>
      <c r="H113" s="60">
        <f>'9.ведомства'!L202</f>
        <v>0</v>
      </c>
    </row>
    <row r="114" spans="1:8" x14ac:dyDescent="0.25">
      <c r="A114" s="460" t="s">
        <v>1282</v>
      </c>
      <c r="B114" s="461"/>
      <c r="C114" s="60">
        <f>C115+C117+C119+C121</f>
        <v>730743.2</v>
      </c>
      <c r="D114" s="60">
        <f t="shared" ref="D114:H114" si="50">D115+D117+D119+D121</f>
        <v>0</v>
      </c>
      <c r="E114" s="60">
        <f t="shared" si="50"/>
        <v>0</v>
      </c>
      <c r="F114" s="60">
        <f t="shared" si="50"/>
        <v>0</v>
      </c>
      <c r="G114" s="60">
        <f t="shared" si="50"/>
        <v>730743.2</v>
      </c>
      <c r="H114" s="60">
        <f t="shared" si="50"/>
        <v>0</v>
      </c>
    </row>
    <row r="115" spans="1:8" x14ac:dyDescent="0.25">
      <c r="A115" s="24" t="s">
        <v>1202</v>
      </c>
      <c r="B115" s="315" t="s">
        <v>1182</v>
      </c>
      <c r="C115" s="60">
        <f>C116</f>
        <v>109843.2</v>
      </c>
      <c r="D115" s="60">
        <f t="shared" ref="D115:H115" si="51">D116</f>
        <v>0</v>
      </c>
      <c r="E115" s="60">
        <f t="shared" si="51"/>
        <v>0</v>
      </c>
      <c r="F115" s="60">
        <f t="shared" si="51"/>
        <v>0</v>
      </c>
      <c r="G115" s="60">
        <f t="shared" si="51"/>
        <v>109843.2</v>
      </c>
      <c r="H115" s="60">
        <f t="shared" si="51"/>
        <v>0</v>
      </c>
    </row>
    <row r="116" spans="1:8" x14ac:dyDescent="0.25">
      <c r="A116" s="24" t="s">
        <v>66</v>
      </c>
      <c r="B116" s="25" t="s">
        <v>73</v>
      </c>
      <c r="C116" s="60">
        <f>'9.ведомства'!G551</f>
        <v>109843.2</v>
      </c>
      <c r="D116" s="60">
        <f>'9.ведомства'!H551</f>
        <v>0</v>
      </c>
      <c r="E116" s="60">
        <f>'9.ведомства'!I551</f>
        <v>0</v>
      </c>
      <c r="F116" s="60">
        <f>'9.ведомства'!J551</f>
        <v>0</v>
      </c>
      <c r="G116" s="60">
        <f>'9.ведомства'!K551</f>
        <v>109843.2</v>
      </c>
      <c r="H116" s="60">
        <f>'9.ведомства'!L551</f>
        <v>0</v>
      </c>
    </row>
    <row r="117" spans="1:8" ht="25.5" x14ac:dyDescent="0.25">
      <c r="A117" s="24" t="s">
        <v>1203</v>
      </c>
      <c r="B117" s="361" t="s">
        <v>1208</v>
      </c>
      <c r="C117" s="60">
        <f>C118</f>
        <v>100400</v>
      </c>
      <c r="D117" s="60">
        <f t="shared" ref="D117:H117" si="52">D118</f>
        <v>0</v>
      </c>
      <c r="E117" s="60">
        <f t="shared" si="52"/>
        <v>0</v>
      </c>
      <c r="F117" s="60">
        <f t="shared" si="52"/>
        <v>0</v>
      </c>
      <c r="G117" s="60">
        <f t="shared" si="52"/>
        <v>100400</v>
      </c>
      <c r="H117" s="60">
        <f t="shared" si="52"/>
        <v>0</v>
      </c>
    </row>
    <row r="118" spans="1:8" x14ac:dyDescent="0.25">
      <c r="A118" s="24" t="s">
        <v>113</v>
      </c>
      <c r="B118" s="23" t="s">
        <v>65</v>
      </c>
      <c r="C118" s="60">
        <f>'9.ведомства'!G726</f>
        <v>100400</v>
      </c>
      <c r="D118" s="60">
        <f>'9.ведомства'!H726</f>
        <v>0</v>
      </c>
      <c r="E118" s="60">
        <f>'9.ведомства'!I726</f>
        <v>0</v>
      </c>
      <c r="F118" s="60">
        <f>'9.ведомства'!J726</f>
        <v>0</v>
      </c>
      <c r="G118" s="60">
        <f>'9.ведомства'!K726</f>
        <v>100400</v>
      </c>
      <c r="H118" s="60">
        <f>'9.ведомства'!L726</f>
        <v>0</v>
      </c>
    </row>
    <row r="119" spans="1:8" x14ac:dyDescent="0.25">
      <c r="A119" s="24" t="s">
        <v>1204</v>
      </c>
      <c r="B119" s="361" t="s">
        <v>1205</v>
      </c>
      <c r="C119" s="60">
        <f>C120</f>
        <v>256800</v>
      </c>
      <c r="D119" s="60">
        <f t="shared" ref="D119:H119" si="53">D120</f>
        <v>0</v>
      </c>
      <c r="E119" s="60">
        <f t="shared" si="53"/>
        <v>0</v>
      </c>
      <c r="F119" s="60">
        <f t="shared" si="53"/>
        <v>0</v>
      </c>
      <c r="G119" s="60">
        <f t="shared" si="53"/>
        <v>256800</v>
      </c>
      <c r="H119" s="60">
        <f t="shared" si="53"/>
        <v>0</v>
      </c>
    </row>
    <row r="120" spans="1:8" x14ac:dyDescent="0.25">
      <c r="A120" s="24" t="s">
        <v>113</v>
      </c>
      <c r="B120" s="23" t="s">
        <v>65</v>
      </c>
      <c r="C120" s="60">
        <f>'9.ведомства'!G728</f>
        <v>256800</v>
      </c>
      <c r="D120" s="60">
        <f>'9.ведомства'!H728</f>
        <v>0</v>
      </c>
      <c r="E120" s="60">
        <f>'9.ведомства'!I728</f>
        <v>0</v>
      </c>
      <c r="F120" s="60">
        <f>'9.ведомства'!J728</f>
        <v>0</v>
      </c>
      <c r="G120" s="60">
        <f>'9.ведомства'!K728</f>
        <v>256800</v>
      </c>
      <c r="H120" s="60">
        <f>'9.ведомства'!L728</f>
        <v>0</v>
      </c>
    </row>
    <row r="121" spans="1:8" ht="25.5" x14ac:dyDescent="0.25">
      <c r="A121" s="24" t="s">
        <v>1207</v>
      </c>
      <c r="B121" s="361" t="s">
        <v>1206</v>
      </c>
      <c r="C121" s="60">
        <f>C122</f>
        <v>263700</v>
      </c>
      <c r="D121" s="60">
        <f t="shared" ref="D121:H121" si="54">D122</f>
        <v>0</v>
      </c>
      <c r="E121" s="60">
        <f t="shared" si="54"/>
        <v>0</v>
      </c>
      <c r="F121" s="60">
        <f t="shared" si="54"/>
        <v>0</v>
      </c>
      <c r="G121" s="60">
        <f t="shared" si="54"/>
        <v>263700</v>
      </c>
      <c r="H121" s="60">
        <f t="shared" si="54"/>
        <v>0</v>
      </c>
    </row>
    <row r="122" spans="1:8" x14ac:dyDescent="0.25">
      <c r="A122" s="24" t="s">
        <v>96</v>
      </c>
      <c r="B122" s="25" t="s">
        <v>104</v>
      </c>
      <c r="C122" s="60">
        <f>'9.ведомства'!G335</f>
        <v>263700</v>
      </c>
      <c r="D122" s="60">
        <f>'9.ведомства'!H335</f>
        <v>0</v>
      </c>
      <c r="E122" s="60">
        <f>'9.ведомства'!I335</f>
        <v>0</v>
      </c>
      <c r="F122" s="60">
        <f>'9.ведомства'!J335</f>
        <v>0</v>
      </c>
      <c r="G122" s="60">
        <f>'9.ведомства'!K335</f>
        <v>263700</v>
      </c>
      <c r="H122" s="60">
        <f>'9.ведомства'!L335</f>
        <v>0</v>
      </c>
    </row>
    <row r="123" spans="1:8" s="18" customFormat="1" ht="19.5" customHeight="1" x14ac:dyDescent="0.25">
      <c r="A123" s="462" t="s">
        <v>1272</v>
      </c>
      <c r="B123" s="462"/>
      <c r="C123" s="157">
        <f t="shared" ref="C123:H123" si="55">C124+C149+C178+C213</f>
        <v>48415120.949999988</v>
      </c>
      <c r="D123" s="157">
        <f t="shared" si="55"/>
        <v>43647.56</v>
      </c>
      <c r="E123" s="157">
        <f t="shared" si="55"/>
        <v>96393.12</v>
      </c>
      <c r="F123" s="157">
        <f t="shared" si="55"/>
        <v>0</v>
      </c>
      <c r="G123" s="157">
        <f t="shared" si="55"/>
        <v>48511514.069999993</v>
      </c>
      <c r="H123" s="157">
        <f t="shared" si="55"/>
        <v>43647.56</v>
      </c>
    </row>
    <row r="124" spans="1:8" x14ac:dyDescent="0.25">
      <c r="A124" s="457" t="s">
        <v>751</v>
      </c>
      <c r="B124" s="457"/>
      <c r="C124" s="60">
        <f>C125+C127+C129+C131+C133+C137+C139+C141+C145+C135+C143+C147</f>
        <v>36674138.699999996</v>
      </c>
      <c r="D124" s="60">
        <f t="shared" ref="D124:H124" si="56">D125+D127+D129+D131+D133+D137+D139+D141+D145+D135+D143+D147</f>
        <v>34932.15</v>
      </c>
      <c r="E124" s="60">
        <f t="shared" si="56"/>
        <v>17500</v>
      </c>
      <c r="F124" s="60">
        <f t="shared" si="56"/>
        <v>0</v>
      </c>
      <c r="G124" s="60">
        <f t="shared" si="56"/>
        <v>36691638.699999996</v>
      </c>
      <c r="H124" s="60">
        <f t="shared" si="56"/>
        <v>34932.15</v>
      </c>
    </row>
    <row r="125" spans="1:8" s="19" customFormat="1" x14ac:dyDescent="0.25">
      <c r="A125" s="312" t="s">
        <v>703</v>
      </c>
      <c r="B125" s="308" t="s">
        <v>25</v>
      </c>
      <c r="C125" s="60">
        <f t="shared" ref="C125:H125" si="57">C126</f>
        <v>8729440.8300000001</v>
      </c>
      <c r="D125" s="60">
        <f t="shared" si="57"/>
        <v>0</v>
      </c>
      <c r="E125" s="60">
        <f t="shared" si="57"/>
        <v>0</v>
      </c>
      <c r="F125" s="60">
        <f t="shared" si="57"/>
        <v>0</v>
      </c>
      <c r="G125" s="60">
        <f t="shared" si="57"/>
        <v>8729440.8300000001</v>
      </c>
      <c r="H125" s="60">
        <f t="shared" si="57"/>
        <v>0</v>
      </c>
    </row>
    <row r="126" spans="1:8" x14ac:dyDescent="0.25">
      <c r="A126" s="24" t="s">
        <v>4</v>
      </c>
      <c r="B126" s="23" t="s">
        <v>29</v>
      </c>
      <c r="C126" s="60">
        <f>'9.ведомства'!G1227</f>
        <v>8729440.8300000001</v>
      </c>
      <c r="D126" s="60">
        <f>'9.ведомства'!H1227</f>
        <v>0</v>
      </c>
      <c r="E126" s="60">
        <f>'9.ведомства'!I1227</f>
        <v>0</v>
      </c>
      <c r="F126" s="60">
        <f>'9.ведомства'!J1227</f>
        <v>0</v>
      </c>
      <c r="G126" s="60">
        <f>'9.ведомства'!K1227</f>
        <v>8729440.8300000001</v>
      </c>
      <c r="H126" s="60">
        <f>'9.ведомства'!L1227</f>
        <v>0</v>
      </c>
    </row>
    <row r="127" spans="1:8" s="19" customFormat="1" x14ac:dyDescent="0.25">
      <c r="A127" s="312" t="s">
        <v>704</v>
      </c>
      <c r="B127" s="23" t="s">
        <v>22</v>
      </c>
      <c r="C127" s="60">
        <f t="shared" ref="C127:H127" si="58">C128</f>
        <v>0</v>
      </c>
      <c r="D127" s="60">
        <f t="shared" si="58"/>
        <v>0</v>
      </c>
      <c r="E127" s="60">
        <f t="shared" si="58"/>
        <v>0</v>
      </c>
      <c r="F127" s="60">
        <f t="shared" si="58"/>
        <v>0</v>
      </c>
      <c r="G127" s="60">
        <f t="shared" si="58"/>
        <v>0</v>
      </c>
      <c r="H127" s="60">
        <f t="shared" si="58"/>
        <v>0</v>
      </c>
    </row>
    <row r="128" spans="1:8" s="19" customFormat="1" x14ac:dyDescent="0.25">
      <c r="A128" s="24" t="s">
        <v>4</v>
      </c>
      <c r="B128" s="23" t="s">
        <v>29</v>
      </c>
      <c r="C128" s="60">
        <f>'9.ведомства'!G1229</f>
        <v>0</v>
      </c>
      <c r="D128" s="60">
        <f>'9.ведомства'!H1229</f>
        <v>0</v>
      </c>
      <c r="E128" s="60">
        <f>'9.ведомства'!I1229</f>
        <v>0</v>
      </c>
      <c r="F128" s="60">
        <f>'9.ведомства'!J1229</f>
        <v>0</v>
      </c>
      <c r="G128" s="60">
        <f>'9.ведомства'!K1229</f>
        <v>0</v>
      </c>
      <c r="H128" s="60">
        <f>'9.ведомства'!L1229</f>
        <v>0</v>
      </c>
    </row>
    <row r="129" spans="1:8" s="19" customFormat="1" ht="24" x14ac:dyDescent="0.25">
      <c r="A129" s="312" t="s">
        <v>705</v>
      </c>
      <c r="B129" s="308" t="s">
        <v>12</v>
      </c>
      <c r="C129" s="60">
        <f t="shared" ref="C129:H129" si="59">C130</f>
        <v>0</v>
      </c>
      <c r="D129" s="60">
        <f t="shared" si="59"/>
        <v>0</v>
      </c>
      <c r="E129" s="60">
        <f t="shared" si="59"/>
        <v>0</v>
      </c>
      <c r="F129" s="60">
        <f t="shared" si="59"/>
        <v>0</v>
      </c>
      <c r="G129" s="60">
        <f t="shared" si="59"/>
        <v>0</v>
      </c>
      <c r="H129" s="60">
        <f t="shared" si="59"/>
        <v>0</v>
      </c>
    </row>
    <row r="130" spans="1:8" x14ac:dyDescent="0.25">
      <c r="A130" s="24" t="s">
        <v>4</v>
      </c>
      <c r="B130" s="23" t="s">
        <v>29</v>
      </c>
      <c r="C130" s="60">
        <f>'9.ведомства'!G1232</f>
        <v>0</v>
      </c>
      <c r="D130" s="60">
        <f>'9.ведомства'!H1232</f>
        <v>0</v>
      </c>
      <c r="E130" s="60">
        <f>'9.ведомства'!I1232</f>
        <v>0</v>
      </c>
      <c r="F130" s="60">
        <f>'9.ведомства'!J1232</f>
        <v>0</v>
      </c>
      <c r="G130" s="60">
        <f>'9.ведомства'!K1232</f>
        <v>0</v>
      </c>
      <c r="H130" s="60">
        <f>'9.ведомства'!L1232</f>
        <v>0</v>
      </c>
    </row>
    <row r="131" spans="1:8" s="20" customFormat="1" x14ac:dyDescent="0.25">
      <c r="A131" s="312" t="s">
        <v>708</v>
      </c>
      <c r="B131" s="23" t="s">
        <v>23</v>
      </c>
      <c r="C131" s="60">
        <f t="shared" ref="C131:H131" si="60">C132</f>
        <v>225000</v>
      </c>
      <c r="D131" s="60">
        <f t="shared" si="60"/>
        <v>0</v>
      </c>
      <c r="E131" s="60">
        <f t="shared" si="60"/>
        <v>0</v>
      </c>
      <c r="F131" s="60">
        <f t="shared" si="60"/>
        <v>0</v>
      </c>
      <c r="G131" s="60">
        <f t="shared" si="60"/>
        <v>225000</v>
      </c>
      <c r="H131" s="60">
        <f t="shared" si="60"/>
        <v>0</v>
      </c>
    </row>
    <row r="132" spans="1:8" x14ac:dyDescent="0.25">
      <c r="A132" s="24" t="s">
        <v>4</v>
      </c>
      <c r="B132" s="23" t="s">
        <v>29</v>
      </c>
      <c r="C132" s="60">
        <f>'9.ведомства'!G1246</f>
        <v>225000</v>
      </c>
      <c r="D132" s="60">
        <f>'9.ведомства'!H1246</f>
        <v>0</v>
      </c>
      <c r="E132" s="60">
        <f>'9.ведомства'!I1246</f>
        <v>0</v>
      </c>
      <c r="F132" s="60">
        <f>'9.ведомства'!J1246</f>
        <v>0</v>
      </c>
      <c r="G132" s="60">
        <f>'9.ведомства'!K1246</f>
        <v>225000</v>
      </c>
      <c r="H132" s="60">
        <f>'9.ведомства'!L1246</f>
        <v>0</v>
      </c>
    </row>
    <row r="133" spans="1:8" s="19" customFormat="1" x14ac:dyDescent="0.25">
      <c r="A133" s="312" t="s">
        <v>711</v>
      </c>
      <c r="B133" s="23" t="s">
        <v>23</v>
      </c>
      <c r="C133" s="60">
        <f t="shared" ref="C133:H133" si="61">C134</f>
        <v>600000</v>
      </c>
      <c r="D133" s="60">
        <f t="shared" si="61"/>
        <v>0</v>
      </c>
      <c r="E133" s="60">
        <f t="shared" si="61"/>
        <v>0</v>
      </c>
      <c r="F133" s="60">
        <f t="shared" si="61"/>
        <v>0</v>
      </c>
      <c r="G133" s="60">
        <f t="shared" si="61"/>
        <v>600000</v>
      </c>
      <c r="H133" s="60">
        <f t="shared" si="61"/>
        <v>0</v>
      </c>
    </row>
    <row r="134" spans="1:8" x14ac:dyDescent="0.25">
      <c r="A134" s="24" t="s">
        <v>4</v>
      </c>
      <c r="B134" s="23" t="s">
        <v>29</v>
      </c>
      <c r="C134" s="60">
        <f>'9.ведомства'!G1250</f>
        <v>600000</v>
      </c>
      <c r="D134" s="60">
        <f>'9.ведомства'!H1250</f>
        <v>0</v>
      </c>
      <c r="E134" s="60">
        <f>'9.ведомства'!I1250</f>
        <v>0</v>
      </c>
      <c r="F134" s="60">
        <f>'9.ведомства'!J1250</f>
        <v>0</v>
      </c>
      <c r="G134" s="60">
        <f>'9.ведомства'!K1250</f>
        <v>600000</v>
      </c>
      <c r="H134" s="60">
        <f>'9.ведомства'!L1250</f>
        <v>0</v>
      </c>
    </row>
    <row r="135" spans="1:8" ht="38.25" x14ac:dyDescent="0.25">
      <c r="A135" s="312" t="s">
        <v>1157</v>
      </c>
      <c r="B135" s="340" t="s">
        <v>1156</v>
      </c>
      <c r="C135" s="60">
        <f t="shared" ref="C135:H135" si="62">C136</f>
        <v>0</v>
      </c>
      <c r="D135" s="60">
        <f t="shared" si="62"/>
        <v>0</v>
      </c>
      <c r="E135" s="60">
        <f t="shared" si="62"/>
        <v>0</v>
      </c>
      <c r="F135" s="60">
        <f t="shared" si="62"/>
        <v>0</v>
      </c>
      <c r="G135" s="60">
        <f t="shared" si="62"/>
        <v>0</v>
      </c>
      <c r="H135" s="60">
        <f t="shared" si="62"/>
        <v>0</v>
      </c>
    </row>
    <row r="136" spans="1:8" x14ac:dyDescent="0.25">
      <c r="A136" s="24" t="s">
        <v>4</v>
      </c>
      <c r="B136" s="23" t="s">
        <v>29</v>
      </c>
      <c r="C136" s="60">
        <f>'9.ведомства'!G1254</f>
        <v>0</v>
      </c>
      <c r="D136" s="60">
        <f>'9.ведомства'!H1254</f>
        <v>0</v>
      </c>
      <c r="E136" s="60">
        <f>'9.ведомства'!I1254</f>
        <v>0</v>
      </c>
      <c r="F136" s="60">
        <f>'9.ведомства'!J1254</f>
        <v>0</v>
      </c>
      <c r="G136" s="60">
        <f>'9.ведомства'!K1254</f>
        <v>0</v>
      </c>
      <c r="H136" s="60">
        <f>'9.ведомства'!L1254</f>
        <v>0</v>
      </c>
    </row>
    <row r="137" spans="1:8" s="19" customFormat="1" x14ac:dyDescent="0.25">
      <c r="A137" s="312" t="s">
        <v>714</v>
      </c>
      <c r="B137" s="23" t="s">
        <v>23</v>
      </c>
      <c r="C137" s="60">
        <f t="shared" ref="C137:H137" si="63">C138</f>
        <v>4562108.8899999997</v>
      </c>
      <c r="D137" s="60">
        <f t="shared" si="63"/>
        <v>0</v>
      </c>
      <c r="E137" s="60">
        <f t="shared" si="63"/>
        <v>-32500</v>
      </c>
      <c r="F137" s="60">
        <f t="shared" si="63"/>
        <v>0</v>
      </c>
      <c r="G137" s="60">
        <f t="shared" si="63"/>
        <v>4529608.8899999997</v>
      </c>
      <c r="H137" s="60">
        <f t="shared" si="63"/>
        <v>0</v>
      </c>
    </row>
    <row r="138" spans="1:8" x14ac:dyDescent="0.25">
      <c r="A138" s="24" t="s">
        <v>4</v>
      </c>
      <c r="B138" s="23" t="s">
        <v>29</v>
      </c>
      <c r="C138" s="60">
        <f>'9.ведомства'!G1256</f>
        <v>4562108.8899999997</v>
      </c>
      <c r="D138" s="60">
        <f>'9.ведомства'!H1256</f>
        <v>0</v>
      </c>
      <c r="E138" s="60">
        <f>'9.ведомства'!I1256</f>
        <v>-32500</v>
      </c>
      <c r="F138" s="60">
        <f>'9.ведомства'!J1256</f>
        <v>0</v>
      </c>
      <c r="G138" s="60">
        <f>'9.ведомства'!K1256</f>
        <v>4529608.8899999997</v>
      </c>
      <c r="H138" s="60">
        <f>'9.ведомства'!L1256</f>
        <v>0</v>
      </c>
    </row>
    <row r="139" spans="1:8" s="19" customFormat="1" x14ac:dyDescent="0.25">
      <c r="A139" s="312" t="s">
        <v>715</v>
      </c>
      <c r="B139" s="23" t="s">
        <v>23</v>
      </c>
      <c r="C139" s="60">
        <f t="shared" ref="C139:H139" si="64">C140</f>
        <v>622607.04</v>
      </c>
      <c r="D139" s="60">
        <f t="shared" si="64"/>
        <v>0</v>
      </c>
      <c r="E139" s="60">
        <f t="shared" si="64"/>
        <v>50000</v>
      </c>
      <c r="F139" s="60">
        <f t="shared" si="64"/>
        <v>0</v>
      </c>
      <c r="G139" s="60">
        <f t="shared" si="64"/>
        <v>672607.04</v>
      </c>
      <c r="H139" s="60">
        <f t="shared" si="64"/>
        <v>0</v>
      </c>
    </row>
    <row r="140" spans="1:8" x14ac:dyDescent="0.25">
      <c r="A140" s="24" t="s">
        <v>4</v>
      </c>
      <c r="B140" s="23" t="s">
        <v>29</v>
      </c>
      <c r="C140" s="60">
        <f>'9.ведомства'!G1280</f>
        <v>622607.04</v>
      </c>
      <c r="D140" s="60">
        <f>'9.ведомства'!H1280</f>
        <v>0</v>
      </c>
      <c r="E140" s="60">
        <f>'9.ведомства'!I1280</f>
        <v>50000</v>
      </c>
      <c r="F140" s="60">
        <f>'9.ведомства'!J1280</f>
        <v>0</v>
      </c>
      <c r="G140" s="60">
        <f>'9.ведомства'!K1280</f>
        <v>672607.04</v>
      </c>
      <c r="H140" s="60">
        <f>'9.ведомства'!L1280</f>
        <v>0</v>
      </c>
    </row>
    <row r="141" spans="1:8" s="19" customFormat="1" ht="24" x14ac:dyDescent="0.25">
      <c r="A141" s="312" t="s">
        <v>719</v>
      </c>
      <c r="B141" s="308" t="s">
        <v>12</v>
      </c>
      <c r="C141" s="60">
        <f t="shared" ref="C141:H141" si="65">C142</f>
        <v>568100</v>
      </c>
      <c r="D141" s="60">
        <f t="shared" si="65"/>
        <v>0</v>
      </c>
      <c r="E141" s="60">
        <f t="shared" si="65"/>
        <v>0</v>
      </c>
      <c r="F141" s="60">
        <f t="shared" si="65"/>
        <v>0</v>
      </c>
      <c r="G141" s="60">
        <f t="shared" si="65"/>
        <v>568100</v>
      </c>
      <c r="H141" s="60">
        <f t="shared" si="65"/>
        <v>0</v>
      </c>
    </row>
    <row r="142" spans="1:8" x14ac:dyDescent="0.25">
      <c r="A142" s="24" t="s">
        <v>4</v>
      </c>
      <c r="B142" s="23" t="s">
        <v>29</v>
      </c>
      <c r="C142" s="60">
        <f>'9.ведомства'!G1283</f>
        <v>568100</v>
      </c>
      <c r="D142" s="60">
        <f>'9.ведомства'!H1283</f>
        <v>0</v>
      </c>
      <c r="E142" s="60">
        <f>'9.ведомства'!I1283</f>
        <v>0</v>
      </c>
      <c r="F142" s="60">
        <f>'9.ведомства'!J1283</f>
        <v>0</v>
      </c>
      <c r="G142" s="60">
        <f>'9.ведомства'!K1283</f>
        <v>568100</v>
      </c>
      <c r="H142" s="60">
        <f>'9.ведомства'!L1283</f>
        <v>0</v>
      </c>
    </row>
    <row r="143" spans="1:8" ht="25.5" x14ac:dyDescent="0.25">
      <c r="A143" s="360" t="s">
        <v>1237</v>
      </c>
      <c r="B143" s="359" t="s">
        <v>874</v>
      </c>
      <c r="C143" s="60">
        <f>C144</f>
        <v>34932.15</v>
      </c>
      <c r="D143" s="60">
        <f t="shared" ref="D143:H143" si="66">D144</f>
        <v>34932.15</v>
      </c>
      <c r="E143" s="60">
        <f t="shared" si="66"/>
        <v>0</v>
      </c>
      <c r="F143" s="60">
        <f t="shared" si="66"/>
        <v>0</v>
      </c>
      <c r="G143" s="60">
        <f t="shared" si="66"/>
        <v>34932.15</v>
      </c>
      <c r="H143" s="60">
        <f t="shared" si="66"/>
        <v>34932.15</v>
      </c>
    </row>
    <row r="144" spans="1:8" x14ac:dyDescent="0.25">
      <c r="A144" s="24" t="s">
        <v>4</v>
      </c>
      <c r="B144" s="23" t="s">
        <v>29</v>
      </c>
      <c r="C144" s="60">
        <f>'9.ведомства'!G1285</f>
        <v>34932.15</v>
      </c>
      <c r="D144" s="60">
        <f>'9.ведомства'!H1285</f>
        <v>34932.15</v>
      </c>
      <c r="E144" s="60">
        <f>'9.ведомства'!I1285</f>
        <v>0</v>
      </c>
      <c r="F144" s="60">
        <f>'9.ведомства'!J1285</f>
        <v>0</v>
      </c>
      <c r="G144" s="60">
        <f>'9.ведомства'!K1285</f>
        <v>34932.15</v>
      </c>
      <c r="H144" s="60">
        <f>'9.ведомства'!L1285</f>
        <v>34932.15</v>
      </c>
    </row>
    <row r="145" spans="1:8" s="19" customFormat="1" ht="36" x14ac:dyDescent="0.25">
      <c r="A145" s="312" t="s">
        <v>721</v>
      </c>
      <c r="B145" s="308" t="s">
        <v>720</v>
      </c>
      <c r="C145" s="60">
        <f t="shared" ref="C145:H145" si="67">C146</f>
        <v>21309709.850000001</v>
      </c>
      <c r="D145" s="60">
        <f t="shared" si="67"/>
        <v>0</v>
      </c>
      <c r="E145" s="60">
        <f t="shared" si="67"/>
        <v>0</v>
      </c>
      <c r="F145" s="60">
        <f t="shared" si="67"/>
        <v>0</v>
      </c>
      <c r="G145" s="60">
        <f t="shared" si="67"/>
        <v>21309709.850000001</v>
      </c>
      <c r="H145" s="60">
        <f t="shared" si="67"/>
        <v>0</v>
      </c>
    </row>
    <row r="146" spans="1:8" x14ac:dyDescent="0.25">
      <c r="A146" s="24" t="s">
        <v>4</v>
      </c>
      <c r="B146" s="23" t="s">
        <v>29</v>
      </c>
      <c r="C146" s="60">
        <f>'9.ведомства'!G1287</f>
        <v>21309709.850000001</v>
      </c>
      <c r="D146" s="60">
        <f>'9.ведомства'!H1287</f>
        <v>0</v>
      </c>
      <c r="E146" s="60">
        <f>'9.ведомства'!I1287</f>
        <v>0</v>
      </c>
      <c r="F146" s="60">
        <f>'9.ведомства'!J1287</f>
        <v>0</v>
      </c>
      <c r="G146" s="60">
        <f>'9.ведомства'!K1287</f>
        <v>21309709.850000001</v>
      </c>
      <c r="H146" s="60">
        <f>'9.ведомства'!L1287</f>
        <v>0</v>
      </c>
    </row>
    <row r="147" spans="1:8" ht="38.25" x14ac:dyDescent="0.25">
      <c r="A147" s="360" t="s">
        <v>1238</v>
      </c>
      <c r="B147" s="359" t="s">
        <v>1124</v>
      </c>
      <c r="C147" s="60">
        <f>C148</f>
        <v>22239.94</v>
      </c>
      <c r="D147" s="60">
        <f t="shared" ref="D147:H147" si="68">D148</f>
        <v>0</v>
      </c>
      <c r="E147" s="60">
        <f t="shared" si="68"/>
        <v>0</v>
      </c>
      <c r="F147" s="60">
        <f t="shared" si="68"/>
        <v>0</v>
      </c>
      <c r="G147" s="60">
        <f t="shared" si="68"/>
        <v>22239.94</v>
      </c>
      <c r="H147" s="60">
        <f t="shared" si="68"/>
        <v>0</v>
      </c>
    </row>
    <row r="148" spans="1:8" x14ac:dyDescent="0.25">
      <c r="A148" s="24" t="s">
        <v>4</v>
      </c>
      <c r="B148" s="23" t="s">
        <v>29</v>
      </c>
      <c r="C148" s="60">
        <f>'9.ведомства'!G1291</f>
        <v>22239.94</v>
      </c>
      <c r="D148" s="60">
        <f>'9.ведомства'!H1291</f>
        <v>0</v>
      </c>
      <c r="E148" s="60">
        <f>'9.ведомства'!I1291</f>
        <v>0</v>
      </c>
      <c r="F148" s="60">
        <f>'9.ведомства'!J1291</f>
        <v>0</v>
      </c>
      <c r="G148" s="60">
        <f>'9.ведомства'!K1291</f>
        <v>22239.94</v>
      </c>
      <c r="H148" s="60">
        <f>'9.ведомства'!L1291</f>
        <v>0</v>
      </c>
    </row>
    <row r="149" spans="1:8" x14ac:dyDescent="0.25">
      <c r="A149" s="457" t="s">
        <v>815</v>
      </c>
      <c r="B149" s="457"/>
      <c r="C149" s="60">
        <f t="shared" ref="C149:H149" si="69">C150+C159+C164+C168+C173+C166</f>
        <v>5288120.4800000004</v>
      </c>
      <c r="D149" s="60">
        <f t="shared" si="69"/>
        <v>8715.41</v>
      </c>
      <c r="E149" s="60">
        <f t="shared" si="69"/>
        <v>14000</v>
      </c>
      <c r="F149" s="60">
        <f t="shared" si="69"/>
        <v>0</v>
      </c>
      <c r="G149" s="60">
        <f t="shared" si="69"/>
        <v>5302120.4800000004</v>
      </c>
      <c r="H149" s="60">
        <f t="shared" si="69"/>
        <v>8715.41</v>
      </c>
    </row>
    <row r="150" spans="1:8" s="19" customFormat="1" ht="24" x14ac:dyDescent="0.25">
      <c r="A150" s="312" t="s">
        <v>343</v>
      </c>
      <c r="B150" s="23" t="s">
        <v>336</v>
      </c>
      <c r="C150" s="60">
        <f t="shared" ref="C150:H150" si="70">SUM(C151:C158)</f>
        <v>2979031.9299999997</v>
      </c>
      <c r="D150" s="60">
        <f t="shared" si="70"/>
        <v>0</v>
      </c>
      <c r="E150" s="60">
        <f t="shared" si="70"/>
        <v>-69000</v>
      </c>
      <c r="F150" s="60">
        <f t="shared" si="70"/>
        <v>0</v>
      </c>
      <c r="G150" s="60">
        <f t="shared" si="70"/>
        <v>2910031.9299999997</v>
      </c>
      <c r="H150" s="60">
        <f t="shared" si="70"/>
        <v>0</v>
      </c>
    </row>
    <row r="151" spans="1:8" x14ac:dyDescent="0.25">
      <c r="A151" s="24" t="s">
        <v>96</v>
      </c>
      <c r="B151" s="25" t="s">
        <v>104</v>
      </c>
      <c r="C151" s="60">
        <f>'9.ведомства'!G70</f>
        <v>825050</v>
      </c>
      <c r="D151" s="60">
        <f>'9.ведомства'!H70</f>
        <v>0</v>
      </c>
      <c r="E151" s="60">
        <f>'9.ведомства'!I70</f>
        <v>0</v>
      </c>
      <c r="F151" s="60">
        <f>'9.ведомства'!J70</f>
        <v>0</v>
      </c>
      <c r="G151" s="60">
        <f>'9.ведомства'!K70</f>
        <v>825050</v>
      </c>
      <c r="H151" s="60">
        <f>'9.ведомства'!L70</f>
        <v>0</v>
      </c>
    </row>
    <row r="152" spans="1:8" x14ac:dyDescent="0.25">
      <c r="A152" s="24" t="s">
        <v>74</v>
      </c>
      <c r="B152" s="25" t="s">
        <v>80</v>
      </c>
      <c r="C152" s="60">
        <f>'9.ведомства'!G402</f>
        <v>768600</v>
      </c>
      <c r="D152" s="60">
        <f>'9.ведомства'!H402</f>
        <v>0</v>
      </c>
      <c r="E152" s="60">
        <f>'9.ведомства'!I402</f>
        <v>-304000</v>
      </c>
      <c r="F152" s="60">
        <f>'9.ведомства'!J402</f>
        <v>0</v>
      </c>
      <c r="G152" s="60">
        <f>'9.ведомства'!K402</f>
        <v>464600</v>
      </c>
      <c r="H152" s="60">
        <f>'9.ведомства'!L402</f>
        <v>0</v>
      </c>
    </row>
    <row r="153" spans="1:8" x14ac:dyDescent="0.25">
      <c r="A153" s="24" t="s">
        <v>66</v>
      </c>
      <c r="B153" s="25" t="s">
        <v>73</v>
      </c>
      <c r="C153" s="60">
        <f>'9.ведомства'!G460</f>
        <v>160000</v>
      </c>
      <c r="D153" s="60">
        <f>'9.ведомства'!H460</f>
        <v>0</v>
      </c>
      <c r="E153" s="60">
        <f>'9.ведомства'!I460</f>
        <v>80000</v>
      </c>
      <c r="F153" s="60">
        <f>'9.ведомства'!J460</f>
        <v>0</v>
      </c>
      <c r="G153" s="60">
        <f>'9.ведомства'!K460</f>
        <v>240000</v>
      </c>
      <c r="H153" s="60">
        <f>'9.ведомства'!L460</f>
        <v>0</v>
      </c>
    </row>
    <row r="154" spans="1:8" x14ac:dyDescent="0.25">
      <c r="A154" s="24" t="s">
        <v>113</v>
      </c>
      <c r="B154" s="23" t="s">
        <v>65</v>
      </c>
      <c r="C154" s="60">
        <f>'9.ведомства'!G690</f>
        <v>33303.93</v>
      </c>
      <c r="D154" s="60">
        <f>'9.ведомства'!H690</f>
        <v>0</v>
      </c>
      <c r="E154" s="60">
        <f>'9.ведомства'!I690</f>
        <v>80000</v>
      </c>
      <c r="F154" s="60">
        <f>'9.ведомства'!J690</f>
        <v>0</v>
      </c>
      <c r="G154" s="60">
        <f>'9.ведомства'!K690</f>
        <v>113303.93</v>
      </c>
      <c r="H154" s="60">
        <f>'9.ведомства'!L690</f>
        <v>0</v>
      </c>
    </row>
    <row r="155" spans="1:8" x14ac:dyDescent="0.25">
      <c r="A155" s="24" t="s">
        <v>42</v>
      </c>
      <c r="B155" s="23" t="s">
        <v>58</v>
      </c>
      <c r="C155" s="60">
        <f>'9.ведомства'!G855</f>
        <v>386900</v>
      </c>
      <c r="D155" s="60">
        <f>'9.ведомства'!H855</f>
        <v>0</v>
      </c>
      <c r="E155" s="60">
        <f>'9.ведомства'!I855</f>
        <v>0</v>
      </c>
      <c r="F155" s="60">
        <f>'9.ведомства'!J855</f>
        <v>0</v>
      </c>
      <c r="G155" s="60">
        <f>'9.ведомства'!K855</f>
        <v>386900</v>
      </c>
      <c r="H155" s="60">
        <f>'9.ведомства'!L855</f>
        <v>0</v>
      </c>
    </row>
    <row r="156" spans="1:8" x14ac:dyDescent="0.25">
      <c r="A156" s="24" t="s">
        <v>35</v>
      </c>
      <c r="B156" s="25" t="s">
        <v>41</v>
      </c>
      <c r="C156" s="60">
        <f>'9.ведомства'!G1156</f>
        <v>217178</v>
      </c>
      <c r="D156" s="60">
        <f>'9.ведомства'!H1156</f>
        <v>0</v>
      </c>
      <c r="E156" s="60">
        <f>'9.ведомства'!I1156</f>
        <v>75000</v>
      </c>
      <c r="F156" s="60">
        <f>'9.ведомства'!J1156</f>
        <v>0</v>
      </c>
      <c r="G156" s="60">
        <f>'9.ведомства'!K1156</f>
        <v>292178</v>
      </c>
      <c r="H156" s="60">
        <f>'9.ведомства'!L1156</f>
        <v>0</v>
      </c>
    </row>
    <row r="157" spans="1:8" x14ac:dyDescent="0.25">
      <c r="A157" s="24" t="s">
        <v>30</v>
      </c>
      <c r="B157" s="25" t="s">
        <v>34</v>
      </c>
      <c r="C157" s="60">
        <f>'9.ведомства'!G1208</f>
        <v>105000</v>
      </c>
      <c r="D157" s="60">
        <f>'9.ведомства'!H1208</f>
        <v>0</v>
      </c>
      <c r="E157" s="60">
        <f>'9.ведомства'!I1208</f>
        <v>0</v>
      </c>
      <c r="F157" s="60">
        <f>'9.ведомства'!J1208</f>
        <v>0</v>
      </c>
      <c r="G157" s="60">
        <f>'9.ведомства'!K1208</f>
        <v>105000</v>
      </c>
      <c r="H157" s="60">
        <f>'9.ведомства'!L1208</f>
        <v>0</v>
      </c>
    </row>
    <row r="158" spans="1:8" x14ac:dyDescent="0.25">
      <c r="A158" s="24" t="s">
        <v>4</v>
      </c>
      <c r="B158" s="23" t="s">
        <v>29</v>
      </c>
      <c r="C158" s="60">
        <f>'9.ведомства'!G1261</f>
        <v>483000</v>
      </c>
      <c r="D158" s="60">
        <f>'9.ведомства'!H1261</f>
        <v>0</v>
      </c>
      <c r="E158" s="60">
        <f>'9.ведомства'!I1261</f>
        <v>0</v>
      </c>
      <c r="F158" s="60">
        <f>'9.ведомства'!J1261</f>
        <v>0</v>
      </c>
      <c r="G158" s="60">
        <f>'9.ведомства'!K1261</f>
        <v>483000</v>
      </c>
      <c r="H158" s="60">
        <f>'9.ведомства'!L1261</f>
        <v>0</v>
      </c>
    </row>
    <row r="159" spans="1:8" s="19" customFormat="1" ht="24" x14ac:dyDescent="0.25">
      <c r="A159" s="312" t="s">
        <v>344</v>
      </c>
      <c r="B159" s="23" t="s">
        <v>336</v>
      </c>
      <c r="C159" s="60">
        <f t="shared" ref="C159:H159" si="71">SUM(C160:C163)</f>
        <v>601723.14</v>
      </c>
      <c r="D159" s="60">
        <f t="shared" si="71"/>
        <v>0</v>
      </c>
      <c r="E159" s="60">
        <f t="shared" si="71"/>
        <v>0</v>
      </c>
      <c r="F159" s="60">
        <f t="shared" si="71"/>
        <v>0</v>
      </c>
      <c r="G159" s="60">
        <f t="shared" si="71"/>
        <v>601723.14</v>
      </c>
      <c r="H159" s="60">
        <f t="shared" si="71"/>
        <v>0</v>
      </c>
    </row>
    <row r="160" spans="1:8" x14ac:dyDescent="0.25">
      <c r="A160" s="24" t="s">
        <v>96</v>
      </c>
      <c r="B160" s="25" t="s">
        <v>104</v>
      </c>
      <c r="C160" s="60">
        <f>'9.ведомства'!G73</f>
        <v>515000</v>
      </c>
      <c r="D160" s="60">
        <f>'9.ведомства'!H73</f>
        <v>0</v>
      </c>
      <c r="E160" s="60">
        <f>'9.ведомства'!I73</f>
        <v>0</v>
      </c>
      <c r="F160" s="60">
        <f>'9.ведомства'!J73</f>
        <v>0</v>
      </c>
      <c r="G160" s="60">
        <f>'9.ведомства'!K73</f>
        <v>515000</v>
      </c>
      <c r="H160" s="60">
        <f>'9.ведомства'!L73</f>
        <v>0</v>
      </c>
    </row>
    <row r="161" spans="1:8" x14ac:dyDescent="0.25">
      <c r="A161" s="24" t="s">
        <v>74</v>
      </c>
      <c r="B161" s="25" t="s">
        <v>80</v>
      </c>
      <c r="C161" s="60">
        <f>'9.ведомства'!G405</f>
        <v>29500</v>
      </c>
      <c r="D161" s="60">
        <f>'9.ведомства'!H405</f>
        <v>0</v>
      </c>
      <c r="E161" s="60">
        <f>'9.ведомства'!I405</f>
        <v>0</v>
      </c>
      <c r="F161" s="60">
        <f>'9.ведомства'!J405</f>
        <v>0</v>
      </c>
      <c r="G161" s="60">
        <f>'9.ведомства'!K405</f>
        <v>29500</v>
      </c>
      <c r="H161" s="60">
        <f>'9.ведомства'!L405</f>
        <v>0</v>
      </c>
    </row>
    <row r="162" spans="1:8" x14ac:dyDescent="0.25">
      <c r="A162" s="24" t="s">
        <v>42</v>
      </c>
      <c r="B162" s="23" t="s">
        <v>58</v>
      </c>
      <c r="C162" s="60">
        <f>'9.ведомства'!G857</f>
        <v>14401.14</v>
      </c>
      <c r="D162" s="60">
        <f>'9.ведомства'!H857</f>
        <v>0</v>
      </c>
      <c r="E162" s="60">
        <f>'9.ведомства'!I857</f>
        <v>0</v>
      </c>
      <c r="F162" s="60">
        <f>'9.ведомства'!J857</f>
        <v>0</v>
      </c>
      <c r="G162" s="60">
        <f>'9.ведомства'!K857</f>
        <v>14401.14</v>
      </c>
      <c r="H162" s="60">
        <f>'9.ведомства'!L857</f>
        <v>0</v>
      </c>
    </row>
    <row r="163" spans="1:8" x14ac:dyDescent="0.25">
      <c r="A163" s="24" t="s">
        <v>35</v>
      </c>
      <c r="B163" s="25" t="s">
        <v>41</v>
      </c>
      <c r="C163" s="60">
        <f>'9.ведомства'!G1158</f>
        <v>42822</v>
      </c>
      <c r="D163" s="60">
        <f>'9.ведомства'!H1158</f>
        <v>0</v>
      </c>
      <c r="E163" s="60">
        <f>'9.ведомства'!I1158</f>
        <v>0</v>
      </c>
      <c r="F163" s="60">
        <f>'9.ведомства'!J1158</f>
        <v>0</v>
      </c>
      <c r="G163" s="60">
        <f>'9.ведомства'!K1158</f>
        <v>42822</v>
      </c>
      <c r="H163" s="60">
        <f>'9.ведомства'!L1158</f>
        <v>0</v>
      </c>
    </row>
    <row r="164" spans="1:8" ht="24" x14ac:dyDescent="0.25">
      <c r="A164" s="312" t="s">
        <v>388</v>
      </c>
      <c r="B164" s="308" t="s">
        <v>92</v>
      </c>
      <c r="C164" s="60">
        <f t="shared" ref="C164:H164" si="72">C165</f>
        <v>8715.41</v>
      </c>
      <c r="D164" s="60">
        <f t="shared" si="72"/>
        <v>8715.41</v>
      </c>
      <c r="E164" s="60">
        <f t="shared" si="72"/>
        <v>0</v>
      </c>
      <c r="F164" s="60">
        <f t="shared" si="72"/>
        <v>0</v>
      </c>
      <c r="G164" s="60">
        <f t="shared" si="72"/>
        <v>8715.41</v>
      </c>
      <c r="H164" s="60">
        <f t="shared" si="72"/>
        <v>8715.41</v>
      </c>
    </row>
    <row r="165" spans="1:8" x14ac:dyDescent="0.25">
      <c r="A165" s="24" t="s">
        <v>96</v>
      </c>
      <c r="B165" s="25" t="s">
        <v>104</v>
      </c>
      <c r="C165" s="60">
        <f>'9.ведомства'!G166</f>
        <v>8715.41</v>
      </c>
      <c r="D165" s="60">
        <f>'9.ведомства'!H166</f>
        <v>8715.41</v>
      </c>
      <c r="E165" s="60">
        <f>'9.ведомства'!I166</f>
        <v>0</v>
      </c>
      <c r="F165" s="60">
        <f>'9.ведомства'!J166</f>
        <v>0</v>
      </c>
      <c r="G165" s="60">
        <f>'9.ведомства'!K166</f>
        <v>8715.41</v>
      </c>
      <c r="H165" s="60">
        <f>'9.ведомства'!L166</f>
        <v>8715.41</v>
      </c>
    </row>
    <row r="166" spans="1:8" ht="36" x14ac:dyDescent="0.25">
      <c r="A166" s="308" t="s">
        <v>389</v>
      </c>
      <c r="B166" s="308" t="s">
        <v>1123</v>
      </c>
      <c r="C166" s="60">
        <f t="shared" ref="C166:H166" si="73">C167</f>
        <v>5550</v>
      </c>
      <c r="D166" s="60">
        <f t="shared" si="73"/>
        <v>0</v>
      </c>
      <c r="E166" s="60">
        <f t="shared" si="73"/>
        <v>0</v>
      </c>
      <c r="F166" s="60">
        <f t="shared" si="73"/>
        <v>0</v>
      </c>
      <c r="G166" s="60">
        <f t="shared" si="73"/>
        <v>5550</v>
      </c>
      <c r="H166" s="60">
        <f t="shared" si="73"/>
        <v>0</v>
      </c>
    </row>
    <row r="167" spans="1:8" s="19" customFormat="1" x14ac:dyDescent="0.25">
      <c r="A167" s="24" t="s">
        <v>96</v>
      </c>
      <c r="B167" s="25" t="s">
        <v>104</v>
      </c>
      <c r="C167" s="60">
        <f>'9.ведомства'!G168</f>
        <v>5550</v>
      </c>
      <c r="D167" s="60">
        <f>'9.ведомства'!H168</f>
        <v>0</v>
      </c>
      <c r="E167" s="60">
        <f>'9.ведомства'!I168</f>
        <v>0</v>
      </c>
      <c r="F167" s="60">
        <f>'9.ведомства'!J168</f>
        <v>0</v>
      </c>
      <c r="G167" s="60">
        <f>'9.ведомства'!K168</f>
        <v>5550</v>
      </c>
      <c r="H167" s="60">
        <f>'9.ведомства'!L168</f>
        <v>0</v>
      </c>
    </row>
    <row r="168" spans="1:8" s="19" customFormat="1" ht="24" x14ac:dyDescent="0.25">
      <c r="A168" s="312" t="s">
        <v>345</v>
      </c>
      <c r="B168" s="23" t="s">
        <v>336</v>
      </c>
      <c r="C168" s="60">
        <f t="shared" ref="C168:H168" si="74">SUM(C169:C172)</f>
        <v>256000</v>
      </c>
      <c r="D168" s="60">
        <f t="shared" si="74"/>
        <v>0</v>
      </c>
      <c r="E168" s="60">
        <f t="shared" si="74"/>
        <v>0</v>
      </c>
      <c r="F168" s="60">
        <f t="shared" si="74"/>
        <v>0</v>
      </c>
      <c r="G168" s="60">
        <f t="shared" si="74"/>
        <v>256000</v>
      </c>
      <c r="H168" s="60">
        <f t="shared" si="74"/>
        <v>0</v>
      </c>
    </row>
    <row r="169" spans="1:8" x14ac:dyDescent="0.25">
      <c r="A169" s="24" t="s">
        <v>96</v>
      </c>
      <c r="B169" s="25" t="s">
        <v>104</v>
      </c>
      <c r="C169" s="60">
        <f>'9.ведомства'!G76</f>
        <v>130000</v>
      </c>
      <c r="D169" s="60">
        <f>'9.ведомства'!H76</f>
        <v>0</v>
      </c>
      <c r="E169" s="60">
        <f>'9.ведомства'!I76</f>
        <v>0</v>
      </c>
      <c r="F169" s="60">
        <f>'9.ведомства'!J76</f>
        <v>0</v>
      </c>
      <c r="G169" s="60">
        <f>'9.ведомства'!K76</f>
        <v>130000</v>
      </c>
      <c r="H169" s="60">
        <f>'9.ведомства'!L76</f>
        <v>0</v>
      </c>
    </row>
    <row r="170" spans="1:8" x14ac:dyDescent="0.25">
      <c r="A170" s="24" t="s">
        <v>74</v>
      </c>
      <c r="B170" s="25" t="s">
        <v>80</v>
      </c>
      <c r="C170" s="60">
        <f>'9.ведомства'!G408</f>
        <v>42000</v>
      </c>
      <c r="D170" s="60">
        <f>'9.ведомства'!H408</f>
        <v>0</v>
      </c>
      <c r="E170" s="60">
        <f>'9.ведомства'!I408</f>
        <v>0</v>
      </c>
      <c r="F170" s="60">
        <f>'9.ведомства'!J408</f>
        <v>0</v>
      </c>
      <c r="G170" s="60">
        <f>'9.ведомства'!K408</f>
        <v>42000</v>
      </c>
      <c r="H170" s="60">
        <f>'9.ведомства'!L408</f>
        <v>0</v>
      </c>
    </row>
    <row r="171" spans="1:8" x14ac:dyDescent="0.25">
      <c r="A171" s="24" t="s">
        <v>115</v>
      </c>
      <c r="B171" s="25" t="s">
        <v>41</v>
      </c>
      <c r="C171" s="60">
        <f>'9.ведомства'!G1161</f>
        <v>72000</v>
      </c>
      <c r="D171" s="60">
        <f>'9.ведомства'!H1161</f>
        <v>0</v>
      </c>
      <c r="E171" s="60">
        <f>'9.ведомства'!I1161</f>
        <v>0</v>
      </c>
      <c r="F171" s="60">
        <f>'9.ведомства'!J1161</f>
        <v>0</v>
      </c>
      <c r="G171" s="60">
        <f>'9.ведомства'!K1161</f>
        <v>72000</v>
      </c>
      <c r="H171" s="60">
        <f>'9.ведомства'!L1161</f>
        <v>0</v>
      </c>
    </row>
    <row r="172" spans="1:8" x14ac:dyDescent="0.25">
      <c r="A172" s="24" t="s">
        <v>4</v>
      </c>
      <c r="B172" s="23" t="s">
        <v>29</v>
      </c>
      <c r="C172" s="60">
        <f>'9.ведомства'!G1263</f>
        <v>12000</v>
      </c>
      <c r="D172" s="60">
        <f>'9.ведомства'!H1263</f>
        <v>0</v>
      </c>
      <c r="E172" s="60">
        <f>'9.ведомства'!I1263</f>
        <v>0</v>
      </c>
      <c r="F172" s="60">
        <f>'9.ведомства'!J1263</f>
        <v>0</v>
      </c>
      <c r="G172" s="60">
        <f>'9.ведомства'!K1263</f>
        <v>12000</v>
      </c>
      <c r="H172" s="60">
        <f>'9.ведомства'!L1263</f>
        <v>0</v>
      </c>
    </row>
    <row r="173" spans="1:8" ht="24" x14ac:dyDescent="0.25">
      <c r="A173" s="312" t="s">
        <v>346</v>
      </c>
      <c r="B173" s="23" t="s">
        <v>336</v>
      </c>
      <c r="C173" s="60">
        <f t="shared" ref="C173:H173" si="75">SUM(C174:C177)</f>
        <v>1437100</v>
      </c>
      <c r="D173" s="60">
        <f t="shared" si="75"/>
        <v>0</v>
      </c>
      <c r="E173" s="60">
        <f t="shared" si="75"/>
        <v>83000</v>
      </c>
      <c r="F173" s="60">
        <f t="shared" si="75"/>
        <v>0</v>
      </c>
      <c r="G173" s="60">
        <f t="shared" si="75"/>
        <v>1520100</v>
      </c>
      <c r="H173" s="60">
        <f t="shared" si="75"/>
        <v>0</v>
      </c>
    </row>
    <row r="174" spans="1:8" x14ac:dyDescent="0.25">
      <c r="A174" s="24" t="s">
        <v>96</v>
      </c>
      <c r="B174" s="25" t="s">
        <v>104</v>
      </c>
      <c r="C174" s="60">
        <f>'9.ведомства'!G79</f>
        <v>1354100</v>
      </c>
      <c r="D174" s="60">
        <f>'9.ведомства'!H79</f>
        <v>0</v>
      </c>
      <c r="E174" s="60">
        <f>'9.ведомства'!I79</f>
        <v>0</v>
      </c>
      <c r="F174" s="60">
        <f>'9.ведомства'!J79</f>
        <v>0</v>
      </c>
      <c r="G174" s="60">
        <f>'9.ведомства'!K79</f>
        <v>1354100</v>
      </c>
      <c r="H174" s="60">
        <f>'9.ведомства'!L79</f>
        <v>0</v>
      </c>
    </row>
    <row r="175" spans="1:8" x14ac:dyDescent="0.25">
      <c r="A175" s="24" t="s">
        <v>74</v>
      </c>
      <c r="B175" s="25" t="s">
        <v>80</v>
      </c>
      <c r="C175" s="60">
        <f>'9.ведомства'!G411</f>
        <v>83000</v>
      </c>
      <c r="D175" s="60">
        <f>'9.ведомства'!H411</f>
        <v>0</v>
      </c>
      <c r="E175" s="60">
        <f>'9.ведомства'!I411</f>
        <v>83000</v>
      </c>
      <c r="F175" s="60">
        <f>'9.ведомства'!J411</f>
        <v>0</v>
      </c>
      <c r="G175" s="60">
        <f>'9.ведомства'!K411</f>
        <v>166000</v>
      </c>
      <c r="H175" s="60">
        <f>'9.ведомства'!L411</f>
        <v>0</v>
      </c>
    </row>
    <row r="176" spans="1:8" x14ac:dyDescent="0.25">
      <c r="A176" s="24" t="s">
        <v>113</v>
      </c>
      <c r="B176" s="23" t="s">
        <v>65</v>
      </c>
      <c r="C176" s="60">
        <f>'9.ведомства'!G782</f>
        <v>0</v>
      </c>
      <c r="D176" s="60">
        <f>'9.ведомства'!H782</f>
        <v>0</v>
      </c>
      <c r="E176" s="60">
        <f>'9.ведомства'!I782</f>
        <v>0</v>
      </c>
      <c r="F176" s="60">
        <f>'9.ведомства'!J782</f>
        <v>0</v>
      </c>
      <c r="G176" s="60">
        <f>'9.ведомства'!K782</f>
        <v>0</v>
      </c>
      <c r="H176" s="60">
        <f>'9.ведомства'!L782</f>
        <v>0</v>
      </c>
    </row>
    <row r="177" spans="1:9" x14ac:dyDescent="0.25">
      <c r="A177" s="24" t="s">
        <v>30</v>
      </c>
      <c r="B177" s="25" t="s">
        <v>34</v>
      </c>
      <c r="C177" s="60">
        <f>'9.ведомства'!G1210</f>
        <v>0</v>
      </c>
      <c r="D177" s="60">
        <f>'9.ведомства'!H1210</f>
        <v>0</v>
      </c>
      <c r="E177" s="60">
        <f>'9.ведомства'!I1210</f>
        <v>0</v>
      </c>
      <c r="F177" s="60">
        <f>'9.ведомства'!J1210</f>
        <v>0</v>
      </c>
      <c r="G177" s="60">
        <f>'9.ведомства'!K1210</f>
        <v>0</v>
      </c>
      <c r="H177" s="60">
        <f>'9.ведомства'!L1210</f>
        <v>0</v>
      </c>
    </row>
    <row r="178" spans="1:9" ht="21" customHeight="1" x14ac:dyDescent="0.25">
      <c r="A178" s="457" t="s">
        <v>1276</v>
      </c>
      <c r="B178" s="457"/>
      <c r="C178" s="60">
        <f t="shared" ref="C178:H178" si="76">+C179+C181+C190+C192+C195+C204</f>
        <v>6295861.7699999996</v>
      </c>
      <c r="D178" s="60">
        <f t="shared" si="76"/>
        <v>0</v>
      </c>
      <c r="E178" s="60">
        <f t="shared" si="76"/>
        <v>64893.119999999995</v>
      </c>
      <c r="F178" s="60">
        <f t="shared" si="76"/>
        <v>0</v>
      </c>
      <c r="G178" s="60">
        <f t="shared" si="76"/>
        <v>6360754.8899999997</v>
      </c>
      <c r="H178" s="60">
        <f t="shared" si="76"/>
        <v>0</v>
      </c>
    </row>
    <row r="179" spans="1:9" ht="24" x14ac:dyDescent="0.25">
      <c r="A179" s="312" t="s">
        <v>924</v>
      </c>
      <c r="B179" s="23" t="s">
        <v>923</v>
      </c>
      <c r="C179" s="60">
        <f t="shared" ref="C179:H179" si="77">C180</f>
        <v>50000</v>
      </c>
      <c r="D179" s="60">
        <f t="shared" si="77"/>
        <v>0</v>
      </c>
      <c r="E179" s="60">
        <f t="shared" si="77"/>
        <v>0</v>
      </c>
      <c r="F179" s="60">
        <f t="shared" si="77"/>
        <v>0</v>
      </c>
      <c r="G179" s="60">
        <f t="shared" si="77"/>
        <v>50000</v>
      </c>
      <c r="H179" s="60">
        <f t="shared" si="77"/>
        <v>0</v>
      </c>
    </row>
    <row r="180" spans="1:9" x14ac:dyDescent="0.25">
      <c r="A180" s="24" t="s">
        <v>30</v>
      </c>
      <c r="B180" s="23" t="s">
        <v>34</v>
      </c>
      <c r="C180" s="60">
        <f>'9.ведомства'!G1178</f>
        <v>50000</v>
      </c>
      <c r="D180" s="60">
        <f>'9.ведомства'!H1178</f>
        <v>0</v>
      </c>
      <c r="E180" s="60">
        <f>'9.ведомства'!I1178</f>
        <v>0</v>
      </c>
      <c r="F180" s="60">
        <f>'9.ведомства'!J1178</f>
        <v>0</v>
      </c>
      <c r="G180" s="60">
        <f>'9.ведомства'!K1178</f>
        <v>50000</v>
      </c>
      <c r="H180" s="60">
        <f>'9.ведомства'!L1178</f>
        <v>0</v>
      </c>
      <c r="I180" s="59"/>
    </row>
    <row r="181" spans="1:9" x14ac:dyDescent="0.25">
      <c r="A181" s="312" t="s">
        <v>921</v>
      </c>
      <c r="B181" s="308" t="s">
        <v>953</v>
      </c>
      <c r="C181" s="60">
        <f t="shared" ref="C181:H181" si="78">SUM(C182:C189)</f>
        <v>1611008.07</v>
      </c>
      <c r="D181" s="60">
        <f t="shared" si="78"/>
        <v>0</v>
      </c>
      <c r="E181" s="60">
        <f t="shared" si="78"/>
        <v>-68700</v>
      </c>
      <c r="F181" s="60">
        <f t="shared" si="78"/>
        <v>0</v>
      </c>
      <c r="G181" s="60">
        <f t="shared" si="78"/>
        <v>1542308.07</v>
      </c>
      <c r="H181" s="60">
        <f t="shared" si="78"/>
        <v>0</v>
      </c>
    </row>
    <row r="182" spans="1:9" x14ac:dyDescent="0.25">
      <c r="A182" s="24" t="s">
        <v>96</v>
      </c>
      <c r="B182" s="23" t="s">
        <v>104</v>
      </c>
      <c r="C182" s="60">
        <f>'9.ведомства'!G27</f>
        <v>370000</v>
      </c>
      <c r="D182" s="60">
        <f>'9.ведомства'!H27</f>
        <v>0</v>
      </c>
      <c r="E182" s="60">
        <f>'9.ведомства'!I27</f>
        <v>0</v>
      </c>
      <c r="F182" s="60">
        <f>'9.ведомства'!J27</f>
        <v>0</v>
      </c>
      <c r="G182" s="60">
        <f>'9.ведомства'!K27</f>
        <v>370000</v>
      </c>
      <c r="H182" s="60">
        <f>'9.ведомства'!L27</f>
        <v>0</v>
      </c>
    </row>
    <row r="183" spans="1:9" x14ac:dyDescent="0.25">
      <c r="A183" s="24" t="s">
        <v>74</v>
      </c>
      <c r="B183" s="23" t="s">
        <v>80</v>
      </c>
      <c r="C183" s="60">
        <f>'9.ведомства'!G371</f>
        <v>550012</v>
      </c>
      <c r="D183" s="60">
        <f>'9.ведомства'!H371</f>
        <v>0</v>
      </c>
      <c r="E183" s="60">
        <f>'9.ведомства'!I371</f>
        <v>0</v>
      </c>
      <c r="F183" s="60">
        <f>'9.ведомства'!J371</f>
        <v>0</v>
      </c>
      <c r="G183" s="60">
        <f>'9.ведомства'!K371</f>
        <v>550012</v>
      </c>
      <c r="H183" s="60">
        <f>'9.ведомства'!L371</f>
        <v>0</v>
      </c>
    </row>
    <row r="184" spans="1:9" x14ac:dyDescent="0.25">
      <c r="A184" s="24" t="s">
        <v>66</v>
      </c>
      <c r="B184" s="25" t="s">
        <v>73</v>
      </c>
      <c r="C184" s="60">
        <f>'9.ведомства'!G438</f>
        <v>204000</v>
      </c>
      <c r="D184" s="60">
        <f>'9.ведомства'!H438</f>
        <v>0</v>
      </c>
      <c r="E184" s="60">
        <f>'9.ведомства'!I438</f>
        <v>0</v>
      </c>
      <c r="F184" s="60">
        <f>'9.ведомства'!J438</f>
        <v>0</v>
      </c>
      <c r="G184" s="60">
        <f>'9.ведомства'!K438</f>
        <v>204000</v>
      </c>
      <c r="H184" s="60">
        <f>'9.ведомства'!L438</f>
        <v>0</v>
      </c>
    </row>
    <row r="185" spans="1:9" x14ac:dyDescent="0.25">
      <c r="A185" s="24" t="s">
        <v>113</v>
      </c>
      <c r="B185" s="23" t="s">
        <v>65</v>
      </c>
      <c r="C185" s="60">
        <f>'9.ведомства'!G666</f>
        <v>82696.070000000007</v>
      </c>
      <c r="D185" s="60">
        <f>'9.ведомства'!H666</f>
        <v>0</v>
      </c>
      <c r="E185" s="60">
        <f>'9.ведомства'!I666</f>
        <v>0</v>
      </c>
      <c r="F185" s="60">
        <f>'9.ведомства'!J666</f>
        <v>0</v>
      </c>
      <c r="G185" s="60">
        <f>'9.ведомства'!K666</f>
        <v>82696.070000000007</v>
      </c>
      <c r="H185" s="60">
        <f>'9.ведомства'!L666</f>
        <v>0</v>
      </c>
    </row>
    <row r="186" spans="1:9" x14ac:dyDescent="0.25">
      <c r="A186" s="24" t="s">
        <v>42</v>
      </c>
      <c r="B186" s="23" t="s">
        <v>58</v>
      </c>
      <c r="C186" s="60">
        <f>'9.ведомства'!G832</f>
        <v>124700</v>
      </c>
      <c r="D186" s="60">
        <f>'9.ведомства'!H832</f>
        <v>0</v>
      </c>
      <c r="E186" s="60">
        <f>'9.ведомства'!I832</f>
        <v>0</v>
      </c>
      <c r="F186" s="60">
        <f>'9.ведомства'!J832</f>
        <v>0</v>
      </c>
      <c r="G186" s="60">
        <f>'9.ведомства'!K832</f>
        <v>124700</v>
      </c>
      <c r="H186" s="60">
        <f>'9.ведомства'!L832</f>
        <v>0</v>
      </c>
    </row>
    <row r="187" spans="1:9" x14ac:dyDescent="0.25">
      <c r="A187" s="24" t="s">
        <v>115</v>
      </c>
      <c r="B187" s="23" t="s">
        <v>41</v>
      </c>
      <c r="C187" s="60">
        <f>'9.ведомства'!G1127</f>
        <v>126200</v>
      </c>
      <c r="D187" s="60">
        <f>'9.ведомства'!H1127</f>
        <v>0</v>
      </c>
      <c r="E187" s="60">
        <f>'9.ведомства'!I1127</f>
        <v>-31200</v>
      </c>
      <c r="F187" s="60">
        <f>'9.ведомства'!J1127</f>
        <v>0</v>
      </c>
      <c r="G187" s="60">
        <f>'9.ведомства'!K1127</f>
        <v>95000</v>
      </c>
      <c r="H187" s="60">
        <f>'9.ведомства'!L1127</f>
        <v>0</v>
      </c>
    </row>
    <row r="188" spans="1:9" x14ac:dyDescent="0.25">
      <c r="A188" s="24" t="s">
        <v>30</v>
      </c>
      <c r="B188" s="23" t="s">
        <v>34</v>
      </c>
      <c r="C188" s="60">
        <f>'9.ведомства'!G1181</f>
        <v>50000</v>
      </c>
      <c r="D188" s="60">
        <f>'9.ведомства'!H1181</f>
        <v>0</v>
      </c>
      <c r="E188" s="60">
        <f>'9.ведомства'!I1181</f>
        <v>0</v>
      </c>
      <c r="F188" s="60">
        <f>'9.ведомства'!J1181</f>
        <v>0</v>
      </c>
      <c r="G188" s="60">
        <f>'9.ведомства'!K1181</f>
        <v>50000</v>
      </c>
      <c r="H188" s="60">
        <f>'9.ведомства'!L1181</f>
        <v>0</v>
      </c>
    </row>
    <row r="189" spans="1:9" x14ac:dyDescent="0.25">
      <c r="A189" s="24" t="s">
        <v>4</v>
      </c>
      <c r="B189" s="23" t="s">
        <v>29</v>
      </c>
      <c r="C189" s="60">
        <f>'9.ведомства'!G1236</f>
        <v>103400</v>
      </c>
      <c r="D189" s="60">
        <f>'9.ведомства'!H1236</f>
        <v>0</v>
      </c>
      <c r="E189" s="60">
        <f>'9.ведомства'!I1236</f>
        <v>-37500</v>
      </c>
      <c r="F189" s="60">
        <f>'9.ведомства'!J1236</f>
        <v>0</v>
      </c>
      <c r="G189" s="60">
        <f>'9.ведомства'!K1236</f>
        <v>65900</v>
      </c>
      <c r="H189" s="60">
        <f>'9.ведомства'!L1236</f>
        <v>0</v>
      </c>
    </row>
    <row r="190" spans="1:9" ht="24" x14ac:dyDescent="0.25">
      <c r="A190" s="312" t="s">
        <v>926</v>
      </c>
      <c r="B190" s="23" t="s">
        <v>923</v>
      </c>
      <c r="C190" s="60">
        <f t="shared" ref="C190:H190" si="79">C191</f>
        <v>0</v>
      </c>
      <c r="D190" s="60">
        <f t="shared" si="79"/>
        <v>0</v>
      </c>
      <c r="E190" s="60">
        <f t="shared" si="79"/>
        <v>0</v>
      </c>
      <c r="F190" s="60">
        <f t="shared" si="79"/>
        <v>0</v>
      </c>
      <c r="G190" s="60">
        <f t="shared" si="79"/>
        <v>0</v>
      </c>
      <c r="H190" s="60">
        <f t="shared" si="79"/>
        <v>0</v>
      </c>
    </row>
    <row r="191" spans="1:9" x14ac:dyDescent="0.25">
      <c r="A191" s="24" t="s">
        <v>30</v>
      </c>
      <c r="B191" s="23" t="s">
        <v>34</v>
      </c>
      <c r="C191" s="60">
        <f>'9.ведомства'!G1185</f>
        <v>0</v>
      </c>
      <c r="D191" s="60">
        <f>'9.ведомства'!H1185</f>
        <v>0</v>
      </c>
      <c r="E191" s="60">
        <f>'9.ведомства'!I1185</f>
        <v>0</v>
      </c>
      <c r="F191" s="60">
        <f>'9.ведомства'!J1185</f>
        <v>0</v>
      </c>
      <c r="G191" s="60">
        <f>'9.ведомства'!K1185</f>
        <v>0</v>
      </c>
      <c r="H191" s="60">
        <f>'9.ведомства'!L1185</f>
        <v>0</v>
      </c>
    </row>
    <row r="192" spans="1:9" x14ac:dyDescent="0.25">
      <c r="A192" s="312" t="s">
        <v>922</v>
      </c>
      <c r="B192" s="308" t="s">
        <v>953</v>
      </c>
      <c r="C192" s="60">
        <f>SUM(C193:C194)</f>
        <v>152988</v>
      </c>
      <c r="D192" s="60">
        <f t="shared" ref="D192:H192" si="80">SUM(D193:D194)</f>
        <v>0</v>
      </c>
      <c r="E192" s="60">
        <f t="shared" si="80"/>
        <v>0</v>
      </c>
      <c r="F192" s="60">
        <f t="shared" si="80"/>
        <v>0</v>
      </c>
      <c r="G192" s="60">
        <f t="shared" si="80"/>
        <v>152988</v>
      </c>
      <c r="H192" s="60">
        <f t="shared" si="80"/>
        <v>0</v>
      </c>
    </row>
    <row r="193" spans="1:8" x14ac:dyDescent="0.25">
      <c r="A193" s="24" t="s">
        <v>96</v>
      </c>
      <c r="B193" s="23" t="s">
        <v>104</v>
      </c>
      <c r="C193" s="60">
        <f>'9.ведомства'!G31</f>
        <v>150000</v>
      </c>
      <c r="D193" s="60">
        <f>'9.ведомства'!H31</f>
        <v>0</v>
      </c>
      <c r="E193" s="60">
        <f>'9.ведомства'!I31</f>
        <v>0</v>
      </c>
      <c r="F193" s="60">
        <f>'9.ведомства'!J31</f>
        <v>0</v>
      </c>
      <c r="G193" s="60">
        <f>'9.ведомства'!K31</f>
        <v>150000</v>
      </c>
      <c r="H193" s="60">
        <f>'9.ведомства'!L31</f>
        <v>0</v>
      </c>
    </row>
    <row r="194" spans="1:8" x14ac:dyDescent="0.25">
      <c r="A194" s="24" t="s">
        <v>74</v>
      </c>
      <c r="B194" s="23" t="s">
        <v>80</v>
      </c>
      <c r="C194" s="60">
        <f>'9.ведомства'!G375</f>
        <v>2988</v>
      </c>
      <c r="D194" s="60">
        <f>'9.ведомства'!H375</f>
        <v>0</v>
      </c>
      <c r="E194" s="60">
        <f>'9.ведомства'!I375</f>
        <v>0</v>
      </c>
      <c r="F194" s="60">
        <f>'9.ведомства'!J375</f>
        <v>0</v>
      </c>
      <c r="G194" s="60">
        <f>'9.ведомства'!K375</f>
        <v>2988</v>
      </c>
      <c r="H194" s="60">
        <f>'9.ведомства'!L375</f>
        <v>0</v>
      </c>
    </row>
    <row r="195" spans="1:8" ht="24" x14ac:dyDescent="0.25">
      <c r="A195" s="24" t="s">
        <v>775</v>
      </c>
      <c r="B195" s="308" t="s">
        <v>12</v>
      </c>
      <c r="C195" s="60">
        <f t="shared" ref="C195:H195" si="81">SUM(C196:C203)</f>
        <v>1956200</v>
      </c>
      <c r="D195" s="60">
        <f t="shared" si="81"/>
        <v>0</v>
      </c>
      <c r="E195" s="60">
        <f t="shared" si="81"/>
        <v>17852</v>
      </c>
      <c r="F195" s="60">
        <f t="shared" si="81"/>
        <v>0</v>
      </c>
      <c r="G195" s="60">
        <f t="shared" si="81"/>
        <v>1974052</v>
      </c>
      <c r="H195" s="60">
        <f t="shared" si="81"/>
        <v>0</v>
      </c>
    </row>
    <row r="196" spans="1:8" x14ac:dyDescent="0.25">
      <c r="A196" s="24" t="s">
        <v>96</v>
      </c>
      <c r="B196" s="25" t="s">
        <v>104</v>
      </c>
      <c r="C196" s="60">
        <f>'9.ведомства'!G34</f>
        <v>800000</v>
      </c>
      <c r="D196" s="60">
        <f>'9.ведомства'!H34</f>
        <v>0</v>
      </c>
      <c r="E196" s="60">
        <f>'9.ведомства'!I34</f>
        <v>0</v>
      </c>
      <c r="F196" s="60">
        <f>'9.ведомства'!J34</f>
        <v>0</v>
      </c>
      <c r="G196" s="60">
        <f>'9.ведомства'!K34</f>
        <v>800000</v>
      </c>
      <c r="H196" s="60">
        <f>'9.ведомства'!L34</f>
        <v>0</v>
      </c>
    </row>
    <row r="197" spans="1:8" x14ac:dyDescent="0.25">
      <c r="A197" s="24" t="s">
        <v>74</v>
      </c>
      <c r="B197" s="25" t="s">
        <v>80</v>
      </c>
      <c r="C197" s="60">
        <f>'9.ведомства'!G378</f>
        <v>300000</v>
      </c>
      <c r="D197" s="60">
        <f>'9.ведомства'!H378</f>
        <v>0</v>
      </c>
      <c r="E197" s="60">
        <f>'9.ведомства'!I378</f>
        <v>0</v>
      </c>
      <c r="F197" s="60">
        <f>'9.ведомства'!J378</f>
        <v>0</v>
      </c>
      <c r="G197" s="60">
        <f>'9.ведомства'!K378</f>
        <v>300000</v>
      </c>
      <c r="H197" s="60">
        <f>'9.ведомства'!L378</f>
        <v>0</v>
      </c>
    </row>
    <row r="198" spans="1:8" x14ac:dyDescent="0.25">
      <c r="A198" s="24" t="s">
        <v>66</v>
      </c>
      <c r="B198" s="25" t="s">
        <v>73</v>
      </c>
      <c r="C198" s="60">
        <f>'9.ведомства'!G443</f>
        <v>100000</v>
      </c>
      <c r="D198" s="60">
        <f>'9.ведомства'!H443</f>
        <v>0</v>
      </c>
      <c r="E198" s="60">
        <f>'9.ведомства'!I443</f>
        <v>0</v>
      </c>
      <c r="F198" s="60">
        <f>'9.ведомства'!J443</f>
        <v>0</v>
      </c>
      <c r="G198" s="60">
        <f>'9.ведомства'!K443</f>
        <v>100000</v>
      </c>
      <c r="H198" s="60">
        <f>'9.ведомства'!L443</f>
        <v>0</v>
      </c>
    </row>
    <row r="199" spans="1:8" x14ac:dyDescent="0.25">
      <c r="A199" s="24" t="s">
        <v>113</v>
      </c>
      <c r="B199" s="23" t="s">
        <v>65</v>
      </c>
      <c r="C199" s="60">
        <f>'9.ведомства'!G670</f>
        <v>70000</v>
      </c>
      <c r="D199" s="60">
        <f>'9.ведомства'!H670</f>
        <v>0</v>
      </c>
      <c r="E199" s="60">
        <f>'9.ведомства'!I670</f>
        <v>0</v>
      </c>
      <c r="F199" s="60">
        <f>'9.ведомства'!J670</f>
        <v>0</v>
      </c>
      <c r="G199" s="60">
        <f>'9.ведомства'!K670</f>
        <v>70000</v>
      </c>
      <c r="H199" s="60">
        <f>'9.ведомства'!L670</f>
        <v>0</v>
      </c>
    </row>
    <row r="200" spans="1:8" x14ac:dyDescent="0.25">
      <c r="A200" s="24" t="s">
        <v>42</v>
      </c>
      <c r="B200" s="23" t="s">
        <v>58</v>
      </c>
      <c r="C200" s="60">
        <f>'9.ведомства'!G836</f>
        <v>241900</v>
      </c>
      <c r="D200" s="60">
        <f>'9.ведомства'!H836</f>
        <v>0</v>
      </c>
      <c r="E200" s="60">
        <f>'9.ведомства'!I836</f>
        <v>0</v>
      </c>
      <c r="F200" s="60">
        <f>'9.ведомства'!J836</f>
        <v>0</v>
      </c>
      <c r="G200" s="60">
        <f>'9.ведомства'!K836</f>
        <v>241900</v>
      </c>
      <c r="H200" s="60">
        <f>'9.ведомства'!L836</f>
        <v>0</v>
      </c>
    </row>
    <row r="201" spans="1:8" x14ac:dyDescent="0.25">
      <c r="A201" s="24" t="s">
        <v>35</v>
      </c>
      <c r="B201" s="25" t="s">
        <v>41</v>
      </c>
      <c r="C201" s="60">
        <f>'9.ведомства'!G1131</f>
        <v>65900</v>
      </c>
      <c r="D201" s="60">
        <f>'9.ведомства'!H1131</f>
        <v>0</v>
      </c>
      <c r="E201" s="60">
        <f>'9.ведомства'!I1131</f>
        <v>17852</v>
      </c>
      <c r="F201" s="60">
        <f>'9.ведомства'!J1131</f>
        <v>0</v>
      </c>
      <c r="G201" s="60">
        <f>'9.ведомства'!K1131</f>
        <v>83752</v>
      </c>
      <c r="H201" s="60">
        <f>'9.ведомства'!L1131</f>
        <v>0</v>
      </c>
    </row>
    <row r="202" spans="1:8" x14ac:dyDescent="0.25">
      <c r="A202" s="24" t="s">
        <v>30</v>
      </c>
      <c r="B202" s="23" t="s">
        <v>34</v>
      </c>
      <c r="C202" s="60">
        <f>'9.ведомства'!G1189</f>
        <v>0</v>
      </c>
      <c r="D202" s="60">
        <f>'9.ведомства'!H1189</f>
        <v>0</v>
      </c>
      <c r="E202" s="60">
        <f>'9.ведомства'!I1189</f>
        <v>0</v>
      </c>
      <c r="F202" s="60">
        <f>'9.ведомства'!J1189</f>
        <v>0</v>
      </c>
      <c r="G202" s="60">
        <f>'9.ведомства'!K1189</f>
        <v>0</v>
      </c>
      <c r="H202" s="60">
        <f>'9.ведомства'!L1189</f>
        <v>0</v>
      </c>
    </row>
    <row r="203" spans="1:8" x14ac:dyDescent="0.25">
      <c r="A203" s="24" t="s">
        <v>4</v>
      </c>
      <c r="B203" s="23" t="s">
        <v>29</v>
      </c>
      <c r="C203" s="60">
        <f>'9.ведомства'!G1241</f>
        <v>378400</v>
      </c>
      <c r="D203" s="60">
        <f>'9.ведомства'!H1241</f>
        <v>0</v>
      </c>
      <c r="E203" s="60">
        <f>'9.ведомства'!I1241</f>
        <v>0</v>
      </c>
      <c r="F203" s="60">
        <f>'9.ведомства'!J1241</f>
        <v>0</v>
      </c>
      <c r="G203" s="60">
        <f>'9.ведомства'!K1241</f>
        <v>378400</v>
      </c>
      <c r="H203" s="60">
        <f>'9.ведомства'!L1241</f>
        <v>0</v>
      </c>
    </row>
    <row r="204" spans="1:8" x14ac:dyDescent="0.25">
      <c r="A204" s="312" t="s">
        <v>359</v>
      </c>
      <c r="B204" s="308" t="s">
        <v>355</v>
      </c>
      <c r="C204" s="60">
        <f t="shared" ref="C204:H204" si="82">SUM(C205:C212)</f>
        <v>2525665.6999999993</v>
      </c>
      <c r="D204" s="60">
        <f t="shared" si="82"/>
        <v>0</v>
      </c>
      <c r="E204" s="60">
        <f t="shared" si="82"/>
        <v>115741.12</v>
      </c>
      <c r="F204" s="60">
        <f t="shared" si="82"/>
        <v>0</v>
      </c>
      <c r="G204" s="60">
        <f t="shared" si="82"/>
        <v>2641406.8199999994</v>
      </c>
      <c r="H204" s="60">
        <f t="shared" si="82"/>
        <v>0</v>
      </c>
    </row>
    <row r="205" spans="1:8" x14ac:dyDescent="0.25">
      <c r="A205" s="24" t="s">
        <v>96</v>
      </c>
      <c r="B205" s="25" t="s">
        <v>104</v>
      </c>
      <c r="C205" s="60">
        <f>'9.ведомства'!G86</f>
        <v>1602644.17</v>
      </c>
      <c r="D205" s="60">
        <f>'9.ведомства'!H86</f>
        <v>0</v>
      </c>
      <c r="E205" s="60">
        <f>'9.ведомства'!I86</f>
        <v>0</v>
      </c>
      <c r="F205" s="60">
        <f>'9.ведомства'!J86</f>
        <v>0</v>
      </c>
      <c r="G205" s="60">
        <f>'9.ведомства'!K86</f>
        <v>1602644.17</v>
      </c>
      <c r="H205" s="60">
        <f>'9.ведомства'!L86</f>
        <v>0</v>
      </c>
    </row>
    <row r="206" spans="1:8" x14ac:dyDescent="0.25">
      <c r="A206" s="24" t="s">
        <v>74</v>
      </c>
      <c r="B206" s="25" t="s">
        <v>80</v>
      </c>
      <c r="C206" s="60">
        <f>'9.ведомства'!G415</f>
        <v>93132.67</v>
      </c>
      <c r="D206" s="60">
        <f>'9.ведомства'!H415</f>
        <v>0</v>
      </c>
      <c r="E206" s="60">
        <f>'9.ведомства'!I415</f>
        <v>0</v>
      </c>
      <c r="F206" s="60">
        <f>'9.ведомства'!J415</f>
        <v>0</v>
      </c>
      <c r="G206" s="60">
        <f>'9.ведомства'!K415</f>
        <v>93132.67</v>
      </c>
      <c r="H206" s="60">
        <f>'9.ведомства'!L415</f>
        <v>0</v>
      </c>
    </row>
    <row r="207" spans="1:8" x14ac:dyDescent="0.25">
      <c r="A207" s="24" t="s">
        <v>66</v>
      </c>
      <c r="B207" s="25" t="s">
        <v>73</v>
      </c>
      <c r="C207" s="60">
        <f>'9.ведомства'!G464</f>
        <v>151900.31</v>
      </c>
      <c r="D207" s="60">
        <f>'9.ведомства'!H464</f>
        <v>0</v>
      </c>
      <c r="E207" s="60">
        <f>'9.ведомства'!I464</f>
        <v>0</v>
      </c>
      <c r="F207" s="60">
        <f>'9.ведомства'!J464</f>
        <v>0</v>
      </c>
      <c r="G207" s="60">
        <f>'9.ведомства'!K464</f>
        <v>151900.31</v>
      </c>
      <c r="H207" s="60">
        <f>'9.ведомства'!L464</f>
        <v>0</v>
      </c>
    </row>
    <row r="208" spans="1:8" x14ac:dyDescent="0.25">
      <c r="A208" s="24" t="s">
        <v>113</v>
      </c>
      <c r="B208" s="23" t="s">
        <v>65</v>
      </c>
      <c r="C208" s="60">
        <f>'9.ведомства'!G694</f>
        <v>77261.070000000007</v>
      </c>
      <c r="D208" s="60">
        <f>'9.ведомства'!H694</f>
        <v>0</v>
      </c>
      <c r="E208" s="60">
        <f>'9.ведомства'!I694</f>
        <v>0</v>
      </c>
      <c r="F208" s="60">
        <f>'9.ведомства'!J694</f>
        <v>0</v>
      </c>
      <c r="G208" s="60">
        <f>'9.ведомства'!K694</f>
        <v>77261.070000000007</v>
      </c>
      <c r="H208" s="60">
        <f>'9.ведомства'!L694</f>
        <v>0</v>
      </c>
    </row>
    <row r="209" spans="1:8" x14ac:dyDescent="0.25">
      <c r="A209" s="24" t="s">
        <v>42</v>
      </c>
      <c r="B209" s="23" t="s">
        <v>58</v>
      </c>
      <c r="C209" s="60">
        <f>'9.ведомства'!G861</f>
        <v>235137</v>
      </c>
      <c r="D209" s="60">
        <f>'9.ведомства'!H861</f>
        <v>0</v>
      </c>
      <c r="E209" s="60">
        <f>'9.ведомства'!I861</f>
        <v>118971</v>
      </c>
      <c r="F209" s="60">
        <f>'9.ведомства'!J861</f>
        <v>0</v>
      </c>
      <c r="G209" s="60">
        <f>'9.ведомства'!K861</f>
        <v>354108</v>
      </c>
      <c r="H209" s="60">
        <f>'9.ведомства'!L861</f>
        <v>0</v>
      </c>
    </row>
    <row r="210" spans="1:8" x14ac:dyDescent="0.25">
      <c r="A210" s="24" t="s">
        <v>115</v>
      </c>
      <c r="B210" s="25" t="s">
        <v>41</v>
      </c>
      <c r="C210" s="60">
        <f>'9.ведомства'!G1165</f>
        <v>119429.88</v>
      </c>
      <c r="D210" s="60">
        <f>'9.ведомства'!H1165</f>
        <v>0</v>
      </c>
      <c r="E210" s="60">
        <f>'9.ведомства'!I1165</f>
        <v>-3229.88</v>
      </c>
      <c r="F210" s="60">
        <f>'9.ведомства'!J1165</f>
        <v>0</v>
      </c>
      <c r="G210" s="60">
        <f>'9.ведомства'!K1165</f>
        <v>116200</v>
      </c>
      <c r="H210" s="60">
        <f>'9.ведомства'!L1165</f>
        <v>0</v>
      </c>
    </row>
    <row r="211" spans="1:8" x14ac:dyDescent="0.25">
      <c r="A211" s="24" t="s">
        <v>30</v>
      </c>
      <c r="B211" s="25" t="s">
        <v>34</v>
      </c>
      <c r="C211" s="60">
        <f>'9.ведомства'!G1218</f>
        <v>43640.28</v>
      </c>
      <c r="D211" s="60">
        <f>'9.ведомства'!H1218</f>
        <v>0</v>
      </c>
      <c r="E211" s="60">
        <f>'9.ведомства'!I1218</f>
        <v>0</v>
      </c>
      <c r="F211" s="60">
        <f>'9.ведомства'!J1218</f>
        <v>0</v>
      </c>
      <c r="G211" s="60">
        <f>'9.ведомства'!K1218</f>
        <v>43640.28</v>
      </c>
      <c r="H211" s="60">
        <f>'9.ведомства'!L1218</f>
        <v>0</v>
      </c>
    </row>
    <row r="212" spans="1:8" x14ac:dyDescent="0.25">
      <c r="A212" s="24" t="s">
        <v>4</v>
      </c>
      <c r="B212" s="23" t="s">
        <v>29</v>
      </c>
      <c r="C212" s="60">
        <f>'9.ведомства'!G1267</f>
        <v>202520.32000000001</v>
      </c>
      <c r="D212" s="60">
        <f>'9.ведомства'!H1267</f>
        <v>0</v>
      </c>
      <c r="E212" s="60">
        <f>'9.ведомства'!I1267</f>
        <v>0</v>
      </c>
      <c r="F212" s="60">
        <f>'9.ведомства'!J1267</f>
        <v>0</v>
      </c>
      <c r="G212" s="60">
        <f>'9.ведомства'!K1267</f>
        <v>202520.32000000001</v>
      </c>
      <c r="H212" s="60">
        <f>'9.ведомства'!L1267</f>
        <v>0</v>
      </c>
    </row>
    <row r="213" spans="1:8" x14ac:dyDescent="0.25">
      <c r="A213" s="457" t="s">
        <v>752</v>
      </c>
      <c r="B213" s="457"/>
      <c r="C213" s="60">
        <f t="shared" ref="C213:H213" si="83">C214+C216</f>
        <v>157000</v>
      </c>
      <c r="D213" s="60">
        <f t="shared" si="83"/>
        <v>0</v>
      </c>
      <c r="E213" s="60">
        <f t="shared" si="83"/>
        <v>0</v>
      </c>
      <c r="F213" s="60">
        <f t="shared" si="83"/>
        <v>0</v>
      </c>
      <c r="G213" s="60">
        <f t="shared" si="83"/>
        <v>157000</v>
      </c>
      <c r="H213" s="60">
        <f t="shared" si="83"/>
        <v>0</v>
      </c>
    </row>
    <row r="214" spans="1:8" s="19" customFormat="1" x14ac:dyDescent="0.25">
      <c r="A214" s="312" t="s">
        <v>363</v>
      </c>
      <c r="B214" s="23" t="s">
        <v>23</v>
      </c>
      <c r="C214" s="60">
        <f t="shared" ref="C214:H214" si="84">C215</f>
        <v>0</v>
      </c>
      <c r="D214" s="60">
        <f t="shared" si="84"/>
        <v>0</v>
      </c>
      <c r="E214" s="60">
        <f t="shared" si="84"/>
        <v>0</v>
      </c>
      <c r="F214" s="60">
        <f t="shared" si="84"/>
        <v>0</v>
      </c>
      <c r="G214" s="60">
        <f t="shared" si="84"/>
        <v>0</v>
      </c>
      <c r="H214" s="60">
        <f t="shared" si="84"/>
        <v>0</v>
      </c>
    </row>
    <row r="215" spans="1:8" x14ac:dyDescent="0.25">
      <c r="A215" s="24" t="s">
        <v>96</v>
      </c>
      <c r="B215" s="25" t="s">
        <v>104</v>
      </c>
      <c r="C215" s="60">
        <f>'9.ведомства'!G91</f>
        <v>0</v>
      </c>
      <c r="D215" s="60">
        <f>'9.ведомства'!H91</f>
        <v>0</v>
      </c>
      <c r="E215" s="60">
        <f>'9.ведомства'!I91</f>
        <v>0</v>
      </c>
      <c r="F215" s="60">
        <f>'9.ведомства'!J91</f>
        <v>0</v>
      </c>
      <c r="G215" s="60">
        <f>'9.ведомства'!K91</f>
        <v>0</v>
      </c>
      <c r="H215" s="60">
        <f>'9.ведомства'!L91</f>
        <v>0</v>
      </c>
    </row>
    <row r="216" spans="1:8" ht="25.5" x14ac:dyDescent="0.25">
      <c r="A216" s="312" t="s">
        <v>854</v>
      </c>
      <c r="B216" s="315" t="s">
        <v>1211</v>
      </c>
      <c r="C216" s="60">
        <f t="shared" ref="C216:H216" si="85">C217</f>
        <v>157000</v>
      </c>
      <c r="D216" s="60">
        <f t="shared" si="85"/>
        <v>0</v>
      </c>
      <c r="E216" s="60">
        <f t="shared" si="85"/>
        <v>0</v>
      </c>
      <c r="F216" s="60">
        <f t="shared" si="85"/>
        <v>0</v>
      </c>
      <c r="G216" s="60">
        <f t="shared" si="85"/>
        <v>157000</v>
      </c>
      <c r="H216" s="60">
        <f t="shared" si="85"/>
        <v>0</v>
      </c>
    </row>
    <row r="217" spans="1:8" x14ac:dyDescent="0.25">
      <c r="A217" s="24" t="s">
        <v>96</v>
      </c>
      <c r="B217" s="25" t="s">
        <v>104</v>
      </c>
      <c r="C217" s="60">
        <f>'9.ведомства'!G93</f>
        <v>157000</v>
      </c>
      <c r="D217" s="60">
        <f>'9.ведомства'!H93</f>
        <v>0</v>
      </c>
      <c r="E217" s="60">
        <f>'9.ведомства'!I93</f>
        <v>0</v>
      </c>
      <c r="F217" s="60">
        <f>'9.ведомства'!J93</f>
        <v>0</v>
      </c>
      <c r="G217" s="60">
        <f>'9.ведомства'!K93</f>
        <v>157000</v>
      </c>
      <c r="H217" s="60">
        <f>'9.ведомства'!L93</f>
        <v>0</v>
      </c>
    </row>
    <row r="218" spans="1:8" ht="21.75" customHeight="1" x14ac:dyDescent="0.25">
      <c r="A218" s="454" t="s">
        <v>755</v>
      </c>
      <c r="B218" s="455"/>
      <c r="C218" s="157">
        <f t="shared" ref="C218:H218" si="86">C219+C246+C255+C262+C265+C281+C326+C339</f>
        <v>223018565.05000001</v>
      </c>
      <c r="D218" s="157">
        <f t="shared" si="86"/>
        <v>21697223.690000001</v>
      </c>
      <c r="E218" s="157">
        <f t="shared" si="86"/>
        <v>295000</v>
      </c>
      <c r="F218" s="157">
        <f t="shared" si="86"/>
        <v>0</v>
      </c>
      <c r="G218" s="157">
        <f t="shared" si="86"/>
        <v>223313565.05000001</v>
      </c>
      <c r="H218" s="157">
        <f t="shared" si="86"/>
        <v>21697223.690000001</v>
      </c>
    </row>
    <row r="219" spans="1:8" x14ac:dyDescent="0.25">
      <c r="A219" s="458" t="s">
        <v>753</v>
      </c>
      <c r="B219" s="459"/>
      <c r="C219" s="60">
        <f>C220+C222+C234+C236+C240+C228+C242+C230+C244+C232+C226+C238+C224</f>
        <v>111550262.06999999</v>
      </c>
      <c r="D219" s="60">
        <f t="shared" ref="D219:H219" si="87">D220+D222+D234+D236+D240+D228+D242+D230+D244+D232+D226+D238+D224</f>
        <v>0</v>
      </c>
      <c r="E219" s="60">
        <f t="shared" si="87"/>
        <v>0</v>
      </c>
      <c r="F219" s="60">
        <f t="shared" si="87"/>
        <v>0</v>
      </c>
      <c r="G219" s="60">
        <f t="shared" si="87"/>
        <v>111550262.07000001</v>
      </c>
      <c r="H219" s="60">
        <f t="shared" si="87"/>
        <v>0</v>
      </c>
    </row>
    <row r="220" spans="1:8" s="19" customFormat="1" ht="24" x14ac:dyDescent="0.25">
      <c r="A220" s="312" t="s">
        <v>612</v>
      </c>
      <c r="B220" s="23" t="s">
        <v>611</v>
      </c>
      <c r="C220" s="60">
        <f t="shared" ref="C220:H220" si="88">C221</f>
        <v>0</v>
      </c>
      <c r="D220" s="60">
        <f t="shared" si="88"/>
        <v>0</v>
      </c>
      <c r="E220" s="60">
        <f t="shared" si="88"/>
        <v>0</v>
      </c>
      <c r="F220" s="60">
        <f t="shared" si="88"/>
        <v>0</v>
      </c>
      <c r="G220" s="60">
        <f t="shared" si="88"/>
        <v>0</v>
      </c>
      <c r="H220" s="60">
        <f t="shared" si="88"/>
        <v>0</v>
      </c>
    </row>
    <row r="221" spans="1:8" x14ac:dyDescent="0.25">
      <c r="A221" s="24" t="s">
        <v>42</v>
      </c>
      <c r="B221" s="23" t="s">
        <v>58</v>
      </c>
      <c r="C221" s="60">
        <f>'9.ведомства'!G900</f>
        <v>0</v>
      </c>
      <c r="D221" s="60">
        <f>'9.ведомства'!H900</f>
        <v>0</v>
      </c>
      <c r="E221" s="60">
        <f>'9.ведомства'!I900</f>
        <v>0</v>
      </c>
      <c r="F221" s="60">
        <f>'9.ведомства'!J900</f>
        <v>0</v>
      </c>
      <c r="G221" s="60">
        <f>'9.ведомства'!K900</f>
        <v>0</v>
      </c>
      <c r="H221" s="60">
        <f>'9.ведомства'!L900</f>
        <v>0</v>
      </c>
    </row>
    <row r="222" spans="1:8" s="19" customFormat="1" x14ac:dyDescent="0.25">
      <c r="A222" s="312" t="s">
        <v>613</v>
      </c>
      <c r="B222" s="308" t="s">
        <v>819</v>
      </c>
      <c r="C222" s="60">
        <f t="shared" ref="C222:H222" si="89">C223</f>
        <v>683825.21</v>
      </c>
      <c r="D222" s="60">
        <f t="shared" si="89"/>
        <v>0</v>
      </c>
      <c r="E222" s="60">
        <f t="shared" si="89"/>
        <v>-683825.21</v>
      </c>
      <c r="F222" s="60">
        <f t="shared" si="89"/>
        <v>0</v>
      </c>
      <c r="G222" s="60">
        <f t="shared" si="89"/>
        <v>0</v>
      </c>
      <c r="H222" s="60">
        <f t="shared" si="89"/>
        <v>0</v>
      </c>
    </row>
    <row r="223" spans="1:8" x14ac:dyDescent="0.25">
      <c r="A223" s="24" t="s">
        <v>42</v>
      </c>
      <c r="B223" s="23" t="s">
        <v>58</v>
      </c>
      <c r="C223" s="60">
        <f>'9.ведомства'!G902</f>
        <v>683825.21</v>
      </c>
      <c r="D223" s="60">
        <f>'9.ведомства'!H902</f>
        <v>0</v>
      </c>
      <c r="E223" s="60">
        <f>'9.ведомства'!I902</f>
        <v>-683825.21</v>
      </c>
      <c r="F223" s="60">
        <f>'9.ведомства'!J902</f>
        <v>0</v>
      </c>
      <c r="G223" s="60">
        <f>'9.ведомства'!K902</f>
        <v>0</v>
      </c>
      <c r="H223" s="60">
        <f>'9.ведомства'!L902</f>
        <v>0</v>
      </c>
    </row>
    <row r="224" spans="1:8" s="376" customFormat="1" x14ac:dyDescent="0.25">
      <c r="A224" s="400" t="s">
        <v>1284</v>
      </c>
      <c r="B224" s="315" t="s">
        <v>1283</v>
      </c>
      <c r="C224" s="60">
        <f>C225</f>
        <v>0</v>
      </c>
      <c r="D224" s="60">
        <f t="shared" ref="D224:H224" si="90">D225</f>
        <v>0</v>
      </c>
      <c r="E224" s="60">
        <f t="shared" si="90"/>
        <v>683825.21</v>
      </c>
      <c r="F224" s="60">
        <f t="shared" si="90"/>
        <v>0</v>
      </c>
      <c r="G224" s="60">
        <f t="shared" si="90"/>
        <v>683825.21</v>
      </c>
      <c r="H224" s="60">
        <f t="shared" si="90"/>
        <v>0</v>
      </c>
    </row>
    <row r="225" spans="1:8" s="376" customFormat="1" x14ac:dyDescent="0.25">
      <c r="A225" s="398" t="s">
        <v>42</v>
      </c>
      <c r="B225" s="23" t="s">
        <v>58</v>
      </c>
      <c r="C225" s="60">
        <f>'9.ведомства'!G904</f>
        <v>0</v>
      </c>
      <c r="D225" s="60">
        <f>'9.ведомства'!H904</f>
        <v>0</v>
      </c>
      <c r="E225" s="60">
        <f>'9.ведомства'!I904</f>
        <v>683825.21</v>
      </c>
      <c r="F225" s="60">
        <f>'9.ведомства'!J904</f>
        <v>0</v>
      </c>
      <c r="G225" s="60">
        <f>'9.ведомства'!K904</f>
        <v>683825.21</v>
      </c>
      <c r="H225" s="60">
        <f>'9.ведомства'!L904</f>
        <v>0</v>
      </c>
    </row>
    <row r="226" spans="1:8" x14ac:dyDescent="0.25">
      <c r="A226" s="314" t="s">
        <v>1143</v>
      </c>
      <c r="B226" s="313" t="s">
        <v>1086</v>
      </c>
      <c r="C226" s="60">
        <f t="shared" ref="C226:H226" si="91">C227</f>
        <v>0</v>
      </c>
      <c r="D226" s="60">
        <f t="shared" si="91"/>
        <v>0</v>
      </c>
      <c r="E226" s="60">
        <f t="shared" si="91"/>
        <v>0</v>
      </c>
      <c r="F226" s="60">
        <f t="shared" si="91"/>
        <v>0</v>
      </c>
      <c r="G226" s="60">
        <f t="shared" si="91"/>
        <v>0</v>
      </c>
      <c r="H226" s="60">
        <f t="shared" si="91"/>
        <v>0</v>
      </c>
    </row>
    <row r="227" spans="1:8" x14ac:dyDescent="0.25">
      <c r="A227" s="310" t="s">
        <v>42</v>
      </c>
      <c r="B227" s="23" t="s">
        <v>58</v>
      </c>
      <c r="C227" s="60">
        <f>'9.ведомства'!G907</f>
        <v>0</v>
      </c>
      <c r="D227" s="60">
        <f>'9.ведомства'!H907</f>
        <v>0</v>
      </c>
      <c r="E227" s="60">
        <f>'9.ведомства'!I907</f>
        <v>0</v>
      </c>
      <c r="F227" s="60">
        <f>'9.ведомства'!J907</f>
        <v>0</v>
      </c>
      <c r="G227" s="60">
        <f>'9.ведомства'!K907</f>
        <v>0</v>
      </c>
      <c r="H227" s="60">
        <f>'9.ведомства'!L907</f>
        <v>0</v>
      </c>
    </row>
    <row r="228" spans="1:8" ht="25.5" x14ac:dyDescent="0.25">
      <c r="A228" s="314" t="s">
        <v>795</v>
      </c>
      <c r="B228" s="313" t="s">
        <v>794</v>
      </c>
      <c r="C228" s="60">
        <f t="shared" ref="C228:H228" si="92">C229</f>
        <v>0</v>
      </c>
      <c r="D228" s="60">
        <f t="shared" si="92"/>
        <v>0</v>
      </c>
      <c r="E228" s="60">
        <f t="shared" si="92"/>
        <v>0</v>
      </c>
      <c r="F228" s="60">
        <f t="shared" si="92"/>
        <v>0</v>
      </c>
      <c r="G228" s="60">
        <f t="shared" si="92"/>
        <v>0</v>
      </c>
      <c r="H228" s="60">
        <f t="shared" si="92"/>
        <v>0</v>
      </c>
    </row>
    <row r="229" spans="1:8" x14ac:dyDescent="0.25">
      <c r="A229" s="24" t="s">
        <v>42</v>
      </c>
      <c r="B229" s="23" t="s">
        <v>58</v>
      </c>
      <c r="C229" s="60">
        <f>'9.ведомства'!G910</f>
        <v>0</v>
      </c>
      <c r="D229" s="60">
        <f>'9.ведомства'!H910</f>
        <v>0</v>
      </c>
      <c r="E229" s="60">
        <f>'9.ведомства'!I910</f>
        <v>0</v>
      </c>
      <c r="F229" s="60">
        <f>'9.ведомства'!J910</f>
        <v>0</v>
      </c>
      <c r="G229" s="60">
        <f>'9.ведомства'!K910</f>
        <v>0</v>
      </c>
      <c r="H229" s="60">
        <f>'9.ведомства'!L910</f>
        <v>0</v>
      </c>
    </row>
    <row r="230" spans="1:8" ht="38.25" x14ac:dyDescent="0.25">
      <c r="A230" s="314" t="s">
        <v>997</v>
      </c>
      <c r="B230" s="313" t="s">
        <v>998</v>
      </c>
      <c r="C230" s="60">
        <f t="shared" ref="C230:H230" si="93">C231</f>
        <v>0</v>
      </c>
      <c r="D230" s="60">
        <f t="shared" si="93"/>
        <v>0</v>
      </c>
      <c r="E230" s="60">
        <f t="shared" si="93"/>
        <v>0</v>
      </c>
      <c r="F230" s="60">
        <f t="shared" si="93"/>
        <v>0</v>
      </c>
      <c r="G230" s="60">
        <f t="shared" si="93"/>
        <v>0</v>
      </c>
      <c r="H230" s="60">
        <f t="shared" si="93"/>
        <v>0</v>
      </c>
    </row>
    <row r="231" spans="1:8" x14ac:dyDescent="0.25">
      <c r="A231" s="310" t="s">
        <v>42</v>
      </c>
      <c r="B231" s="23" t="s">
        <v>58</v>
      </c>
      <c r="C231" s="60">
        <f>'9.ведомства'!G911</f>
        <v>0</v>
      </c>
      <c r="D231" s="60">
        <f>'9.ведомства'!H911</f>
        <v>0</v>
      </c>
      <c r="E231" s="60">
        <f>'9.ведомства'!I911</f>
        <v>0</v>
      </c>
      <c r="F231" s="60">
        <f>'9.ведомства'!J911</f>
        <v>0</v>
      </c>
      <c r="G231" s="60">
        <f>'9.ведомства'!K911</f>
        <v>0</v>
      </c>
      <c r="H231" s="60">
        <f>'9.ведомства'!L911</f>
        <v>0</v>
      </c>
    </row>
    <row r="232" spans="1:8" x14ac:dyDescent="0.25">
      <c r="A232" s="314" t="s">
        <v>1087</v>
      </c>
      <c r="B232" s="313" t="s">
        <v>1086</v>
      </c>
      <c r="C232" s="60">
        <f t="shared" ref="C232:H232" si="94">C233</f>
        <v>0</v>
      </c>
      <c r="D232" s="60">
        <f t="shared" si="94"/>
        <v>0</v>
      </c>
      <c r="E232" s="60">
        <f t="shared" si="94"/>
        <v>0</v>
      </c>
      <c r="F232" s="60">
        <f t="shared" si="94"/>
        <v>0</v>
      </c>
      <c r="G232" s="60">
        <f t="shared" si="94"/>
        <v>0</v>
      </c>
      <c r="H232" s="60">
        <f t="shared" si="94"/>
        <v>0</v>
      </c>
    </row>
    <row r="233" spans="1:8" x14ac:dyDescent="0.25">
      <c r="A233" s="310" t="s">
        <v>42</v>
      </c>
      <c r="B233" s="23" t="s">
        <v>58</v>
      </c>
      <c r="C233" s="60">
        <f>'9.ведомства'!G914</f>
        <v>0</v>
      </c>
      <c r="D233" s="60">
        <f>'9.ведомства'!H914</f>
        <v>0</v>
      </c>
      <c r="E233" s="60">
        <f>'9.ведомства'!I914</f>
        <v>0</v>
      </c>
      <c r="F233" s="60">
        <f>'9.ведомства'!J914</f>
        <v>0</v>
      </c>
      <c r="G233" s="60">
        <f>'9.ведомства'!K914</f>
        <v>0</v>
      </c>
      <c r="H233" s="60">
        <f>'9.ведомства'!L914</f>
        <v>0</v>
      </c>
    </row>
    <row r="234" spans="1:8" ht="24" x14ac:dyDescent="0.25">
      <c r="A234" s="312" t="s">
        <v>616</v>
      </c>
      <c r="B234" s="308" t="s">
        <v>274</v>
      </c>
      <c r="C234" s="60">
        <f t="shared" ref="C234:H234" si="95">C235</f>
        <v>96197975.790000007</v>
      </c>
      <c r="D234" s="60">
        <f t="shared" si="95"/>
        <v>0</v>
      </c>
      <c r="E234" s="60">
        <f t="shared" si="95"/>
        <v>0</v>
      </c>
      <c r="F234" s="60">
        <f t="shared" si="95"/>
        <v>0</v>
      </c>
      <c r="G234" s="60">
        <f t="shared" si="95"/>
        <v>96197975.790000007</v>
      </c>
      <c r="H234" s="60">
        <f t="shared" si="95"/>
        <v>0</v>
      </c>
    </row>
    <row r="235" spans="1:8" x14ac:dyDescent="0.25">
      <c r="A235" s="310" t="s">
        <v>42</v>
      </c>
      <c r="B235" s="23" t="s">
        <v>58</v>
      </c>
      <c r="C235" s="60">
        <f>'9.ведомства'!G915</f>
        <v>96197975.790000007</v>
      </c>
      <c r="D235" s="60">
        <f>'9.ведомства'!H915</f>
        <v>0</v>
      </c>
      <c r="E235" s="60">
        <f>'9.ведомства'!I915</f>
        <v>0</v>
      </c>
      <c r="F235" s="60">
        <f>'9.ведомства'!J915</f>
        <v>0</v>
      </c>
      <c r="G235" s="60">
        <f>'9.ведомства'!K915</f>
        <v>96197975.790000007</v>
      </c>
      <c r="H235" s="60">
        <f>'9.ведомства'!L915</f>
        <v>0</v>
      </c>
    </row>
    <row r="236" spans="1:8" ht="24" x14ac:dyDescent="0.25">
      <c r="A236" s="312" t="s">
        <v>620</v>
      </c>
      <c r="B236" s="308" t="s">
        <v>619</v>
      </c>
      <c r="C236" s="60">
        <f t="shared" ref="C236:H236" si="96">C237</f>
        <v>14588461.07</v>
      </c>
      <c r="D236" s="60">
        <f t="shared" si="96"/>
        <v>0</v>
      </c>
      <c r="E236" s="60">
        <f t="shared" si="96"/>
        <v>-107770.03</v>
      </c>
      <c r="F236" s="60">
        <f t="shared" si="96"/>
        <v>0</v>
      </c>
      <c r="G236" s="60">
        <f t="shared" si="96"/>
        <v>14480691.040000001</v>
      </c>
      <c r="H236" s="60">
        <f t="shared" si="96"/>
        <v>0</v>
      </c>
    </row>
    <row r="237" spans="1:8" x14ac:dyDescent="0.25">
      <c r="A237" s="310" t="s">
        <v>42</v>
      </c>
      <c r="B237" s="23" t="s">
        <v>58</v>
      </c>
      <c r="C237" s="60">
        <f>'9.ведомства'!G917</f>
        <v>14588461.07</v>
      </c>
      <c r="D237" s="60">
        <f>'9.ведомства'!H917</f>
        <v>0</v>
      </c>
      <c r="E237" s="60">
        <f>'9.ведомства'!I917</f>
        <v>-107770.03</v>
      </c>
      <c r="F237" s="60">
        <f>'9.ведомства'!J917</f>
        <v>0</v>
      </c>
      <c r="G237" s="60">
        <f>'9.ведомства'!K917</f>
        <v>14480691.040000001</v>
      </c>
      <c r="H237" s="60">
        <f>'9.ведомства'!L917</f>
        <v>0</v>
      </c>
    </row>
    <row r="238" spans="1:8" ht="38.25" x14ac:dyDescent="0.25">
      <c r="A238" s="312" t="s">
        <v>1161</v>
      </c>
      <c r="B238" s="315" t="s">
        <v>1160</v>
      </c>
      <c r="C238" s="60">
        <f t="shared" ref="C238:H238" si="97">C239</f>
        <v>80000</v>
      </c>
      <c r="D238" s="60">
        <f t="shared" si="97"/>
        <v>0</v>
      </c>
      <c r="E238" s="60">
        <f t="shared" si="97"/>
        <v>107770.03</v>
      </c>
      <c r="F238" s="60">
        <f t="shared" si="97"/>
        <v>0</v>
      </c>
      <c r="G238" s="60">
        <f t="shared" si="97"/>
        <v>187770.03</v>
      </c>
      <c r="H238" s="60">
        <f t="shared" si="97"/>
        <v>0</v>
      </c>
    </row>
    <row r="239" spans="1:8" x14ac:dyDescent="0.25">
      <c r="A239" s="310" t="s">
        <v>42</v>
      </c>
      <c r="B239" s="23" t="s">
        <v>58</v>
      </c>
      <c r="C239" s="60">
        <f>'9.ведомства'!G919</f>
        <v>80000</v>
      </c>
      <c r="D239" s="60">
        <f>'9.ведомства'!H919</f>
        <v>0</v>
      </c>
      <c r="E239" s="60">
        <f>'9.ведомства'!I919</f>
        <v>107770.03</v>
      </c>
      <c r="F239" s="60">
        <f>'9.ведомства'!J919</f>
        <v>0</v>
      </c>
      <c r="G239" s="60">
        <f>'9.ведомства'!K919</f>
        <v>187770.03</v>
      </c>
      <c r="H239" s="60">
        <f>'9.ведомства'!L919</f>
        <v>0</v>
      </c>
    </row>
    <row r="240" spans="1:8" ht="24" x14ac:dyDescent="0.25">
      <c r="A240" s="312" t="s">
        <v>618</v>
      </c>
      <c r="B240" s="312" t="s">
        <v>617</v>
      </c>
      <c r="C240" s="60">
        <f t="shared" ref="C240:H240" si="98">C241</f>
        <v>0</v>
      </c>
      <c r="D240" s="60">
        <f t="shared" si="98"/>
        <v>0</v>
      </c>
      <c r="E240" s="60">
        <f t="shared" si="98"/>
        <v>0</v>
      </c>
      <c r="F240" s="60">
        <f t="shared" si="98"/>
        <v>0</v>
      </c>
      <c r="G240" s="60">
        <f t="shared" si="98"/>
        <v>0</v>
      </c>
      <c r="H240" s="60">
        <f t="shared" si="98"/>
        <v>0</v>
      </c>
    </row>
    <row r="241" spans="1:8" x14ac:dyDescent="0.25">
      <c r="A241" s="310" t="s">
        <v>42</v>
      </c>
      <c r="B241" s="23" t="s">
        <v>58</v>
      </c>
      <c r="C241" s="60">
        <f>'9.ведомства'!G922</f>
        <v>0</v>
      </c>
      <c r="D241" s="60">
        <f>'9.ведомства'!H922</f>
        <v>0</v>
      </c>
      <c r="E241" s="60">
        <f>'9.ведомства'!I922</f>
        <v>0</v>
      </c>
      <c r="F241" s="60">
        <f>'9.ведомства'!J922</f>
        <v>0</v>
      </c>
      <c r="G241" s="60">
        <f>'9.ведомства'!K922</f>
        <v>0</v>
      </c>
      <c r="H241" s="60">
        <f>'9.ведомства'!L922</f>
        <v>0</v>
      </c>
    </row>
    <row r="242" spans="1:8" ht="25.5" x14ac:dyDescent="0.25">
      <c r="A242" s="314" t="s">
        <v>797</v>
      </c>
      <c r="B242" s="313" t="s">
        <v>796</v>
      </c>
      <c r="C242" s="60">
        <f t="shared" ref="C242:H242" si="99">C243</f>
        <v>0</v>
      </c>
      <c r="D242" s="60">
        <f t="shared" si="99"/>
        <v>0</v>
      </c>
      <c r="E242" s="60">
        <f t="shared" si="99"/>
        <v>0</v>
      </c>
      <c r="F242" s="60">
        <f t="shared" si="99"/>
        <v>0</v>
      </c>
      <c r="G242" s="60">
        <f t="shared" si="99"/>
        <v>0</v>
      </c>
      <c r="H242" s="60">
        <f t="shared" si="99"/>
        <v>0</v>
      </c>
    </row>
    <row r="243" spans="1:8" x14ac:dyDescent="0.25">
      <c r="A243" s="310" t="s">
        <v>42</v>
      </c>
      <c r="B243" s="23" t="s">
        <v>58</v>
      </c>
      <c r="C243" s="60">
        <f>'9.ведомства'!G924</f>
        <v>0</v>
      </c>
      <c r="D243" s="60">
        <f>'9.ведомства'!H924</f>
        <v>0</v>
      </c>
      <c r="E243" s="60">
        <f>'9.ведомства'!I924</f>
        <v>0</v>
      </c>
      <c r="F243" s="60">
        <f>'9.ведомства'!J924</f>
        <v>0</v>
      </c>
      <c r="G243" s="60">
        <f>'9.ведомства'!K924</f>
        <v>0</v>
      </c>
      <c r="H243" s="60">
        <f>'9.ведомства'!L924</f>
        <v>0</v>
      </c>
    </row>
    <row r="244" spans="1:8" ht="36" x14ac:dyDescent="0.25">
      <c r="A244" s="314" t="s">
        <v>999</v>
      </c>
      <c r="B244" s="150" t="s">
        <v>1000</v>
      </c>
      <c r="C244" s="60">
        <f t="shared" ref="C244:H244" si="100">C245</f>
        <v>0</v>
      </c>
      <c r="D244" s="60">
        <f t="shared" si="100"/>
        <v>0</v>
      </c>
      <c r="E244" s="60">
        <f t="shared" si="100"/>
        <v>0</v>
      </c>
      <c r="F244" s="60">
        <f t="shared" si="100"/>
        <v>0</v>
      </c>
      <c r="G244" s="60">
        <f t="shared" si="100"/>
        <v>0</v>
      </c>
      <c r="H244" s="60">
        <f t="shared" si="100"/>
        <v>0</v>
      </c>
    </row>
    <row r="245" spans="1:8" x14ac:dyDescent="0.25">
      <c r="A245" s="310" t="s">
        <v>42</v>
      </c>
      <c r="B245" s="23" t="s">
        <v>58</v>
      </c>
      <c r="C245" s="60">
        <f>'9.ведомства'!G928</f>
        <v>0</v>
      </c>
      <c r="D245" s="60">
        <f>'9.ведомства'!H928</f>
        <v>0</v>
      </c>
      <c r="E245" s="60">
        <f>'9.ведомства'!I928</f>
        <v>0</v>
      </c>
      <c r="F245" s="60">
        <f>'9.ведомства'!J928</f>
        <v>0</v>
      </c>
      <c r="G245" s="60">
        <f>'9.ведомства'!K928</f>
        <v>0</v>
      </c>
      <c r="H245" s="60">
        <f>'9.ведомства'!L928</f>
        <v>0</v>
      </c>
    </row>
    <row r="246" spans="1:8" x14ac:dyDescent="0.25">
      <c r="A246" s="458" t="s">
        <v>754</v>
      </c>
      <c r="B246" s="459"/>
      <c r="C246" s="60">
        <f t="shared" ref="C246:H246" si="101">C247+C249+C251+C253</f>
        <v>15764068.67</v>
      </c>
      <c r="D246" s="60">
        <f t="shared" si="101"/>
        <v>0</v>
      </c>
      <c r="E246" s="60">
        <f t="shared" si="101"/>
        <v>-60000</v>
      </c>
      <c r="F246" s="60">
        <f t="shared" si="101"/>
        <v>0</v>
      </c>
      <c r="G246" s="60">
        <f t="shared" si="101"/>
        <v>15704068.669999998</v>
      </c>
      <c r="H246" s="60">
        <f t="shared" si="101"/>
        <v>0</v>
      </c>
    </row>
    <row r="247" spans="1:8" x14ac:dyDescent="0.25">
      <c r="A247" s="312" t="s">
        <v>654</v>
      </c>
      <c r="B247" s="308" t="s">
        <v>650</v>
      </c>
      <c r="C247" s="60">
        <f t="shared" ref="C247:H247" si="102">C248</f>
        <v>9984268.6699999999</v>
      </c>
      <c r="D247" s="60">
        <f t="shared" si="102"/>
        <v>0</v>
      </c>
      <c r="E247" s="60">
        <f t="shared" si="102"/>
        <v>-40935.46</v>
      </c>
      <c r="F247" s="60">
        <f t="shared" si="102"/>
        <v>0</v>
      </c>
      <c r="G247" s="60">
        <f t="shared" si="102"/>
        <v>9943333.209999999</v>
      </c>
      <c r="H247" s="60">
        <f t="shared" si="102"/>
        <v>0</v>
      </c>
    </row>
    <row r="248" spans="1:8" x14ac:dyDescent="0.25">
      <c r="A248" s="24" t="s">
        <v>42</v>
      </c>
      <c r="B248" s="23" t="s">
        <v>58</v>
      </c>
      <c r="C248" s="60">
        <f>'9.ведомства'!G981</f>
        <v>9984268.6699999999</v>
      </c>
      <c r="D248" s="60">
        <f>'9.ведомства'!H981</f>
        <v>0</v>
      </c>
      <c r="E248" s="60">
        <f>'9.ведомства'!I981</f>
        <v>-40935.46</v>
      </c>
      <c r="F248" s="60">
        <f>'9.ведомства'!J981</f>
        <v>0</v>
      </c>
      <c r="G248" s="60">
        <f>'9.ведомства'!K981</f>
        <v>9943333.209999999</v>
      </c>
      <c r="H248" s="60">
        <f>'9.ведомства'!L981</f>
        <v>0</v>
      </c>
    </row>
    <row r="249" spans="1:8" x14ac:dyDescent="0.25">
      <c r="A249" s="312" t="s">
        <v>655</v>
      </c>
      <c r="B249" s="308" t="s">
        <v>651</v>
      </c>
      <c r="C249" s="60">
        <f t="shared" ref="C249:H249" si="103">C250</f>
        <v>4304200</v>
      </c>
      <c r="D249" s="60">
        <f t="shared" si="103"/>
        <v>0</v>
      </c>
      <c r="E249" s="60">
        <f t="shared" si="103"/>
        <v>-19064.54</v>
      </c>
      <c r="F249" s="60">
        <f t="shared" si="103"/>
        <v>0</v>
      </c>
      <c r="G249" s="60">
        <f t="shared" si="103"/>
        <v>4285135.46</v>
      </c>
      <c r="H249" s="60">
        <f t="shared" si="103"/>
        <v>0</v>
      </c>
    </row>
    <row r="250" spans="1:8" x14ac:dyDescent="0.25">
      <c r="A250" s="24" t="s">
        <v>42</v>
      </c>
      <c r="B250" s="23" t="s">
        <v>58</v>
      </c>
      <c r="C250" s="60">
        <f>'9.ведомства'!G983</f>
        <v>4304200</v>
      </c>
      <c r="D250" s="60">
        <f>'9.ведомства'!H983</f>
        <v>0</v>
      </c>
      <c r="E250" s="60">
        <f>'9.ведомства'!I983</f>
        <v>-19064.54</v>
      </c>
      <c r="F250" s="60">
        <f>'9.ведомства'!J983</f>
        <v>0</v>
      </c>
      <c r="G250" s="60">
        <f>'9.ведомства'!K983</f>
        <v>4285135.46</v>
      </c>
      <c r="H250" s="60">
        <f>'9.ведомства'!L983</f>
        <v>0</v>
      </c>
    </row>
    <row r="251" spans="1:8" s="19" customFormat="1" x14ac:dyDescent="0.25">
      <c r="A251" s="312" t="s">
        <v>656</v>
      </c>
      <c r="B251" s="308" t="s">
        <v>652</v>
      </c>
      <c r="C251" s="60">
        <f t="shared" ref="C251:H251" si="104">C252</f>
        <v>363081</v>
      </c>
      <c r="D251" s="60">
        <f t="shared" si="104"/>
        <v>0</v>
      </c>
      <c r="E251" s="60">
        <f t="shared" si="104"/>
        <v>0</v>
      </c>
      <c r="F251" s="60">
        <f t="shared" si="104"/>
        <v>0</v>
      </c>
      <c r="G251" s="60">
        <f t="shared" si="104"/>
        <v>363081</v>
      </c>
      <c r="H251" s="60">
        <f t="shared" si="104"/>
        <v>0</v>
      </c>
    </row>
    <row r="252" spans="1:8" x14ac:dyDescent="0.25">
      <c r="A252" s="24" t="s">
        <v>42</v>
      </c>
      <c r="B252" s="23" t="s">
        <v>58</v>
      </c>
      <c r="C252" s="60">
        <f>'9.ведомства'!G985</f>
        <v>363081</v>
      </c>
      <c r="D252" s="60">
        <f>'9.ведомства'!H985</f>
        <v>0</v>
      </c>
      <c r="E252" s="60">
        <f>'9.ведомства'!I985</f>
        <v>0</v>
      </c>
      <c r="F252" s="60">
        <f>'9.ведомства'!J985</f>
        <v>0</v>
      </c>
      <c r="G252" s="60">
        <f>'9.ведомства'!K985</f>
        <v>363081</v>
      </c>
      <c r="H252" s="60">
        <f>'9.ведомства'!L985</f>
        <v>0</v>
      </c>
    </row>
    <row r="253" spans="1:8" s="19" customFormat="1" x14ac:dyDescent="0.25">
      <c r="A253" s="312" t="s">
        <v>658</v>
      </c>
      <c r="B253" s="308" t="s">
        <v>355</v>
      </c>
      <c r="C253" s="60">
        <f t="shared" ref="C253:H253" si="105">C254</f>
        <v>1112519</v>
      </c>
      <c r="D253" s="60">
        <f t="shared" si="105"/>
        <v>0</v>
      </c>
      <c r="E253" s="60">
        <f t="shared" si="105"/>
        <v>0</v>
      </c>
      <c r="F253" s="60">
        <f t="shared" si="105"/>
        <v>0</v>
      </c>
      <c r="G253" s="60">
        <f t="shared" si="105"/>
        <v>1112519</v>
      </c>
      <c r="H253" s="60">
        <f t="shared" si="105"/>
        <v>0</v>
      </c>
    </row>
    <row r="254" spans="1:8" x14ac:dyDescent="0.25">
      <c r="A254" s="24" t="s">
        <v>42</v>
      </c>
      <c r="B254" s="23" t="s">
        <v>58</v>
      </c>
      <c r="C254" s="60">
        <f>'9.ведомства'!G988</f>
        <v>1112519</v>
      </c>
      <c r="D254" s="60">
        <f>'9.ведомства'!H988</f>
        <v>0</v>
      </c>
      <c r="E254" s="60">
        <f>'9.ведомства'!I988</f>
        <v>0</v>
      </c>
      <c r="F254" s="60">
        <f>'9.ведомства'!J988</f>
        <v>0</v>
      </c>
      <c r="G254" s="60">
        <f>'9.ведомства'!K988</f>
        <v>1112519</v>
      </c>
      <c r="H254" s="60">
        <f>'9.ведомства'!L988</f>
        <v>0</v>
      </c>
    </row>
    <row r="255" spans="1:8" x14ac:dyDescent="0.25">
      <c r="A255" s="458" t="s">
        <v>756</v>
      </c>
      <c r="B255" s="459"/>
      <c r="C255" s="60">
        <f t="shared" ref="C255:H255" si="106">C256+C260+C258</f>
        <v>5222500</v>
      </c>
      <c r="D255" s="60">
        <f t="shared" si="106"/>
        <v>0</v>
      </c>
      <c r="E255" s="60">
        <f t="shared" si="106"/>
        <v>0</v>
      </c>
      <c r="F255" s="60">
        <f t="shared" si="106"/>
        <v>0</v>
      </c>
      <c r="G255" s="60">
        <f t="shared" si="106"/>
        <v>5222500</v>
      </c>
      <c r="H255" s="60">
        <f t="shared" si="106"/>
        <v>0</v>
      </c>
    </row>
    <row r="256" spans="1:8" ht="24" x14ac:dyDescent="0.25">
      <c r="A256" s="312" t="s">
        <v>635</v>
      </c>
      <c r="B256" s="23" t="s">
        <v>632</v>
      </c>
      <c r="C256" s="60">
        <f t="shared" ref="C256:H256" si="107">C257</f>
        <v>200000</v>
      </c>
      <c r="D256" s="60">
        <f t="shared" si="107"/>
        <v>0</v>
      </c>
      <c r="E256" s="60">
        <f t="shared" si="107"/>
        <v>0</v>
      </c>
      <c r="F256" s="60">
        <f t="shared" si="107"/>
        <v>0</v>
      </c>
      <c r="G256" s="60">
        <f t="shared" si="107"/>
        <v>200000</v>
      </c>
      <c r="H256" s="60">
        <f t="shared" si="107"/>
        <v>0</v>
      </c>
    </row>
    <row r="257" spans="1:8" x14ac:dyDescent="0.25">
      <c r="A257" s="24" t="s">
        <v>42</v>
      </c>
      <c r="B257" s="23" t="s">
        <v>58</v>
      </c>
      <c r="C257" s="60">
        <f>'9.ведомства'!G955</f>
        <v>200000</v>
      </c>
      <c r="D257" s="60">
        <f>'9.ведомства'!H955</f>
        <v>0</v>
      </c>
      <c r="E257" s="60">
        <f>'9.ведомства'!I955</f>
        <v>0</v>
      </c>
      <c r="F257" s="60">
        <f>'9.ведомства'!J955</f>
        <v>0</v>
      </c>
      <c r="G257" s="60">
        <f>'9.ведомства'!K955</f>
        <v>200000</v>
      </c>
      <c r="H257" s="60">
        <f>'9.ведомства'!L955</f>
        <v>0</v>
      </c>
    </row>
    <row r="258" spans="1:8" x14ac:dyDescent="0.25">
      <c r="A258" s="312" t="s">
        <v>817</v>
      </c>
      <c r="B258" s="308" t="s">
        <v>355</v>
      </c>
      <c r="C258" s="60">
        <f t="shared" ref="C258:H258" si="108">C259</f>
        <v>22500</v>
      </c>
      <c r="D258" s="60">
        <f t="shared" si="108"/>
        <v>0</v>
      </c>
      <c r="E258" s="60">
        <f t="shared" si="108"/>
        <v>0</v>
      </c>
      <c r="F258" s="60">
        <f t="shared" si="108"/>
        <v>0</v>
      </c>
      <c r="G258" s="60">
        <f t="shared" si="108"/>
        <v>22500</v>
      </c>
      <c r="H258" s="60">
        <f t="shared" si="108"/>
        <v>0</v>
      </c>
    </row>
    <row r="259" spans="1:8" x14ac:dyDescent="0.25">
      <c r="A259" s="24" t="s">
        <v>42</v>
      </c>
      <c r="B259" s="23" t="s">
        <v>58</v>
      </c>
      <c r="C259" s="60">
        <f>'9.ведомства'!G958</f>
        <v>22500</v>
      </c>
      <c r="D259" s="60">
        <f>'9.ведомства'!H958</f>
        <v>0</v>
      </c>
      <c r="E259" s="60">
        <f>'9.ведомства'!I958</f>
        <v>0</v>
      </c>
      <c r="F259" s="60">
        <f>'9.ведомства'!J958</f>
        <v>0</v>
      </c>
      <c r="G259" s="60">
        <f>'9.ведомства'!K958</f>
        <v>22500</v>
      </c>
      <c r="H259" s="60">
        <f>'9.ведомства'!L958</f>
        <v>0</v>
      </c>
    </row>
    <row r="260" spans="1:8" x14ac:dyDescent="0.25">
      <c r="A260" s="312" t="s">
        <v>637</v>
      </c>
      <c r="B260" s="308" t="s">
        <v>355</v>
      </c>
      <c r="C260" s="60">
        <f t="shared" ref="C260:H260" si="109">C261</f>
        <v>5000000</v>
      </c>
      <c r="D260" s="60">
        <f t="shared" si="109"/>
        <v>0</v>
      </c>
      <c r="E260" s="60">
        <f t="shared" si="109"/>
        <v>0</v>
      </c>
      <c r="F260" s="60">
        <f t="shared" si="109"/>
        <v>0</v>
      </c>
      <c r="G260" s="60">
        <f t="shared" si="109"/>
        <v>5000000</v>
      </c>
      <c r="H260" s="60">
        <f t="shared" si="109"/>
        <v>0</v>
      </c>
    </row>
    <row r="261" spans="1:8" x14ac:dyDescent="0.25">
      <c r="A261" s="24" t="s">
        <v>42</v>
      </c>
      <c r="B261" s="23" t="s">
        <v>58</v>
      </c>
      <c r="C261" s="60">
        <f>'9.ведомства'!G960</f>
        <v>5000000</v>
      </c>
      <c r="D261" s="60">
        <f>'9.ведомства'!H960</f>
        <v>0</v>
      </c>
      <c r="E261" s="60">
        <f>'9.ведомства'!I960</f>
        <v>0</v>
      </c>
      <c r="F261" s="60">
        <f>'9.ведомства'!J960</f>
        <v>0</v>
      </c>
      <c r="G261" s="60">
        <f>'9.ведомства'!K960</f>
        <v>5000000</v>
      </c>
      <c r="H261" s="60">
        <f>'9.ведомства'!L960</f>
        <v>0</v>
      </c>
    </row>
    <row r="262" spans="1:8" x14ac:dyDescent="0.25">
      <c r="A262" s="458" t="s">
        <v>757</v>
      </c>
      <c r="B262" s="459"/>
      <c r="C262" s="60">
        <f t="shared" ref="C262:H263" si="110">C263</f>
        <v>1500000</v>
      </c>
      <c r="D262" s="60">
        <f t="shared" si="110"/>
        <v>0</v>
      </c>
      <c r="E262" s="60">
        <f t="shared" si="110"/>
        <v>0</v>
      </c>
      <c r="F262" s="60">
        <f t="shared" si="110"/>
        <v>0</v>
      </c>
      <c r="G262" s="60">
        <f t="shared" si="110"/>
        <v>1500000</v>
      </c>
      <c r="H262" s="60">
        <f t="shared" si="110"/>
        <v>0</v>
      </c>
    </row>
    <row r="263" spans="1:8" x14ac:dyDescent="0.25">
      <c r="A263" s="312" t="s">
        <v>640</v>
      </c>
      <c r="B263" s="308" t="s">
        <v>355</v>
      </c>
      <c r="C263" s="60">
        <f t="shared" si="110"/>
        <v>1500000</v>
      </c>
      <c r="D263" s="60">
        <f t="shared" si="110"/>
        <v>0</v>
      </c>
      <c r="E263" s="60">
        <f t="shared" si="110"/>
        <v>0</v>
      </c>
      <c r="F263" s="60">
        <f t="shared" si="110"/>
        <v>0</v>
      </c>
      <c r="G263" s="60">
        <f t="shared" si="110"/>
        <v>1500000</v>
      </c>
      <c r="H263" s="60">
        <f t="shared" si="110"/>
        <v>0</v>
      </c>
    </row>
    <row r="264" spans="1:8" x14ac:dyDescent="0.25">
      <c r="A264" s="24" t="s">
        <v>42</v>
      </c>
      <c r="B264" s="23" t="s">
        <v>58</v>
      </c>
      <c r="C264" s="60">
        <f>'9.ведомства'!G964</f>
        <v>1500000</v>
      </c>
      <c r="D264" s="60">
        <f>'9.ведомства'!H964</f>
        <v>0</v>
      </c>
      <c r="E264" s="60">
        <f>'9.ведомства'!I964</f>
        <v>0</v>
      </c>
      <c r="F264" s="60">
        <f>'9.ведомства'!J964</f>
        <v>0</v>
      </c>
      <c r="G264" s="60">
        <f>'9.ведомства'!K964</f>
        <v>1500000</v>
      </c>
      <c r="H264" s="60">
        <f>'9.ведомства'!L964</f>
        <v>0</v>
      </c>
    </row>
    <row r="265" spans="1:8" s="21" customFormat="1" x14ac:dyDescent="0.25">
      <c r="A265" s="464" t="s">
        <v>758</v>
      </c>
      <c r="B265" s="464"/>
      <c r="C265" s="60">
        <f t="shared" ref="C265:H265" si="111">C268+C270+C274+C277+C279+C266+C272</f>
        <v>47485884.450000003</v>
      </c>
      <c r="D265" s="60">
        <f t="shared" si="111"/>
        <v>12162561.869999999</v>
      </c>
      <c r="E265" s="60">
        <f t="shared" si="111"/>
        <v>-75000</v>
      </c>
      <c r="F265" s="60">
        <f t="shared" si="111"/>
        <v>0</v>
      </c>
      <c r="G265" s="60">
        <f t="shared" si="111"/>
        <v>47410884.450000003</v>
      </c>
      <c r="H265" s="60">
        <f t="shared" si="111"/>
        <v>12162561.869999999</v>
      </c>
    </row>
    <row r="266" spans="1:8" s="21" customFormat="1" ht="25.5" x14ac:dyDescent="0.25">
      <c r="A266" s="312" t="s">
        <v>844</v>
      </c>
      <c r="B266" s="313" t="s">
        <v>1027</v>
      </c>
      <c r="C266" s="60">
        <f t="shared" ref="C266:H266" si="112">C267</f>
        <v>12162561.869999999</v>
      </c>
      <c r="D266" s="60">
        <f t="shared" si="112"/>
        <v>12162561.869999999</v>
      </c>
      <c r="E266" s="60">
        <f t="shared" si="112"/>
        <v>0</v>
      </c>
      <c r="F266" s="60">
        <f t="shared" si="112"/>
        <v>0</v>
      </c>
      <c r="G266" s="60">
        <f t="shared" si="112"/>
        <v>12162561.869999999</v>
      </c>
      <c r="H266" s="60">
        <f t="shared" si="112"/>
        <v>12162561.869999999</v>
      </c>
    </row>
    <row r="267" spans="1:8" s="21" customFormat="1" x14ac:dyDescent="0.25">
      <c r="A267" s="24" t="s">
        <v>4</v>
      </c>
      <c r="B267" s="23" t="s">
        <v>29</v>
      </c>
      <c r="C267" s="60">
        <f>'9.ведомства'!G1304</f>
        <v>12162561.869999999</v>
      </c>
      <c r="D267" s="60">
        <f>'9.ведомства'!H1304</f>
        <v>12162561.869999999</v>
      </c>
      <c r="E267" s="60">
        <f>'9.ведомства'!I1304</f>
        <v>0</v>
      </c>
      <c r="F267" s="60">
        <f>'9.ведомства'!J1304</f>
        <v>0</v>
      </c>
      <c r="G267" s="60">
        <f>'9.ведомства'!K1304</f>
        <v>12162561.869999999</v>
      </c>
      <c r="H267" s="60">
        <f>'9.ведомства'!L1304</f>
        <v>12162561.869999999</v>
      </c>
    </row>
    <row r="268" spans="1:8" ht="24" x14ac:dyDescent="0.25">
      <c r="A268" s="312" t="s">
        <v>722</v>
      </c>
      <c r="B268" s="23" t="s">
        <v>723</v>
      </c>
      <c r="C268" s="60">
        <f t="shared" ref="C268:H268" si="113">SUM(C269:C269)</f>
        <v>2167972.13</v>
      </c>
      <c r="D268" s="60">
        <f t="shared" si="113"/>
        <v>0</v>
      </c>
      <c r="E268" s="60">
        <f t="shared" si="113"/>
        <v>0</v>
      </c>
      <c r="F268" s="60">
        <f t="shared" si="113"/>
        <v>0</v>
      </c>
      <c r="G268" s="60">
        <f t="shared" si="113"/>
        <v>2167972.13</v>
      </c>
      <c r="H268" s="60">
        <f t="shared" si="113"/>
        <v>0</v>
      </c>
    </row>
    <row r="269" spans="1:8" x14ac:dyDescent="0.25">
      <c r="A269" s="24" t="s">
        <v>4</v>
      </c>
      <c r="B269" s="23" t="s">
        <v>29</v>
      </c>
      <c r="C269" s="60">
        <f>'9.ведомства'!G1305</f>
        <v>2167972.13</v>
      </c>
      <c r="D269" s="60">
        <f>'9.ведомства'!H1305</f>
        <v>0</v>
      </c>
      <c r="E269" s="60">
        <f>'9.ведомства'!I1305</f>
        <v>0</v>
      </c>
      <c r="F269" s="60">
        <f>'9.ведомства'!J1305</f>
        <v>0</v>
      </c>
      <c r="G269" s="60">
        <f>'9.ведомства'!K1305</f>
        <v>2167972.13</v>
      </c>
      <c r="H269" s="60">
        <f>'9.ведомства'!L1305</f>
        <v>0</v>
      </c>
    </row>
    <row r="270" spans="1:8" x14ac:dyDescent="0.25">
      <c r="A270" s="312" t="s">
        <v>625</v>
      </c>
      <c r="B270" s="23" t="s">
        <v>624</v>
      </c>
      <c r="C270" s="60">
        <f t="shared" ref="C270:H270" si="114">C271</f>
        <v>1580000</v>
      </c>
      <c r="D270" s="60">
        <f t="shared" si="114"/>
        <v>0</v>
      </c>
      <c r="E270" s="60">
        <f t="shared" si="114"/>
        <v>-75000</v>
      </c>
      <c r="F270" s="60">
        <f t="shared" si="114"/>
        <v>0</v>
      </c>
      <c r="G270" s="60">
        <f t="shared" si="114"/>
        <v>1505000</v>
      </c>
      <c r="H270" s="60">
        <f t="shared" si="114"/>
        <v>0</v>
      </c>
    </row>
    <row r="271" spans="1:8" x14ac:dyDescent="0.25">
      <c r="A271" s="24" t="s">
        <v>42</v>
      </c>
      <c r="B271" s="23" t="s">
        <v>58</v>
      </c>
      <c r="C271" s="60">
        <f>'9.ведомства'!G945</f>
        <v>1580000</v>
      </c>
      <c r="D271" s="60">
        <f>'9.ведомства'!H945</f>
        <v>0</v>
      </c>
      <c r="E271" s="60">
        <f>'9.ведомства'!I945</f>
        <v>-75000</v>
      </c>
      <c r="F271" s="60">
        <f>'9.ведомства'!J945</f>
        <v>0</v>
      </c>
      <c r="G271" s="60">
        <f>'9.ведомства'!K945</f>
        <v>1505000</v>
      </c>
      <c r="H271" s="60">
        <f>'9.ведомства'!L945</f>
        <v>0</v>
      </c>
    </row>
    <row r="272" spans="1:8" ht="25.5" x14ac:dyDescent="0.25">
      <c r="A272" s="312" t="s">
        <v>845</v>
      </c>
      <c r="B272" s="313" t="s">
        <v>1122</v>
      </c>
      <c r="C272" s="60">
        <f t="shared" ref="C272:H272" si="115">C273</f>
        <v>17506050.449999999</v>
      </c>
      <c r="D272" s="60">
        <f t="shared" si="115"/>
        <v>0</v>
      </c>
      <c r="E272" s="60">
        <f t="shared" si="115"/>
        <v>0</v>
      </c>
      <c r="F272" s="60">
        <f t="shared" si="115"/>
        <v>0</v>
      </c>
      <c r="G272" s="60">
        <f t="shared" si="115"/>
        <v>17506050.449999999</v>
      </c>
      <c r="H272" s="60">
        <f t="shared" si="115"/>
        <v>0</v>
      </c>
    </row>
    <row r="273" spans="1:8" x14ac:dyDescent="0.25">
      <c r="A273" s="24" t="s">
        <v>4</v>
      </c>
      <c r="B273" s="23" t="s">
        <v>29</v>
      </c>
      <c r="C273" s="60">
        <f>'9.ведомства'!G1308</f>
        <v>17506050.449999999</v>
      </c>
      <c r="D273" s="60">
        <f>'9.ведомства'!H1308</f>
        <v>0</v>
      </c>
      <c r="E273" s="60">
        <f>'9.ведомства'!I1308</f>
        <v>0</v>
      </c>
      <c r="F273" s="60">
        <f>'9.ведомства'!J1308</f>
        <v>0</v>
      </c>
      <c r="G273" s="60">
        <f>'9.ведомства'!K1308</f>
        <v>17506050.449999999</v>
      </c>
      <c r="H273" s="60">
        <f>'9.ведомства'!L1308</f>
        <v>0</v>
      </c>
    </row>
    <row r="274" spans="1:8" x14ac:dyDescent="0.25">
      <c r="A274" s="312" t="s">
        <v>725</v>
      </c>
      <c r="B274" s="308" t="s">
        <v>724</v>
      </c>
      <c r="C274" s="60">
        <f t="shared" ref="C274:H274" si="116">SUM(C275:C276)</f>
        <v>0</v>
      </c>
      <c r="D274" s="60">
        <f t="shared" si="116"/>
        <v>0</v>
      </c>
      <c r="E274" s="60">
        <f t="shared" si="116"/>
        <v>0</v>
      </c>
      <c r="F274" s="60">
        <f t="shared" si="116"/>
        <v>0</v>
      </c>
      <c r="G274" s="60">
        <f t="shared" si="116"/>
        <v>0</v>
      </c>
      <c r="H274" s="60">
        <f t="shared" si="116"/>
        <v>0</v>
      </c>
    </row>
    <row r="275" spans="1:8" x14ac:dyDescent="0.25">
      <c r="A275" s="24" t="s">
        <v>42</v>
      </c>
      <c r="B275" s="23" t="s">
        <v>58</v>
      </c>
      <c r="C275" s="60">
        <f>'9.ведомства'!G948</f>
        <v>0</v>
      </c>
      <c r="D275" s="60">
        <f>'9.ведомства'!H948</f>
        <v>0</v>
      </c>
      <c r="E275" s="60">
        <f>'9.ведомства'!I948</f>
        <v>0</v>
      </c>
      <c r="F275" s="60">
        <f>'9.ведомства'!J948</f>
        <v>0</v>
      </c>
      <c r="G275" s="60">
        <f>'9.ведомства'!K948</f>
        <v>0</v>
      </c>
      <c r="H275" s="60">
        <f>'9.ведомства'!L948</f>
        <v>0</v>
      </c>
    </row>
    <row r="276" spans="1:8" x14ac:dyDescent="0.25">
      <c r="A276" s="24" t="s">
        <v>4</v>
      </c>
      <c r="B276" s="23" t="s">
        <v>29</v>
      </c>
      <c r="C276" s="60">
        <f>'9.ведомства'!G1310</f>
        <v>0</v>
      </c>
      <c r="D276" s="60">
        <f>'9.ведомства'!H1310</f>
        <v>0</v>
      </c>
      <c r="E276" s="60">
        <f>'9.ведомства'!I1310</f>
        <v>0</v>
      </c>
      <c r="F276" s="60">
        <f>'9.ведомства'!J1310</f>
        <v>0</v>
      </c>
      <c r="G276" s="60">
        <f>'9.ведомства'!K1310</f>
        <v>0</v>
      </c>
      <c r="H276" s="60">
        <f>'9.ведомства'!L1310</f>
        <v>0</v>
      </c>
    </row>
    <row r="277" spans="1:8" x14ac:dyDescent="0.25">
      <c r="A277" s="312" t="s">
        <v>727</v>
      </c>
      <c r="B277" s="308" t="s">
        <v>726</v>
      </c>
      <c r="C277" s="60">
        <f t="shared" ref="C277:H277" si="117">C278</f>
        <v>14069300</v>
      </c>
      <c r="D277" s="60">
        <f t="shared" si="117"/>
        <v>0</v>
      </c>
      <c r="E277" s="60">
        <f t="shared" si="117"/>
        <v>0</v>
      </c>
      <c r="F277" s="60">
        <f t="shared" si="117"/>
        <v>0</v>
      </c>
      <c r="G277" s="60">
        <f t="shared" si="117"/>
        <v>14069300</v>
      </c>
      <c r="H277" s="60">
        <f t="shared" si="117"/>
        <v>0</v>
      </c>
    </row>
    <row r="278" spans="1:8" x14ac:dyDescent="0.25">
      <c r="A278" s="24" t="s">
        <v>4</v>
      </c>
      <c r="B278" s="23" t="s">
        <v>29</v>
      </c>
      <c r="C278" s="60">
        <f>'9.ведомства'!G1316</f>
        <v>14069300</v>
      </c>
      <c r="D278" s="60">
        <f>'9.ведомства'!H1316</f>
        <v>0</v>
      </c>
      <c r="E278" s="60">
        <f>'9.ведомства'!I1316</f>
        <v>0</v>
      </c>
      <c r="F278" s="60">
        <f>'9.ведомства'!J1316</f>
        <v>0</v>
      </c>
      <c r="G278" s="60">
        <f>'9.ведомства'!K1316</f>
        <v>14069300</v>
      </c>
      <c r="H278" s="60">
        <f>'9.ведомства'!L1316</f>
        <v>0</v>
      </c>
    </row>
    <row r="279" spans="1:8" x14ac:dyDescent="0.25">
      <c r="A279" s="312" t="s">
        <v>629</v>
      </c>
      <c r="B279" s="23" t="s">
        <v>627</v>
      </c>
      <c r="C279" s="60">
        <f t="shared" ref="C279:H279" si="118">C280</f>
        <v>0</v>
      </c>
      <c r="D279" s="60">
        <f t="shared" si="118"/>
        <v>0</v>
      </c>
      <c r="E279" s="60">
        <f t="shared" si="118"/>
        <v>0</v>
      </c>
      <c r="F279" s="60">
        <f t="shared" si="118"/>
        <v>0</v>
      </c>
      <c r="G279" s="60">
        <f t="shared" si="118"/>
        <v>0</v>
      </c>
      <c r="H279" s="60">
        <f t="shared" si="118"/>
        <v>0</v>
      </c>
    </row>
    <row r="280" spans="1:8" x14ac:dyDescent="0.25">
      <c r="A280" s="24" t="s">
        <v>42</v>
      </c>
      <c r="B280" s="23" t="s">
        <v>58</v>
      </c>
      <c r="C280" s="60">
        <f>'9.ведомства'!G949</f>
        <v>0</v>
      </c>
      <c r="D280" s="60">
        <f>'9.ведомства'!H949</f>
        <v>0</v>
      </c>
      <c r="E280" s="60">
        <f>'9.ведомства'!I949</f>
        <v>0</v>
      </c>
      <c r="F280" s="60">
        <f>'9.ведомства'!J949</f>
        <v>0</v>
      </c>
      <c r="G280" s="60">
        <f>'9.ведомства'!K949</f>
        <v>0</v>
      </c>
      <c r="H280" s="60">
        <f>'9.ведомства'!L949</f>
        <v>0</v>
      </c>
    </row>
    <row r="281" spans="1:8" ht="21" customHeight="1" x14ac:dyDescent="0.25">
      <c r="A281" s="458" t="s">
        <v>759</v>
      </c>
      <c r="B281" s="459"/>
      <c r="C281" s="60">
        <f>C284+C296+C298+C300+C312+C320+C324+C306+C302+C308+C286+C314+C292+C290+C282+C294+C304+C322+C318+C310+C316+C288</f>
        <v>34454432.589999996</v>
      </c>
      <c r="D281" s="60">
        <f t="shared" ref="D281:H281" si="119">D284+D296+D298+D300+D312+D320+D324+D306+D302+D308+D286+D314+D292+D290+D282+D294+D304+D322+D318+D310+D316+D288</f>
        <v>7579871.2199999997</v>
      </c>
      <c r="E281" s="60">
        <f t="shared" si="119"/>
        <v>355000</v>
      </c>
      <c r="F281" s="60">
        <f t="shared" si="119"/>
        <v>0</v>
      </c>
      <c r="G281" s="60">
        <f t="shared" si="119"/>
        <v>34809432.589999996</v>
      </c>
      <c r="H281" s="60">
        <f t="shared" si="119"/>
        <v>7579871.2199999997</v>
      </c>
    </row>
    <row r="282" spans="1:8" x14ac:dyDescent="0.25">
      <c r="A282" s="312" t="s">
        <v>979</v>
      </c>
      <c r="B282" s="311" t="s">
        <v>1119</v>
      </c>
      <c r="C282" s="60">
        <f t="shared" ref="C282:H282" si="120">C283</f>
        <v>0</v>
      </c>
      <c r="D282" s="60">
        <f t="shared" si="120"/>
        <v>0</v>
      </c>
      <c r="E282" s="60">
        <f t="shared" si="120"/>
        <v>0</v>
      </c>
      <c r="F282" s="60">
        <f t="shared" si="120"/>
        <v>0</v>
      </c>
      <c r="G282" s="60">
        <f t="shared" si="120"/>
        <v>0</v>
      </c>
      <c r="H282" s="60">
        <f t="shared" si="120"/>
        <v>0</v>
      </c>
    </row>
    <row r="283" spans="1:8" x14ac:dyDescent="0.25">
      <c r="A283" s="24" t="s">
        <v>42</v>
      </c>
      <c r="B283" s="23" t="s">
        <v>58</v>
      </c>
      <c r="C283" s="60">
        <f>'9.ведомства'!G993</f>
        <v>0</v>
      </c>
      <c r="D283" s="60">
        <f>'9.ведомства'!H993</f>
        <v>0</v>
      </c>
      <c r="E283" s="60">
        <f>'9.ведомства'!I993</f>
        <v>0</v>
      </c>
      <c r="F283" s="60">
        <f>'9.ведомства'!J993</f>
        <v>0</v>
      </c>
      <c r="G283" s="60">
        <f>'9.ведомства'!K993</f>
        <v>0</v>
      </c>
      <c r="H283" s="60">
        <f>'9.ведомства'!L993</f>
        <v>0</v>
      </c>
    </row>
    <row r="284" spans="1:8" x14ac:dyDescent="0.25">
      <c r="A284" s="312" t="s">
        <v>662</v>
      </c>
      <c r="B284" s="308" t="s">
        <v>660</v>
      </c>
      <c r="C284" s="60">
        <f t="shared" ref="C284:H284" si="121">C285</f>
        <v>7969752.6799999997</v>
      </c>
      <c r="D284" s="60">
        <f t="shared" si="121"/>
        <v>0</v>
      </c>
      <c r="E284" s="60">
        <f t="shared" si="121"/>
        <v>295000</v>
      </c>
      <c r="F284" s="60">
        <f t="shared" si="121"/>
        <v>0</v>
      </c>
      <c r="G284" s="60">
        <f t="shared" si="121"/>
        <v>8264752.6799999997</v>
      </c>
      <c r="H284" s="60">
        <f t="shared" si="121"/>
        <v>0</v>
      </c>
    </row>
    <row r="285" spans="1:8" x14ac:dyDescent="0.25">
      <c r="A285" s="24" t="s">
        <v>42</v>
      </c>
      <c r="B285" s="23" t="s">
        <v>58</v>
      </c>
      <c r="C285" s="60">
        <f>'9.ведомства'!G994</f>
        <v>7969752.6799999997</v>
      </c>
      <c r="D285" s="60">
        <f>'9.ведомства'!H994</f>
        <v>0</v>
      </c>
      <c r="E285" s="60">
        <f>'9.ведомства'!I994</f>
        <v>295000</v>
      </c>
      <c r="F285" s="60">
        <f>'9.ведомства'!J994</f>
        <v>0</v>
      </c>
      <c r="G285" s="60">
        <f>'9.ведомства'!K994</f>
        <v>8264752.6799999997</v>
      </c>
      <c r="H285" s="60">
        <f>'9.ведомства'!L994</f>
        <v>0</v>
      </c>
    </row>
    <row r="286" spans="1:8" x14ac:dyDescent="0.25">
      <c r="A286" s="312" t="s">
        <v>856</v>
      </c>
      <c r="B286" s="313" t="s">
        <v>855</v>
      </c>
      <c r="C286" s="60">
        <f t="shared" ref="C286:H286" si="122">C287</f>
        <v>500000</v>
      </c>
      <c r="D286" s="60">
        <f t="shared" si="122"/>
        <v>0</v>
      </c>
      <c r="E286" s="60">
        <f t="shared" si="122"/>
        <v>0</v>
      </c>
      <c r="F286" s="60">
        <f t="shared" si="122"/>
        <v>0</v>
      </c>
      <c r="G286" s="60">
        <f t="shared" si="122"/>
        <v>500000</v>
      </c>
      <c r="H286" s="60">
        <f t="shared" si="122"/>
        <v>0</v>
      </c>
    </row>
    <row r="287" spans="1:8" x14ac:dyDescent="0.25">
      <c r="A287" s="24" t="s">
        <v>42</v>
      </c>
      <c r="B287" s="23" t="s">
        <v>58</v>
      </c>
      <c r="C287" s="60">
        <f>'9.ведомства'!G997</f>
        <v>500000</v>
      </c>
      <c r="D287" s="60">
        <f>'9.ведомства'!H997</f>
        <v>0</v>
      </c>
      <c r="E287" s="60">
        <f>'9.ведомства'!I997</f>
        <v>0</v>
      </c>
      <c r="F287" s="60">
        <f>'9.ведомства'!J997</f>
        <v>0</v>
      </c>
      <c r="G287" s="60">
        <f>'9.ведомства'!K997</f>
        <v>500000</v>
      </c>
      <c r="H287" s="60">
        <f>'9.ведомства'!L997</f>
        <v>0</v>
      </c>
    </row>
    <row r="288" spans="1:8" s="376" customFormat="1" x14ac:dyDescent="0.25">
      <c r="A288" s="373" t="s">
        <v>1261</v>
      </c>
      <c r="B288" s="374" t="s">
        <v>1260</v>
      </c>
      <c r="C288" s="60">
        <f>C289</f>
        <v>69765.960000000006</v>
      </c>
      <c r="D288" s="60">
        <f t="shared" ref="D288:H288" si="123">D289</f>
        <v>0</v>
      </c>
      <c r="E288" s="60">
        <f t="shared" si="123"/>
        <v>0</v>
      </c>
      <c r="F288" s="60">
        <f t="shared" si="123"/>
        <v>0</v>
      </c>
      <c r="G288" s="60">
        <f t="shared" si="123"/>
        <v>69765.960000000006</v>
      </c>
      <c r="H288" s="60">
        <f t="shared" si="123"/>
        <v>0</v>
      </c>
    </row>
    <row r="289" spans="1:8" s="376" customFormat="1" x14ac:dyDescent="0.25">
      <c r="A289" s="24" t="s">
        <v>42</v>
      </c>
      <c r="B289" s="23" t="s">
        <v>58</v>
      </c>
      <c r="C289" s="60">
        <f>'9.ведомства'!G998</f>
        <v>69765.960000000006</v>
      </c>
      <c r="D289" s="60">
        <f>'9.ведомства'!H998</f>
        <v>0</v>
      </c>
      <c r="E289" s="60">
        <f>'9.ведомства'!I998</f>
        <v>0</v>
      </c>
      <c r="F289" s="60">
        <f>'9.ведомства'!J998</f>
        <v>0</v>
      </c>
      <c r="G289" s="60">
        <f>'9.ведомства'!K998</f>
        <v>69765.960000000006</v>
      </c>
      <c r="H289" s="60">
        <f>'9.ведомства'!L998</f>
        <v>0</v>
      </c>
    </row>
    <row r="290" spans="1:8" x14ac:dyDescent="0.25">
      <c r="A290" s="312" t="s">
        <v>977</v>
      </c>
      <c r="B290" s="23" t="s">
        <v>789</v>
      </c>
      <c r="C290" s="60">
        <f t="shared" ref="C290:H290" si="124">C291</f>
        <v>21728</v>
      </c>
      <c r="D290" s="60">
        <f t="shared" si="124"/>
        <v>0</v>
      </c>
      <c r="E290" s="60">
        <f t="shared" si="124"/>
        <v>0</v>
      </c>
      <c r="F290" s="60">
        <f t="shared" si="124"/>
        <v>0</v>
      </c>
      <c r="G290" s="60">
        <f t="shared" si="124"/>
        <v>21728</v>
      </c>
      <c r="H290" s="60">
        <f t="shared" si="124"/>
        <v>0</v>
      </c>
    </row>
    <row r="291" spans="1:8" x14ac:dyDescent="0.25">
      <c r="A291" s="24" t="s">
        <v>42</v>
      </c>
      <c r="B291" s="23" t="s">
        <v>58</v>
      </c>
      <c r="C291" s="60">
        <f>'9.ведомства'!G1001</f>
        <v>21728</v>
      </c>
      <c r="D291" s="60">
        <f>'9.ведомства'!H1001</f>
        <v>0</v>
      </c>
      <c r="E291" s="60">
        <f>'9.ведомства'!I1001</f>
        <v>0</v>
      </c>
      <c r="F291" s="60">
        <f>'9.ведомства'!J1001</f>
        <v>0</v>
      </c>
      <c r="G291" s="60">
        <f>'9.ведомства'!K1001</f>
        <v>21728</v>
      </c>
      <c r="H291" s="60">
        <f>'9.ведомства'!L1001</f>
        <v>0</v>
      </c>
    </row>
    <row r="292" spans="1:8" x14ac:dyDescent="0.25">
      <c r="A292" s="24" t="s">
        <v>975</v>
      </c>
      <c r="B292" s="23" t="s">
        <v>974</v>
      </c>
      <c r="C292" s="60">
        <f t="shared" ref="C292:H292" si="125">C293</f>
        <v>0</v>
      </c>
      <c r="D292" s="60">
        <f t="shared" si="125"/>
        <v>0</v>
      </c>
      <c r="E292" s="60">
        <f t="shared" si="125"/>
        <v>0</v>
      </c>
      <c r="F292" s="60">
        <f t="shared" si="125"/>
        <v>0</v>
      </c>
      <c r="G292" s="60">
        <f t="shared" si="125"/>
        <v>0</v>
      </c>
      <c r="H292" s="60">
        <f t="shared" si="125"/>
        <v>0</v>
      </c>
    </row>
    <row r="293" spans="1:8" x14ac:dyDescent="0.25">
      <c r="A293" s="24" t="s">
        <v>42</v>
      </c>
      <c r="B293" s="23" t="s">
        <v>58</v>
      </c>
      <c r="C293" s="60">
        <f>'9.ведомства'!G1002</f>
        <v>0</v>
      </c>
      <c r="D293" s="60">
        <f>'9.ведомства'!H1002</f>
        <v>0</v>
      </c>
      <c r="E293" s="60">
        <f>'9.ведомства'!I1002</f>
        <v>0</v>
      </c>
      <c r="F293" s="60">
        <f>'9.ведомства'!J1002</f>
        <v>0</v>
      </c>
      <c r="G293" s="60">
        <f>'9.ведомства'!K1002</f>
        <v>0</v>
      </c>
      <c r="H293" s="60">
        <f>'9.ведомства'!L1002</f>
        <v>0</v>
      </c>
    </row>
    <row r="294" spans="1:8" ht="24" x14ac:dyDescent="0.25">
      <c r="A294" s="24" t="s">
        <v>980</v>
      </c>
      <c r="B294" s="23" t="s">
        <v>1120</v>
      </c>
      <c r="C294" s="60">
        <f t="shared" ref="C294:H294" si="126">C295</f>
        <v>0</v>
      </c>
      <c r="D294" s="60">
        <f t="shared" si="126"/>
        <v>0</v>
      </c>
      <c r="E294" s="60">
        <f t="shared" si="126"/>
        <v>0</v>
      </c>
      <c r="F294" s="60">
        <f t="shared" si="126"/>
        <v>0</v>
      </c>
      <c r="G294" s="60">
        <f t="shared" si="126"/>
        <v>0</v>
      </c>
      <c r="H294" s="60">
        <f t="shared" si="126"/>
        <v>0</v>
      </c>
    </row>
    <row r="295" spans="1:8" x14ac:dyDescent="0.25">
      <c r="A295" s="24" t="s">
        <v>42</v>
      </c>
      <c r="B295" s="23" t="s">
        <v>58</v>
      </c>
      <c r="C295" s="60">
        <f>'9.ведомства'!G1005</f>
        <v>0</v>
      </c>
      <c r="D295" s="60">
        <f>'9.ведомства'!H1005</f>
        <v>0</v>
      </c>
      <c r="E295" s="60">
        <f>'9.ведомства'!I1005</f>
        <v>0</v>
      </c>
      <c r="F295" s="60">
        <f>'9.ведомства'!J1005</f>
        <v>0</v>
      </c>
      <c r="G295" s="60">
        <f>'9.ведомства'!K1005</f>
        <v>0</v>
      </c>
      <c r="H295" s="60">
        <f>'9.ведомства'!L1005</f>
        <v>0</v>
      </c>
    </row>
    <row r="296" spans="1:8" s="19" customFormat="1" x14ac:dyDescent="0.25">
      <c r="A296" s="312" t="s">
        <v>605</v>
      </c>
      <c r="B296" s="50" t="s">
        <v>946</v>
      </c>
      <c r="C296" s="60">
        <f t="shared" ref="C296:H296" si="127">C297</f>
        <v>7306416</v>
      </c>
      <c r="D296" s="60">
        <f t="shared" si="127"/>
        <v>7306416</v>
      </c>
      <c r="E296" s="60">
        <f t="shared" si="127"/>
        <v>0</v>
      </c>
      <c r="F296" s="60">
        <f t="shared" si="127"/>
        <v>0</v>
      </c>
      <c r="G296" s="60">
        <f t="shared" si="127"/>
        <v>7306416</v>
      </c>
      <c r="H296" s="60">
        <f t="shared" si="127"/>
        <v>7306416</v>
      </c>
    </row>
    <row r="297" spans="1:8" x14ac:dyDescent="0.25">
      <c r="A297" s="24" t="s">
        <v>42</v>
      </c>
      <c r="B297" s="23" t="s">
        <v>58</v>
      </c>
      <c r="C297" s="60">
        <f>'9.ведомства'!G870</f>
        <v>7306416</v>
      </c>
      <c r="D297" s="60">
        <f>'9.ведомства'!H870</f>
        <v>7306416</v>
      </c>
      <c r="E297" s="60">
        <f>'9.ведомства'!I870</f>
        <v>0</v>
      </c>
      <c r="F297" s="60">
        <f>'9.ведомства'!J870</f>
        <v>0</v>
      </c>
      <c r="G297" s="60">
        <f>'9.ведомства'!K870</f>
        <v>7306416</v>
      </c>
      <c r="H297" s="60">
        <f>'9.ведомства'!L870</f>
        <v>7306416</v>
      </c>
    </row>
    <row r="298" spans="1:8" s="19" customFormat="1" ht="25.5" x14ac:dyDescent="0.25">
      <c r="A298" s="312" t="s">
        <v>606</v>
      </c>
      <c r="B298" s="50" t="s">
        <v>947</v>
      </c>
      <c r="C298" s="60">
        <f t="shared" ref="C298:H298" si="128">C299</f>
        <v>18020</v>
      </c>
      <c r="D298" s="60">
        <f t="shared" si="128"/>
        <v>18020</v>
      </c>
      <c r="E298" s="60">
        <f t="shared" si="128"/>
        <v>0</v>
      </c>
      <c r="F298" s="60">
        <f t="shared" si="128"/>
        <v>0</v>
      </c>
      <c r="G298" s="60">
        <f t="shared" si="128"/>
        <v>18020</v>
      </c>
      <c r="H298" s="60">
        <f t="shared" si="128"/>
        <v>18020</v>
      </c>
    </row>
    <row r="299" spans="1:8" x14ac:dyDescent="0.25">
      <c r="A299" s="24" t="s">
        <v>42</v>
      </c>
      <c r="B299" s="23" t="s">
        <v>58</v>
      </c>
      <c r="C299" s="60">
        <f>'9.ведомства'!G872</f>
        <v>18020</v>
      </c>
      <c r="D299" s="60">
        <f>'9.ведомства'!H872</f>
        <v>18020</v>
      </c>
      <c r="E299" s="60">
        <f>'9.ведомства'!I872</f>
        <v>0</v>
      </c>
      <c r="F299" s="60">
        <f>'9.ведомства'!J872</f>
        <v>0</v>
      </c>
      <c r="G299" s="60">
        <f>'9.ведомства'!K872</f>
        <v>18020</v>
      </c>
      <c r="H299" s="60">
        <f>'9.ведомства'!L872</f>
        <v>18020</v>
      </c>
    </row>
    <row r="300" spans="1:8" ht="24" x14ac:dyDescent="0.25">
      <c r="A300" s="312" t="s">
        <v>607</v>
      </c>
      <c r="B300" s="308" t="s">
        <v>787</v>
      </c>
      <c r="C300" s="60">
        <f t="shared" ref="C300:H300" si="129">C301</f>
        <v>0</v>
      </c>
      <c r="D300" s="60">
        <f t="shared" si="129"/>
        <v>0</v>
      </c>
      <c r="E300" s="60">
        <f t="shared" si="129"/>
        <v>0</v>
      </c>
      <c r="F300" s="60">
        <f t="shared" si="129"/>
        <v>0</v>
      </c>
      <c r="G300" s="60">
        <f t="shared" si="129"/>
        <v>0</v>
      </c>
      <c r="H300" s="60">
        <f t="shared" si="129"/>
        <v>0</v>
      </c>
    </row>
    <row r="301" spans="1:8" x14ac:dyDescent="0.25">
      <c r="A301" s="24" t="s">
        <v>42</v>
      </c>
      <c r="B301" s="23" t="s">
        <v>58</v>
      </c>
      <c r="C301" s="60">
        <f>'9.ведомства'!G873</f>
        <v>0</v>
      </c>
      <c r="D301" s="60">
        <f>'9.ведомства'!H873</f>
        <v>0</v>
      </c>
      <c r="E301" s="60">
        <f>'9.ведомства'!I873</f>
        <v>0</v>
      </c>
      <c r="F301" s="60">
        <f>'9.ведомства'!J873</f>
        <v>0</v>
      </c>
      <c r="G301" s="60">
        <f>'9.ведомства'!K873</f>
        <v>0</v>
      </c>
      <c r="H301" s="60">
        <f>'9.ведомства'!L873</f>
        <v>0</v>
      </c>
    </row>
    <row r="302" spans="1:8" x14ac:dyDescent="0.25">
      <c r="A302" s="24" t="s">
        <v>792</v>
      </c>
      <c r="B302" s="313" t="s">
        <v>660</v>
      </c>
      <c r="C302" s="60">
        <f t="shared" ref="C302:H302" si="130">C303</f>
        <v>0</v>
      </c>
      <c r="D302" s="60">
        <f t="shared" si="130"/>
        <v>0</v>
      </c>
      <c r="E302" s="60">
        <f t="shared" si="130"/>
        <v>0</v>
      </c>
      <c r="F302" s="60">
        <f t="shared" si="130"/>
        <v>0</v>
      </c>
      <c r="G302" s="60">
        <f t="shared" si="130"/>
        <v>0</v>
      </c>
      <c r="H302" s="60">
        <f t="shared" si="130"/>
        <v>0</v>
      </c>
    </row>
    <row r="303" spans="1:8" x14ac:dyDescent="0.25">
      <c r="A303" s="24" t="s">
        <v>42</v>
      </c>
      <c r="B303" s="23" t="s">
        <v>58</v>
      </c>
      <c r="C303" s="60">
        <f>'9.ведомства'!G1008</f>
        <v>0</v>
      </c>
      <c r="D303" s="60">
        <f>'9.ведомства'!H1008</f>
        <v>0</v>
      </c>
      <c r="E303" s="60">
        <f>'9.ведомства'!I1008</f>
        <v>0</v>
      </c>
      <c r="F303" s="60">
        <f>'9.ведомства'!J1008</f>
        <v>0</v>
      </c>
      <c r="G303" s="60">
        <f>'9.ведомства'!K1008</f>
        <v>0</v>
      </c>
      <c r="H303" s="60">
        <f>'9.ведомства'!L1008</f>
        <v>0</v>
      </c>
    </row>
    <row r="304" spans="1:8" x14ac:dyDescent="0.25">
      <c r="A304" s="24" t="s">
        <v>992</v>
      </c>
      <c r="B304" s="313" t="s">
        <v>855</v>
      </c>
      <c r="C304" s="60">
        <f t="shared" ref="C304:H304" si="131">C305</f>
        <v>0</v>
      </c>
      <c r="D304" s="60">
        <f t="shared" si="131"/>
        <v>0</v>
      </c>
      <c r="E304" s="60">
        <f t="shared" si="131"/>
        <v>0</v>
      </c>
      <c r="F304" s="60">
        <f t="shared" si="131"/>
        <v>0</v>
      </c>
      <c r="G304" s="60">
        <f t="shared" si="131"/>
        <v>0</v>
      </c>
      <c r="H304" s="60">
        <f t="shared" si="131"/>
        <v>0</v>
      </c>
    </row>
    <row r="305" spans="1:8" x14ac:dyDescent="0.25">
      <c r="A305" s="24" t="s">
        <v>42</v>
      </c>
      <c r="B305" s="23" t="s">
        <v>58</v>
      </c>
      <c r="C305" s="60">
        <f>'9.ведомства'!G1010</f>
        <v>0</v>
      </c>
      <c r="D305" s="60">
        <f>'9.ведомства'!H1010</f>
        <v>0</v>
      </c>
      <c r="E305" s="60">
        <f>'9.ведомства'!I1010</f>
        <v>0</v>
      </c>
      <c r="F305" s="60">
        <f>'9.ведомства'!J1010</f>
        <v>0</v>
      </c>
      <c r="G305" s="60">
        <f>'9.ведомства'!K1010</f>
        <v>0</v>
      </c>
      <c r="H305" s="60">
        <f>'9.ведомства'!L1010</f>
        <v>0</v>
      </c>
    </row>
    <row r="306" spans="1:8" x14ac:dyDescent="0.25">
      <c r="A306" s="24" t="s">
        <v>790</v>
      </c>
      <c r="B306" s="313" t="s">
        <v>788</v>
      </c>
      <c r="C306" s="60">
        <f t="shared" ref="C306:H306" si="132">C307</f>
        <v>550000</v>
      </c>
      <c r="D306" s="60">
        <f t="shared" si="132"/>
        <v>0</v>
      </c>
      <c r="E306" s="60">
        <f t="shared" si="132"/>
        <v>0</v>
      </c>
      <c r="F306" s="60">
        <f t="shared" si="132"/>
        <v>0</v>
      </c>
      <c r="G306" s="60">
        <f t="shared" si="132"/>
        <v>550000</v>
      </c>
      <c r="H306" s="60">
        <f t="shared" si="132"/>
        <v>0</v>
      </c>
    </row>
    <row r="307" spans="1:8" x14ac:dyDescent="0.25">
      <c r="A307" s="24" t="s">
        <v>42</v>
      </c>
      <c r="B307" s="23" t="s">
        <v>58</v>
      </c>
      <c r="C307" s="60">
        <f>'9.ведомства'!G1012</f>
        <v>550000</v>
      </c>
      <c r="D307" s="60">
        <f>'9.ведомства'!H1012</f>
        <v>0</v>
      </c>
      <c r="E307" s="60">
        <f>'9.ведомства'!I1012</f>
        <v>0</v>
      </c>
      <c r="F307" s="60">
        <f>'9.ведомства'!J1012</f>
        <v>0</v>
      </c>
      <c r="G307" s="60">
        <f>'9.ведомства'!K1012</f>
        <v>550000</v>
      </c>
      <c r="H307" s="60">
        <f>'9.ведомства'!L1012</f>
        <v>0</v>
      </c>
    </row>
    <row r="308" spans="1:8" x14ac:dyDescent="0.25">
      <c r="A308" s="24" t="s">
        <v>793</v>
      </c>
      <c r="B308" s="313" t="s">
        <v>355</v>
      </c>
      <c r="C308" s="60">
        <f t="shared" ref="C308:H308" si="133">C309</f>
        <v>350000</v>
      </c>
      <c r="D308" s="60">
        <f t="shared" si="133"/>
        <v>0</v>
      </c>
      <c r="E308" s="60">
        <f t="shared" si="133"/>
        <v>60000</v>
      </c>
      <c r="F308" s="60">
        <f t="shared" si="133"/>
        <v>0</v>
      </c>
      <c r="G308" s="60">
        <f t="shared" si="133"/>
        <v>410000</v>
      </c>
      <c r="H308" s="60">
        <f t="shared" si="133"/>
        <v>0</v>
      </c>
    </row>
    <row r="309" spans="1:8" x14ac:dyDescent="0.25">
      <c r="A309" s="24" t="s">
        <v>42</v>
      </c>
      <c r="B309" s="23" t="s">
        <v>58</v>
      </c>
      <c r="C309" s="60">
        <f>'9.ведомства'!G1014</f>
        <v>350000</v>
      </c>
      <c r="D309" s="60">
        <f>'9.ведомства'!H1014</f>
        <v>0</v>
      </c>
      <c r="E309" s="60">
        <f>'9.ведомства'!I1014</f>
        <v>60000</v>
      </c>
      <c r="F309" s="60">
        <f>'9.ведомства'!J1014</f>
        <v>0</v>
      </c>
      <c r="G309" s="60">
        <f>'9.ведомства'!K1014</f>
        <v>410000</v>
      </c>
      <c r="H309" s="60">
        <f>'9.ведомства'!L1014</f>
        <v>0</v>
      </c>
    </row>
    <row r="310" spans="1:8" ht="25.5" x14ac:dyDescent="0.25">
      <c r="A310" s="358" t="s">
        <v>1234</v>
      </c>
      <c r="B310" s="359" t="s">
        <v>874</v>
      </c>
      <c r="C310" s="60">
        <f>C311</f>
        <v>104035.22</v>
      </c>
      <c r="D310" s="60">
        <f t="shared" ref="D310:H310" si="134">D311</f>
        <v>104035.22</v>
      </c>
      <c r="E310" s="60">
        <f t="shared" si="134"/>
        <v>0</v>
      </c>
      <c r="F310" s="60">
        <f t="shared" si="134"/>
        <v>0</v>
      </c>
      <c r="G310" s="60">
        <f t="shared" si="134"/>
        <v>104035.22</v>
      </c>
      <c r="H310" s="60">
        <f t="shared" si="134"/>
        <v>104035.22</v>
      </c>
    </row>
    <row r="311" spans="1:8" x14ac:dyDescent="0.25">
      <c r="A311" s="24" t="s">
        <v>42</v>
      </c>
      <c r="B311" s="23" t="s">
        <v>58</v>
      </c>
      <c r="C311" s="60">
        <f>'9.ведомства'!G1016</f>
        <v>104035.22</v>
      </c>
      <c r="D311" s="60">
        <f>'9.ведомства'!H1016</f>
        <v>104035.22</v>
      </c>
      <c r="E311" s="60">
        <f>'9.ведомства'!I1016</f>
        <v>0</v>
      </c>
      <c r="F311" s="60">
        <f>'9.ведомства'!J1016</f>
        <v>0</v>
      </c>
      <c r="G311" s="60">
        <f>'9.ведомства'!K1016</f>
        <v>104035.22</v>
      </c>
      <c r="H311" s="60">
        <f>'9.ведомства'!L1016</f>
        <v>104035.22</v>
      </c>
    </row>
    <row r="312" spans="1:8" ht="36" x14ac:dyDescent="0.25">
      <c r="A312" s="312" t="s">
        <v>666</v>
      </c>
      <c r="B312" s="308" t="s">
        <v>664</v>
      </c>
      <c r="C312" s="60">
        <f t="shared" ref="C312:H312" si="135">C313</f>
        <v>4194079.54</v>
      </c>
      <c r="D312" s="60">
        <f t="shared" si="135"/>
        <v>0</v>
      </c>
      <c r="E312" s="60">
        <f t="shared" si="135"/>
        <v>0</v>
      </c>
      <c r="F312" s="60">
        <f t="shared" si="135"/>
        <v>0</v>
      </c>
      <c r="G312" s="60">
        <f t="shared" si="135"/>
        <v>4194079.54</v>
      </c>
      <c r="H312" s="60">
        <f t="shared" si="135"/>
        <v>0</v>
      </c>
    </row>
    <row r="313" spans="1:8" x14ac:dyDescent="0.25">
      <c r="A313" s="24" t="s">
        <v>42</v>
      </c>
      <c r="B313" s="23" t="s">
        <v>58</v>
      </c>
      <c r="C313" s="60">
        <f>'9.ведомства'!G1018</f>
        <v>4194079.54</v>
      </c>
      <c r="D313" s="60">
        <f>'9.ведомства'!H1018</f>
        <v>0</v>
      </c>
      <c r="E313" s="60">
        <f>'9.ведомства'!I1018</f>
        <v>0</v>
      </c>
      <c r="F313" s="60">
        <f>'9.ведомства'!J1018</f>
        <v>0</v>
      </c>
      <c r="G313" s="60">
        <f>'9.ведомства'!K1018</f>
        <v>4194079.54</v>
      </c>
      <c r="H313" s="60">
        <f>'9.ведомства'!L1018</f>
        <v>0</v>
      </c>
    </row>
    <row r="314" spans="1:8" x14ac:dyDescent="0.25">
      <c r="A314" s="24" t="s">
        <v>868</v>
      </c>
      <c r="B314" s="23" t="s">
        <v>869</v>
      </c>
      <c r="C314" s="60">
        <f t="shared" ref="C314:H314" si="136">C315</f>
        <v>12400000</v>
      </c>
      <c r="D314" s="60">
        <f t="shared" si="136"/>
        <v>0</v>
      </c>
      <c r="E314" s="60">
        <f t="shared" si="136"/>
        <v>0</v>
      </c>
      <c r="F314" s="60">
        <f t="shared" si="136"/>
        <v>0</v>
      </c>
      <c r="G314" s="60">
        <f t="shared" si="136"/>
        <v>12400000</v>
      </c>
      <c r="H314" s="60">
        <f t="shared" si="136"/>
        <v>0</v>
      </c>
    </row>
    <row r="315" spans="1:8" x14ac:dyDescent="0.25">
      <c r="A315" s="24" t="s">
        <v>42</v>
      </c>
      <c r="B315" s="23" t="s">
        <v>58</v>
      </c>
      <c r="C315" s="60">
        <f>'9.ведомства'!G1020</f>
        <v>12400000</v>
      </c>
      <c r="D315" s="60">
        <f>'9.ведомства'!H1020</f>
        <v>0</v>
      </c>
      <c r="E315" s="60">
        <f>'9.ведомства'!I1020</f>
        <v>0</v>
      </c>
      <c r="F315" s="60">
        <f>'9.ведомства'!J1020</f>
        <v>0</v>
      </c>
      <c r="G315" s="60">
        <f>'9.ведомства'!K1020</f>
        <v>12400000</v>
      </c>
      <c r="H315" s="60">
        <f>'9.ведомства'!L1020</f>
        <v>0</v>
      </c>
    </row>
    <row r="316" spans="1:8" ht="38.25" x14ac:dyDescent="0.25">
      <c r="A316" s="360" t="s">
        <v>1233</v>
      </c>
      <c r="B316" s="359" t="s">
        <v>1124</v>
      </c>
      <c r="C316" s="60">
        <f>C317</f>
        <v>66235.19</v>
      </c>
      <c r="D316" s="60">
        <f t="shared" ref="D316:H316" si="137">D317</f>
        <v>0</v>
      </c>
      <c r="E316" s="60">
        <f t="shared" si="137"/>
        <v>0</v>
      </c>
      <c r="F316" s="60">
        <f t="shared" si="137"/>
        <v>0</v>
      </c>
      <c r="G316" s="60">
        <f t="shared" si="137"/>
        <v>66235.19</v>
      </c>
      <c r="H316" s="60">
        <f t="shared" si="137"/>
        <v>0</v>
      </c>
    </row>
    <row r="317" spans="1:8" x14ac:dyDescent="0.25">
      <c r="A317" s="24" t="s">
        <v>42</v>
      </c>
      <c r="B317" s="23" t="s">
        <v>58</v>
      </c>
      <c r="C317" s="60">
        <f>'9.ведомства'!G1022</f>
        <v>66235.19</v>
      </c>
      <c r="D317" s="60">
        <f>'9.ведомства'!H1022</f>
        <v>0</v>
      </c>
      <c r="E317" s="60">
        <f>'9.ведомства'!I1022</f>
        <v>0</v>
      </c>
      <c r="F317" s="60">
        <f>'9.ведомства'!J1022</f>
        <v>0</v>
      </c>
      <c r="G317" s="60">
        <f>'9.ведомства'!K1022</f>
        <v>66235.19</v>
      </c>
      <c r="H317" s="60">
        <f>'9.ведомства'!L1022</f>
        <v>0</v>
      </c>
    </row>
    <row r="318" spans="1:8" x14ac:dyDescent="0.25">
      <c r="A318" s="24" t="s">
        <v>1222</v>
      </c>
      <c r="B318" s="359" t="s">
        <v>1221</v>
      </c>
      <c r="C318" s="60">
        <f>C319</f>
        <v>151400</v>
      </c>
      <c r="D318" s="60">
        <f t="shared" ref="D318:H318" si="138">D319</f>
        <v>151400</v>
      </c>
      <c r="E318" s="60">
        <f t="shared" si="138"/>
        <v>0</v>
      </c>
      <c r="F318" s="60">
        <f t="shared" si="138"/>
        <v>0</v>
      </c>
      <c r="G318" s="60">
        <f t="shared" si="138"/>
        <v>151400</v>
      </c>
      <c r="H318" s="60">
        <f t="shared" si="138"/>
        <v>151400</v>
      </c>
    </row>
    <row r="319" spans="1:8" x14ac:dyDescent="0.25">
      <c r="A319" s="24" t="s">
        <v>42</v>
      </c>
      <c r="B319" s="23" t="s">
        <v>58</v>
      </c>
      <c r="C319" s="60">
        <f>'9.ведомства'!G1103</f>
        <v>151400</v>
      </c>
      <c r="D319" s="60">
        <f>'9.ведомства'!H1103</f>
        <v>151400</v>
      </c>
      <c r="E319" s="60">
        <f>'9.ведомства'!I1103</f>
        <v>0</v>
      </c>
      <c r="F319" s="60">
        <f>'9.ведомства'!J1103</f>
        <v>0</v>
      </c>
      <c r="G319" s="60">
        <f>'9.ведомства'!K1103</f>
        <v>151400</v>
      </c>
      <c r="H319" s="60">
        <f>'9.ведомства'!L1103</f>
        <v>151400</v>
      </c>
    </row>
    <row r="320" spans="1:8" ht="24" x14ac:dyDescent="0.25">
      <c r="A320" s="312" t="s">
        <v>668</v>
      </c>
      <c r="B320" s="308" t="s">
        <v>669</v>
      </c>
      <c r="C320" s="60">
        <f t="shared" ref="C320:H320" si="139">C321</f>
        <v>553000</v>
      </c>
      <c r="D320" s="60">
        <f t="shared" si="139"/>
        <v>0</v>
      </c>
      <c r="E320" s="60">
        <f t="shared" si="139"/>
        <v>0</v>
      </c>
      <c r="F320" s="60">
        <f t="shared" si="139"/>
        <v>0</v>
      </c>
      <c r="G320" s="60">
        <f t="shared" si="139"/>
        <v>553000</v>
      </c>
      <c r="H320" s="60">
        <f t="shared" si="139"/>
        <v>0</v>
      </c>
    </row>
    <row r="321" spans="1:8" x14ac:dyDescent="0.25">
      <c r="A321" s="24" t="s">
        <v>42</v>
      </c>
      <c r="B321" s="23" t="s">
        <v>58</v>
      </c>
      <c r="C321" s="60">
        <f>'9.ведомства'!G1025</f>
        <v>553000</v>
      </c>
      <c r="D321" s="60">
        <f>'9.ведомства'!H1025</f>
        <v>0</v>
      </c>
      <c r="E321" s="60">
        <f>'9.ведомства'!I1025</f>
        <v>0</v>
      </c>
      <c r="F321" s="60">
        <f>'9.ведомства'!J1025</f>
        <v>0</v>
      </c>
      <c r="G321" s="60">
        <f>'9.ведомства'!K1025</f>
        <v>553000</v>
      </c>
      <c r="H321" s="60">
        <f>'9.ведомства'!L1025</f>
        <v>0</v>
      </c>
    </row>
    <row r="322" spans="1:8" ht="25.5" x14ac:dyDescent="0.25">
      <c r="A322" s="312" t="s">
        <v>1162</v>
      </c>
      <c r="B322" s="340" t="s">
        <v>1163</v>
      </c>
      <c r="C322" s="60">
        <f t="shared" ref="C322:H322" si="140">C323</f>
        <v>0</v>
      </c>
      <c r="D322" s="60">
        <f t="shared" si="140"/>
        <v>0</v>
      </c>
      <c r="E322" s="60">
        <f t="shared" si="140"/>
        <v>0</v>
      </c>
      <c r="F322" s="60">
        <f t="shared" si="140"/>
        <v>0</v>
      </c>
      <c r="G322" s="60">
        <f t="shared" si="140"/>
        <v>0</v>
      </c>
      <c r="H322" s="60">
        <f t="shared" si="140"/>
        <v>0</v>
      </c>
    </row>
    <row r="323" spans="1:8" x14ac:dyDescent="0.25">
      <c r="A323" s="24" t="s">
        <v>42</v>
      </c>
      <c r="B323" s="23" t="s">
        <v>58</v>
      </c>
      <c r="C323" s="60">
        <f>'9.ведомства'!G1028</f>
        <v>0</v>
      </c>
      <c r="D323" s="60">
        <f>'9.ведомства'!H1028</f>
        <v>0</v>
      </c>
      <c r="E323" s="60">
        <f>'9.ведомства'!I1028</f>
        <v>0</v>
      </c>
      <c r="F323" s="60">
        <f>'9.ведомства'!J1028</f>
        <v>0</v>
      </c>
      <c r="G323" s="60">
        <f>'9.ведомства'!K1028</f>
        <v>0</v>
      </c>
      <c r="H323" s="60">
        <f>'9.ведомства'!L1028</f>
        <v>0</v>
      </c>
    </row>
    <row r="324" spans="1:8" ht="24" x14ac:dyDescent="0.25">
      <c r="A324" s="312" t="s">
        <v>672</v>
      </c>
      <c r="B324" s="308" t="s">
        <v>674</v>
      </c>
      <c r="C324" s="60">
        <f t="shared" ref="C324:H324" si="141">C325</f>
        <v>200000</v>
      </c>
      <c r="D324" s="60">
        <f t="shared" si="141"/>
        <v>0</v>
      </c>
      <c r="E324" s="60">
        <f t="shared" si="141"/>
        <v>0</v>
      </c>
      <c r="F324" s="60">
        <f t="shared" si="141"/>
        <v>0</v>
      </c>
      <c r="G324" s="60">
        <f t="shared" si="141"/>
        <v>200000</v>
      </c>
      <c r="H324" s="60">
        <f t="shared" si="141"/>
        <v>0</v>
      </c>
    </row>
    <row r="325" spans="1:8" x14ac:dyDescent="0.25">
      <c r="A325" s="24" t="s">
        <v>42</v>
      </c>
      <c r="B325" s="23" t="s">
        <v>58</v>
      </c>
      <c r="C325" s="60">
        <f>'9.ведомства'!G1030</f>
        <v>200000</v>
      </c>
      <c r="D325" s="60">
        <f>'9.ведомства'!H1030</f>
        <v>0</v>
      </c>
      <c r="E325" s="60">
        <f>'9.ведомства'!I1030</f>
        <v>0</v>
      </c>
      <c r="F325" s="60">
        <f>'9.ведомства'!J1030</f>
        <v>0</v>
      </c>
      <c r="G325" s="60">
        <f>'9.ведомства'!K1030</f>
        <v>200000</v>
      </c>
      <c r="H325" s="60">
        <f>'9.ведомства'!L1030</f>
        <v>0</v>
      </c>
    </row>
    <row r="326" spans="1:8" x14ac:dyDescent="0.25">
      <c r="A326" s="458" t="s">
        <v>1278</v>
      </c>
      <c r="B326" s="459"/>
      <c r="C326" s="60">
        <f>C329+C337+C333+C331+C327+C335</f>
        <v>7041417.2699999996</v>
      </c>
      <c r="D326" s="60">
        <f t="shared" ref="D326:H326" si="142">D329+D337+D333+D331+D327+D335</f>
        <v>1954790.6</v>
      </c>
      <c r="E326" s="60">
        <f t="shared" si="142"/>
        <v>75000</v>
      </c>
      <c r="F326" s="60">
        <f t="shared" si="142"/>
        <v>0</v>
      </c>
      <c r="G326" s="60">
        <f t="shared" si="142"/>
        <v>7116417.2699999996</v>
      </c>
      <c r="H326" s="60">
        <f t="shared" si="142"/>
        <v>1954790.6</v>
      </c>
    </row>
    <row r="327" spans="1:8" x14ac:dyDescent="0.25">
      <c r="A327" s="341" t="s">
        <v>1192</v>
      </c>
      <c r="B327" s="340" t="s">
        <v>1119</v>
      </c>
      <c r="C327" s="60">
        <f>C328</f>
        <v>1954790.6</v>
      </c>
      <c r="D327" s="60">
        <f t="shared" ref="D327:H327" si="143">D328</f>
        <v>1954790.6</v>
      </c>
      <c r="E327" s="60">
        <f t="shared" si="143"/>
        <v>0</v>
      </c>
      <c r="F327" s="60">
        <f t="shared" si="143"/>
        <v>0</v>
      </c>
      <c r="G327" s="60">
        <f t="shared" si="143"/>
        <v>1954790.6</v>
      </c>
      <c r="H327" s="60">
        <f t="shared" si="143"/>
        <v>1954790.6</v>
      </c>
    </row>
    <row r="328" spans="1:8" x14ac:dyDescent="0.25">
      <c r="A328" s="24" t="s">
        <v>42</v>
      </c>
      <c r="B328" s="23" t="s">
        <v>58</v>
      </c>
      <c r="C328" s="60">
        <f>'9.ведомства'!G1035</f>
        <v>1954790.6</v>
      </c>
      <c r="D328" s="60">
        <f>'9.ведомства'!H1035</f>
        <v>1954790.6</v>
      </c>
      <c r="E328" s="60">
        <f>'9.ведомства'!I1035</f>
        <v>0</v>
      </c>
      <c r="F328" s="60">
        <f>'9.ведомства'!J1035</f>
        <v>0</v>
      </c>
      <c r="G328" s="60">
        <f>'9.ведомства'!K1035</f>
        <v>1954790.6</v>
      </c>
      <c r="H328" s="60">
        <f>'9.ведомства'!L1035</f>
        <v>1954790.6</v>
      </c>
    </row>
    <row r="329" spans="1:8" x14ac:dyDescent="0.25">
      <c r="A329" s="312" t="s">
        <v>679</v>
      </c>
      <c r="B329" s="308" t="s">
        <v>677</v>
      </c>
      <c r="C329" s="60">
        <f t="shared" ref="C329:H329" si="144">C330</f>
        <v>3582087.32</v>
      </c>
      <c r="D329" s="60">
        <f t="shared" si="144"/>
        <v>0</v>
      </c>
      <c r="E329" s="60">
        <f t="shared" si="144"/>
        <v>0</v>
      </c>
      <c r="F329" s="60">
        <f t="shared" si="144"/>
        <v>0</v>
      </c>
      <c r="G329" s="60">
        <f t="shared" si="144"/>
        <v>3582087.32</v>
      </c>
      <c r="H329" s="60">
        <f t="shared" si="144"/>
        <v>0</v>
      </c>
    </row>
    <row r="330" spans="1:8" x14ac:dyDescent="0.25">
      <c r="A330" s="24" t="s">
        <v>42</v>
      </c>
      <c r="B330" s="23" t="s">
        <v>58</v>
      </c>
      <c r="C330" s="60">
        <f>'9.ведомства'!G1036</f>
        <v>3582087.32</v>
      </c>
      <c r="D330" s="60">
        <f>'9.ведомства'!H1036</f>
        <v>0</v>
      </c>
      <c r="E330" s="60">
        <f>'9.ведомства'!I1036</f>
        <v>0</v>
      </c>
      <c r="F330" s="60">
        <f>'9.ведомства'!J1036</f>
        <v>0</v>
      </c>
      <c r="G330" s="60">
        <f>'9.ведомства'!K1036</f>
        <v>3582087.32</v>
      </c>
      <c r="H330" s="60">
        <f>'9.ведомства'!L1036</f>
        <v>0</v>
      </c>
    </row>
    <row r="331" spans="1:8" x14ac:dyDescent="0.25">
      <c r="A331" s="312" t="s">
        <v>853</v>
      </c>
      <c r="B331" s="313" t="s">
        <v>852</v>
      </c>
      <c r="C331" s="60">
        <f t="shared" ref="C331:H331" si="145">C332</f>
        <v>260000</v>
      </c>
      <c r="D331" s="60">
        <f t="shared" si="145"/>
        <v>0</v>
      </c>
      <c r="E331" s="60">
        <f t="shared" si="145"/>
        <v>0</v>
      </c>
      <c r="F331" s="60">
        <f t="shared" si="145"/>
        <v>0</v>
      </c>
      <c r="G331" s="60">
        <f t="shared" si="145"/>
        <v>260000</v>
      </c>
      <c r="H331" s="60">
        <f t="shared" si="145"/>
        <v>0</v>
      </c>
    </row>
    <row r="332" spans="1:8" x14ac:dyDescent="0.25">
      <c r="A332" s="24" t="s">
        <v>42</v>
      </c>
      <c r="B332" s="23" t="s">
        <v>58</v>
      </c>
      <c r="C332" s="60">
        <f>'9.ведомства'!G1039</f>
        <v>260000</v>
      </c>
      <c r="D332" s="60">
        <f>'9.ведомства'!H1039</f>
        <v>0</v>
      </c>
      <c r="E332" s="60">
        <f>'9.ведомства'!I1039</f>
        <v>0</v>
      </c>
      <c r="F332" s="60">
        <f>'9.ведомства'!J1039</f>
        <v>0</v>
      </c>
      <c r="G332" s="60">
        <f>'9.ведомства'!K1039</f>
        <v>260000</v>
      </c>
      <c r="H332" s="60">
        <f>'9.ведомства'!L1039</f>
        <v>0</v>
      </c>
    </row>
    <row r="333" spans="1:8" x14ac:dyDescent="0.25">
      <c r="A333" s="24" t="s">
        <v>839</v>
      </c>
      <c r="B333" s="23" t="s">
        <v>840</v>
      </c>
      <c r="C333" s="60">
        <f t="shared" ref="C333:H333" si="146">C334</f>
        <v>0</v>
      </c>
      <c r="D333" s="60">
        <f t="shared" si="146"/>
        <v>0</v>
      </c>
      <c r="E333" s="60">
        <f t="shared" si="146"/>
        <v>0</v>
      </c>
      <c r="F333" s="60">
        <f t="shared" si="146"/>
        <v>0</v>
      </c>
      <c r="G333" s="60">
        <f t="shared" si="146"/>
        <v>0</v>
      </c>
      <c r="H333" s="60">
        <f t="shared" si="146"/>
        <v>0</v>
      </c>
    </row>
    <row r="334" spans="1:8" x14ac:dyDescent="0.25">
      <c r="A334" s="24" t="s">
        <v>42</v>
      </c>
      <c r="B334" s="23" t="s">
        <v>58</v>
      </c>
      <c r="C334" s="60">
        <f>'8. разд '!F522</f>
        <v>0</v>
      </c>
      <c r="D334" s="60">
        <f>'8. разд '!G522</f>
        <v>0</v>
      </c>
      <c r="E334" s="60">
        <f>'8. разд '!H522</f>
        <v>0</v>
      </c>
      <c r="F334" s="60">
        <f>'8. разд '!I522</f>
        <v>0</v>
      </c>
      <c r="G334" s="60">
        <f>'8. разд '!J522</f>
        <v>0</v>
      </c>
      <c r="H334" s="60">
        <f>'8. разд '!K522</f>
        <v>0</v>
      </c>
    </row>
    <row r="335" spans="1:8" ht="25.5" x14ac:dyDescent="0.25">
      <c r="A335" s="341" t="s">
        <v>1193</v>
      </c>
      <c r="B335" s="340" t="s">
        <v>1120</v>
      </c>
      <c r="C335" s="60">
        <f>C336</f>
        <v>1244539.3500000001</v>
      </c>
      <c r="D335" s="60">
        <f t="shared" ref="D335:H335" si="147">D336</f>
        <v>0</v>
      </c>
      <c r="E335" s="60">
        <f t="shared" si="147"/>
        <v>0</v>
      </c>
      <c r="F335" s="60">
        <f t="shared" si="147"/>
        <v>0</v>
      </c>
      <c r="G335" s="60">
        <f t="shared" si="147"/>
        <v>1244539.3500000001</v>
      </c>
      <c r="H335" s="60">
        <f t="shared" si="147"/>
        <v>0</v>
      </c>
    </row>
    <row r="336" spans="1:8" x14ac:dyDescent="0.25">
      <c r="A336" s="24" t="s">
        <v>42</v>
      </c>
      <c r="B336" s="23" t="s">
        <v>58</v>
      </c>
      <c r="C336" s="60">
        <f>'9.ведомства'!G1043</f>
        <v>1244539.3500000001</v>
      </c>
      <c r="D336" s="60">
        <f>'9.ведомства'!H1043</f>
        <v>0</v>
      </c>
      <c r="E336" s="60">
        <f>'9.ведомства'!I1043</f>
        <v>0</v>
      </c>
      <c r="F336" s="60">
        <f>'9.ведомства'!J1043</f>
        <v>0</v>
      </c>
      <c r="G336" s="60">
        <f>'9.ведомства'!K1043</f>
        <v>1244539.3500000001</v>
      </c>
      <c r="H336" s="60">
        <f>'9.ведомства'!L1043</f>
        <v>0</v>
      </c>
    </row>
    <row r="337" spans="1:9" x14ac:dyDescent="0.25">
      <c r="A337" s="24" t="s">
        <v>838</v>
      </c>
      <c r="B337" s="23" t="s">
        <v>355</v>
      </c>
      <c r="C337" s="60">
        <f t="shared" ref="C337:H337" si="148">C338</f>
        <v>0</v>
      </c>
      <c r="D337" s="60">
        <f t="shared" si="148"/>
        <v>0</v>
      </c>
      <c r="E337" s="60">
        <f t="shared" si="148"/>
        <v>75000</v>
      </c>
      <c r="F337" s="60">
        <f t="shared" si="148"/>
        <v>0</v>
      </c>
      <c r="G337" s="60">
        <f t="shared" si="148"/>
        <v>75000</v>
      </c>
      <c r="H337" s="60">
        <f t="shared" si="148"/>
        <v>0</v>
      </c>
    </row>
    <row r="338" spans="1:9" x14ac:dyDescent="0.25">
      <c r="A338" s="24" t="s">
        <v>42</v>
      </c>
      <c r="B338" s="23" t="s">
        <v>58</v>
      </c>
      <c r="C338" s="60">
        <f>'9.ведомства'!G1046</f>
        <v>0</v>
      </c>
      <c r="D338" s="60">
        <f>'9.ведомства'!H1046</f>
        <v>0</v>
      </c>
      <c r="E338" s="60">
        <f>'9.ведомства'!I1046</f>
        <v>75000</v>
      </c>
      <c r="F338" s="60">
        <f>'9.ведомства'!J1046</f>
        <v>0</v>
      </c>
      <c r="G338" s="60">
        <f>'9.ведомства'!K1046</f>
        <v>75000</v>
      </c>
      <c r="H338" s="60">
        <f>'9.ведомства'!L1046</f>
        <v>0</v>
      </c>
    </row>
    <row r="339" spans="1:9" ht="30" customHeight="1" x14ac:dyDescent="0.25">
      <c r="A339" s="460" t="s">
        <v>1002</v>
      </c>
      <c r="B339" s="461"/>
      <c r="C339" s="60">
        <f t="shared" ref="C339:H339" si="149">C342+C346+C340+C344</f>
        <v>0</v>
      </c>
      <c r="D339" s="60">
        <f t="shared" si="149"/>
        <v>0</v>
      </c>
      <c r="E339" s="60">
        <f t="shared" si="149"/>
        <v>0</v>
      </c>
      <c r="F339" s="60">
        <f t="shared" si="149"/>
        <v>0</v>
      </c>
      <c r="G339" s="60">
        <f t="shared" si="149"/>
        <v>0</v>
      </c>
      <c r="H339" s="60">
        <f t="shared" si="149"/>
        <v>0</v>
      </c>
    </row>
    <row r="340" spans="1:9" ht="36.75" customHeight="1" x14ac:dyDescent="0.25">
      <c r="A340" s="314" t="s">
        <v>1021</v>
      </c>
      <c r="B340" s="313" t="s">
        <v>1023</v>
      </c>
      <c r="C340" s="60">
        <f t="shared" ref="C340:H340" si="150">C341</f>
        <v>0</v>
      </c>
      <c r="D340" s="60">
        <f t="shared" si="150"/>
        <v>0</v>
      </c>
      <c r="E340" s="60">
        <f t="shared" si="150"/>
        <v>0</v>
      </c>
      <c r="F340" s="60">
        <f t="shared" si="150"/>
        <v>0</v>
      </c>
      <c r="G340" s="60">
        <f t="shared" si="150"/>
        <v>0</v>
      </c>
      <c r="H340" s="60">
        <f t="shared" si="150"/>
        <v>0</v>
      </c>
    </row>
    <row r="341" spans="1:9" ht="15.75" customHeight="1" x14ac:dyDescent="0.25">
      <c r="A341" s="24" t="s">
        <v>42</v>
      </c>
      <c r="B341" s="23" t="s">
        <v>58</v>
      </c>
      <c r="C341" s="60">
        <f>'9.ведомства'!G1050</f>
        <v>0</v>
      </c>
      <c r="D341" s="60">
        <f>'9.ведомства'!H1050</f>
        <v>0</v>
      </c>
      <c r="E341" s="60">
        <f>'9.ведомства'!I1050</f>
        <v>0</v>
      </c>
      <c r="F341" s="60">
        <f>'9.ведомства'!J1050</f>
        <v>0</v>
      </c>
      <c r="G341" s="60">
        <f>'9.ведомства'!K1050</f>
        <v>0</v>
      </c>
      <c r="H341" s="60">
        <f>'9.ведомства'!L1050</f>
        <v>0</v>
      </c>
    </row>
    <row r="342" spans="1:9" ht="24" x14ac:dyDescent="0.25">
      <c r="A342" s="314" t="s">
        <v>1007</v>
      </c>
      <c r="B342" s="23" t="s">
        <v>1001</v>
      </c>
      <c r="C342" s="60">
        <f t="shared" ref="C342:H342" si="151">C343</f>
        <v>0</v>
      </c>
      <c r="D342" s="60">
        <f t="shared" si="151"/>
        <v>0</v>
      </c>
      <c r="E342" s="60">
        <f t="shared" si="151"/>
        <v>0</v>
      </c>
      <c r="F342" s="60">
        <f t="shared" si="151"/>
        <v>0</v>
      </c>
      <c r="G342" s="60">
        <f t="shared" si="151"/>
        <v>0</v>
      </c>
      <c r="H342" s="60">
        <f t="shared" si="151"/>
        <v>0</v>
      </c>
    </row>
    <row r="343" spans="1:9" x14ac:dyDescent="0.25">
      <c r="A343" s="24" t="s">
        <v>42</v>
      </c>
      <c r="B343" s="23" t="s">
        <v>58</v>
      </c>
      <c r="C343" s="60">
        <f>'9.ведомства'!G1052</f>
        <v>0</v>
      </c>
      <c r="D343" s="60">
        <f>'9.ведомства'!H1052</f>
        <v>0</v>
      </c>
      <c r="E343" s="60">
        <f>'9.ведомства'!I1052</f>
        <v>0</v>
      </c>
      <c r="F343" s="60">
        <f>'9.ведомства'!J1052</f>
        <v>0</v>
      </c>
      <c r="G343" s="60">
        <f>'9.ведомства'!K1052</f>
        <v>0</v>
      </c>
      <c r="H343" s="60">
        <f>'9.ведомства'!L1052</f>
        <v>0</v>
      </c>
    </row>
    <row r="344" spans="1:9" ht="38.25" x14ac:dyDescent="0.25">
      <c r="A344" s="314" t="s">
        <v>1022</v>
      </c>
      <c r="B344" s="313" t="s">
        <v>1023</v>
      </c>
      <c r="C344" s="60">
        <f t="shared" ref="C344:H344" si="152">C345</f>
        <v>0</v>
      </c>
      <c r="D344" s="60">
        <f t="shared" si="152"/>
        <v>0</v>
      </c>
      <c r="E344" s="60">
        <f t="shared" si="152"/>
        <v>0</v>
      </c>
      <c r="F344" s="60">
        <f t="shared" si="152"/>
        <v>0</v>
      </c>
      <c r="G344" s="60">
        <f t="shared" si="152"/>
        <v>0</v>
      </c>
      <c r="H344" s="60">
        <f t="shared" si="152"/>
        <v>0</v>
      </c>
    </row>
    <row r="345" spans="1:9" x14ac:dyDescent="0.25">
      <c r="A345" s="24" t="s">
        <v>42</v>
      </c>
      <c r="B345" s="23" t="s">
        <v>58</v>
      </c>
      <c r="C345" s="60">
        <f>'9.ведомства'!G1055</f>
        <v>0</v>
      </c>
      <c r="D345" s="60">
        <f>'9.ведомства'!H1055</f>
        <v>0</v>
      </c>
      <c r="E345" s="60">
        <f>'9.ведомства'!I1055</f>
        <v>0</v>
      </c>
      <c r="F345" s="60">
        <f>'9.ведомства'!J1055</f>
        <v>0</v>
      </c>
      <c r="G345" s="60">
        <f>'9.ведомства'!K1055</f>
        <v>0</v>
      </c>
      <c r="H345" s="60">
        <f>'9.ведомства'!L1055</f>
        <v>0</v>
      </c>
    </row>
    <row r="346" spans="1:9" ht="24" x14ac:dyDescent="0.25">
      <c r="A346" s="314" t="s">
        <v>1009</v>
      </c>
      <c r="B346" s="23" t="s">
        <v>1001</v>
      </c>
      <c r="C346" s="60">
        <f t="shared" ref="C346:H346" si="153">C347</f>
        <v>0</v>
      </c>
      <c r="D346" s="60">
        <f t="shared" si="153"/>
        <v>0</v>
      </c>
      <c r="E346" s="60">
        <f t="shared" si="153"/>
        <v>0</v>
      </c>
      <c r="F346" s="60">
        <f t="shared" si="153"/>
        <v>0</v>
      </c>
      <c r="G346" s="60">
        <f t="shared" si="153"/>
        <v>0</v>
      </c>
      <c r="H346" s="60">
        <f t="shared" si="153"/>
        <v>0</v>
      </c>
    </row>
    <row r="347" spans="1:9" x14ac:dyDescent="0.25">
      <c r="A347" s="24" t="s">
        <v>42</v>
      </c>
      <c r="B347" s="23" t="s">
        <v>58</v>
      </c>
      <c r="C347" s="60">
        <f>'9.ведомства'!G1057</f>
        <v>0</v>
      </c>
      <c r="D347" s="60">
        <f>'9.ведомства'!H1057</f>
        <v>0</v>
      </c>
      <c r="E347" s="60">
        <f>'9.ведомства'!I1057</f>
        <v>0</v>
      </c>
      <c r="F347" s="60">
        <f>'9.ведомства'!J1057</f>
        <v>0</v>
      </c>
      <c r="G347" s="60">
        <f>'9.ведомства'!K1057</f>
        <v>0</v>
      </c>
      <c r="H347" s="60">
        <f>'9.ведомства'!L1057</f>
        <v>0</v>
      </c>
    </row>
    <row r="348" spans="1:9" ht="18" customHeight="1" x14ac:dyDescent="0.25">
      <c r="A348" s="462" t="s">
        <v>760</v>
      </c>
      <c r="B348" s="462"/>
      <c r="C348" s="157">
        <f t="shared" ref="C348:H348" si="154">C349+C419+C430+C443</f>
        <v>1772804095.4899998</v>
      </c>
      <c r="D348" s="157">
        <f t="shared" si="154"/>
        <v>1002976614.46</v>
      </c>
      <c r="E348" s="157">
        <f t="shared" si="154"/>
        <v>0</v>
      </c>
      <c r="F348" s="157">
        <f t="shared" si="154"/>
        <v>0</v>
      </c>
      <c r="G348" s="157">
        <f t="shared" si="154"/>
        <v>1772804095.4899998</v>
      </c>
      <c r="H348" s="157">
        <f t="shared" si="154"/>
        <v>1002976614.46</v>
      </c>
      <c r="I348" s="59"/>
    </row>
    <row r="349" spans="1:9" ht="18" customHeight="1" x14ac:dyDescent="0.25">
      <c r="A349" s="457" t="s">
        <v>761</v>
      </c>
      <c r="B349" s="457"/>
      <c r="C349" s="60">
        <f>C350+C352+C354+C356+C358+C360+C362+C364+C366+C368+C370+C374+C376+C380+C384+C386+C388+C390+C392+C398+C400+C402+C404+C378+C394+C414+C382+C406+C395+C372+C412+C408+C410+C417</f>
        <v>1681051576.7699997</v>
      </c>
      <c r="D349" s="60">
        <f t="shared" ref="D349:H349" si="155">D350+D352+D354+D356+D358+D360+D362+D364+D366+D368+D370+D374+D376+D380+D384+D386+D388+D390+D392+D398+D400+D402+D404+D378+D394+D414+D382+D406+D395+D372+D412+D408+D410+D417</f>
        <v>942124071.46000004</v>
      </c>
      <c r="E349" s="60">
        <f t="shared" si="155"/>
        <v>0</v>
      </c>
      <c r="F349" s="60">
        <f t="shared" si="155"/>
        <v>0</v>
      </c>
      <c r="G349" s="60">
        <f t="shared" si="155"/>
        <v>1681051576.7699997</v>
      </c>
      <c r="H349" s="60">
        <f t="shared" si="155"/>
        <v>942124071.46000004</v>
      </c>
    </row>
    <row r="350" spans="1:9" s="19" customFormat="1" ht="24" x14ac:dyDescent="0.25">
      <c r="A350" s="312" t="s">
        <v>460</v>
      </c>
      <c r="B350" s="308" t="s">
        <v>12</v>
      </c>
      <c r="C350" s="60">
        <f t="shared" ref="C350:H350" si="156">C351</f>
        <v>16400000</v>
      </c>
      <c r="D350" s="60">
        <f t="shared" si="156"/>
        <v>0</v>
      </c>
      <c r="E350" s="60">
        <f t="shared" si="156"/>
        <v>0</v>
      </c>
      <c r="F350" s="60">
        <f t="shared" si="156"/>
        <v>0</v>
      </c>
      <c r="G350" s="60">
        <f t="shared" si="156"/>
        <v>16400000</v>
      </c>
      <c r="H350" s="60">
        <f t="shared" si="156"/>
        <v>0</v>
      </c>
    </row>
    <row r="351" spans="1:9" x14ac:dyDescent="0.25">
      <c r="A351" s="24" t="s">
        <v>66</v>
      </c>
      <c r="B351" s="25" t="s">
        <v>73</v>
      </c>
      <c r="C351" s="60">
        <f>'9.ведомства'!G489+'9.ведомства'!G513+'9.ведомства'!G556</f>
        <v>16400000</v>
      </c>
      <c r="D351" s="60">
        <f>'9.ведомства'!H489+'9.ведомства'!H513+'9.ведомства'!H556</f>
        <v>0</v>
      </c>
      <c r="E351" s="60">
        <f>'9.ведомства'!I489+'9.ведомства'!I513+'9.ведомства'!I556</f>
        <v>0</v>
      </c>
      <c r="F351" s="60">
        <f>'9.ведомства'!J489+'9.ведомства'!J513+'9.ведомства'!J556</f>
        <v>0</v>
      </c>
      <c r="G351" s="60">
        <f>'9.ведомства'!K489+'9.ведомства'!K513+'9.ведомства'!K556</f>
        <v>16400000</v>
      </c>
      <c r="H351" s="60">
        <f>'9.ведомства'!L489+'9.ведомства'!L513+'9.ведомства'!L556</f>
        <v>0</v>
      </c>
    </row>
    <row r="352" spans="1:9" s="19" customFormat="1" ht="25.5" x14ac:dyDescent="0.25">
      <c r="A352" s="312" t="s">
        <v>875</v>
      </c>
      <c r="B352" s="313" t="s">
        <v>874</v>
      </c>
      <c r="C352" s="60">
        <f t="shared" ref="C352:H352" si="157">C353</f>
        <v>22085467.490000002</v>
      </c>
      <c r="D352" s="60">
        <f t="shared" si="157"/>
        <v>22085467.490000002</v>
      </c>
      <c r="E352" s="60">
        <f t="shared" si="157"/>
        <v>0</v>
      </c>
      <c r="F352" s="60">
        <f t="shared" si="157"/>
        <v>0</v>
      </c>
      <c r="G352" s="60">
        <f t="shared" si="157"/>
        <v>22085467.490000002</v>
      </c>
      <c r="H352" s="60">
        <f t="shared" si="157"/>
        <v>22085467.490000002</v>
      </c>
    </row>
    <row r="353" spans="1:8" x14ac:dyDescent="0.25">
      <c r="A353" s="26" t="s">
        <v>66</v>
      </c>
      <c r="B353" s="25" t="s">
        <v>73</v>
      </c>
      <c r="C353" s="60">
        <f>'9.ведомства'!G491+'9.ведомства'!G558</f>
        <v>22085467.490000002</v>
      </c>
      <c r="D353" s="60">
        <f>'9.ведомства'!H491+'9.ведомства'!H558</f>
        <v>22085467.490000002</v>
      </c>
      <c r="E353" s="60">
        <f>'9.ведомства'!I491+'9.ведомства'!I558</f>
        <v>0</v>
      </c>
      <c r="F353" s="60">
        <f>'9.ведомства'!J491+'9.ведомства'!J558</f>
        <v>0</v>
      </c>
      <c r="G353" s="60">
        <f>'9.ведомства'!K491+'9.ведомства'!K558</f>
        <v>22085467.490000002</v>
      </c>
      <c r="H353" s="60">
        <f>'9.ведомства'!L491+'9.ведомства'!L558</f>
        <v>22085467.490000002</v>
      </c>
    </row>
    <row r="354" spans="1:8" s="19" customFormat="1" ht="36" x14ac:dyDescent="0.25">
      <c r="A354" s="27" t="s">
        <v>464</v>
      </c>
      <c r="B354" s="308" t="s">
        <v>71</v>
      </c>
      <c r="C354" s="60">
        <f t="shared" ref="C354:H354" si="158">C355</f>
        <v>0</v>
      </c>
      <c r="D354" s="60">
        <f t="shared" si="158"/>
        <v>0</v>
      </c>
      <c r="E354" s="60">
        <f t="shared" si="158"/>
        <v>0</v>
      </c>
      <c r="F354" s="60">
        <f t="shared" si="158"/>
        <v>0</v>
      </c>
      <c r="G354" s="60">
        <f t="shared" si="158"/>
        <v>0</v>
      </c>
      <c r="H354" s="60">
        <f t="shared" si="158"/>
        <v>0</v>
      </c>
    </row>
    <row r="355" spans="1:8" x14ac:dyDescent="0.25">
      <c r="A355" s="26" t="s">
        <v>66</v>
      </c>
      <c r="B355" s="25" t="s">
        <v>73</v>
      </c>
      <c r="C355" s="60">
        <f>'9.ведомства'!G515</f>
        <v>0</v>
      </c>
      <c r="D355" s="60">
        <f>'9.ведомства'!H515</f>
        <v>0</v>
      </c>
      <c r="E355" s="60">
        <f>'9.ведомства'!I515</f>
        <v>0</v>
      </c>
      <c r="F355" s="60">
        <f>'9.ведомства'!J515</f>
        <v>0</v>
      </c>
      <c r="G355" s="60">
        <f>'9.ведомства'!K515</f>
        <v>0</v>
      </c>
      <c r="H355" s="60">
        <f>'9.ведомства'!L515</f>
        <v>0</v>
      </c>
    </row>
    <row r="356" spans="1:8" s="19" customFormat="1" ht="38.25" x14ac:dyDescent="0.25">
      <c r="A356" s="27" t="s">
        <v>465</v>
      </c>
      <c r="B356" s="313" t="s">
        <v>936</v>
      </c>
      <c r="C356" s="60">
        <f t="shared" ref="C356:H356" si="159">C357</f>
        <v>442468700</v>
      </c>
      <c r="D356" s="60">
        <f t="shared" si="159"/>
        <v>442468700</v>
      </c>
      <c r="E356" s="60">
        <f t="shared" si="159"/>
        <v>0</v>
      </c>
      <c r="F356" s="60">
        <f t="shared" si="159"/>
        <v>0</v>
      </c>
      <c r="G356" s="60">
        <f t="shared" si="159"/>
        <v>442468700</v>
      </c>
      <c r="H356" s="60">
        <f t="shared" si="159"/>
        <v>442468700</v>
      </c>
    </row>
    <row r="357" spans="1:8" x14ac:dyDescent="0.25">
      <c r="A357" s="24" t="s">
        <v>66</v>
      </c>
      <c r="B357" s="25" t="s">
        <v>73</v>
      </c>
      <c r="C357" s="60">
        <f>'9.ведомства'!G517</f>
        <v>442468700</v>
      </c>
      <c r="D357" s="60">
        <f>'9.ведомства'!H517</f>
        <v>442468700</v>
      </c>
      <c r="E357" s="60">
        <f>'9.ведомства'!I517</f>
        <v>0</v>
      </c>
      <c r="F357" s="60">
        <f>'9.ведомства'!J517</f>
        <v>0</v>
      </c>
      <c r="G357" s="60">
        <f>'9.ведомства'!K517</f>
        <v>442468700</v>
      </c>
      <c r="H357" s="60">
        <f>'9.ведомства'!L517</f>
        <v>442468700</v>
      </c>
    </row>
    <row r="358" spans="1:8" s="19" customFormat="1" ht="51" x14ac:dyDescent="0.25">
      <c r="A358" s="312" t="s">
        <v>558</v>
      </c>
      <c r="B358" s="313" t="s">
        <v>940</v>
      </c>
      <c r="C358" s="60">
        <f t="shared" ref="C358:H358" si="160">C359</f>
        <v>566000</v>
      </c>
      <c r="D358" s="60">
        <f t="shared" si="160"/>
        <v>566000</v>
      </c>
      <c r="E358" s="60">
        <f t="shared" si="160"/>
        <v>0</v>
      </c>
      <c r="F358" s="60">
        <f t="shared" si="160"/>
        <v>0</v>
      </c>
      <c r="G358" s="60">
        <f t="shared" si="160"/>
        <v>566000</v>
      </c>
      <c r="H358" s="60">
        <f t="shared" si="160"/>
        <v>566000</v>
      </c>
    </row>
    <row r="359" spans="1:8" x14ac:dyDescent="0.25">
      <c r="A359" s="24" t="s">
        <v>66</v>
      </c>
      <c r="B359" s="308" t="s">
        <v>16</v>
      </c>
      <c r="C359" s="60">
        <f>'9.ведомства'!G634</f>
        <v>566000</v>
      </c>
      <c r="D359" s="60">
        <f>'9.ведомства'!H634</f>
        <v>566000</v>
      </c>
      <c r="E359" s="60">
        <f>'9.ведомства'!I634</f>
        <v>0</v>
      </c>
      <c r="F359" s="60">
        <f>'9.ведомства'!J634</f>
        <v>0</v>
      </c>
      <c r="G359" s="60">
        <f>'9.ведомства'!K634</f>
        <v>566000</v>
      </c>
      <c r="H359" s="60">
        <f>'9.ведомства'!L634</f>
        <v>566000</v>
      </c>
    </row>
    <row r="360" spans="1:8" s="19" customFormat="1" ht="38.25" x14ac:dyDescent="0.25">
      <c r="A360" s="312" t="s">
        <v>559</v>
      </c>
      <c r="B360" s="313" t="s">
        <v>941</v>
      </c>
      <c r="C360" s="60">
        <f t="shared" ref="C360:H360" si="161">C361</f>
        <v>22641100</v>
      </c>
      <c r="D360" s="60">
        <f t="shared" si="161"/>
        <v>22641100</v>
      </c>
      <c r="E360" s="60">
        <f t="shared" si="161"/>
        <v>0</v>
      </c>
      <c r="F360" s="60">
        <f t="shared" si="161"/>
        <v>0</v>
      </c>
      <c r="G360" s="60">
        <f t="shared" si="161"/>
        <v>22641100</v>
      </c>
      <c r="H360" s="60">
        <f t="shared" si="161"/>
        <v>22641100</v>
      </c>
    </row>
    <row r="361" spans="1:8" x14ac:dyDescent="0.25">
      <c r="A361" s="24" t="s">
        <v>66</v>
      </c>
      <c r="B361" s="308" t="s">
        <v>5</v>
      </c>
      <c r="C361" s="60">
        <f>'9.ведомства'!G637</f>
        <v>22641100</v>
      </c>
      <c r="D361" s="60">
        <f>'9.ведомства'!H637</f>
        <v>22641100</v>
      </c>
      <c r="E361" s="60">
        <f>'9.ведомства'!I637</f>
        <v>0</v>
      </c>
      <c r="F361" s="60">
        <f>'9.ведомства'!J637</f>
        <v>0</v>
      </c>
      <c r="G361" s="60">
        <f>'9.ведомства'!K637</f>
        <v>22641100</v>
      </c>
      <c r="H361" s="60">
        <f>'9.ведомства'!L637</f>
        <v>22641100</v>
      </c>
    </row>
    <row r="362" spans="1:8" s="19" customFormat="1" ht="38.25" x14ac:dyDescent="0.25">
      <c r="A362" s="312" t="s">
        <v>461</v>
      </c>
      <c r="B362" s="313" t="s">
        <v>935</v>
      </c>
      <c r="C362" s="60">
        <f t="shared" ref="C362:H362" si="162">C363</f>
        <v>395387200</v>
      </c>
      <c r="D362" s="60">
        <f t="shared" si="162"/>
        <v>395387200</v>
      </c>
      <c r="E362" s="60">
        <f t="shared" si="162"/>
        <v>0</v>
      </c>
      <c r="F362" s="60">
        <f t="shared" si="162"/>
        <v>0</v>
      </c>
      <c r="G362" s="60">
        <f t="shared" si="162"/>
        <v>395387200</v>
      </c>
      <c r="H362" s="60">
        <f t="shared" si="162"/>
        <v>395387200</v>
      </c>
    </row>
    <row r="363" spans="1:8" x14ac:dyDescent="0.25">
      <c r="A363" s="24" t="s">
        <v>66</v>
      </c>
      <c r="B363" s="25" t="s">
        <v>73</v>
      </c>
      <c r="C363" s="60">
        <f>'8. разд '!F597</f>
        <v>395387200</v>
      </c>
      <c r="D363" s="60">
        <f>'8. разд '!G597</f>
        <v>395387200</v>
      </c>
      <c r="E363" s="60">
        <f>'8. разд '!H597</f>
        <v>0</v>
      </c>
      <c r="F363" s="60">
        <f>'8. разд '!I597</f>
        <v>0</v>
      </c>
      <c r="G363" s="60">
        <f>'8. разд '!J597</f>
        <v>395387200</v>
      </c>
      <c r="H363" s="60">
        <f>'8. разд '!K597</f>
        <v>395387200</v>
      </c>
    </row>
    <row r="364" spans="1:8" s="19" customFormat="1" ht="36" x14ac:dyDescent="0.25">
      <c r="A364" s="312" t="s">
        <v>458</v>
      </c>
      <c r="B364" s="308" t="s">
        <v>68</v>
      </c>
      <c r="C364" s="60">
        <f t="shared" ref="C364:H364" si="163">C365</f>
        <v>319679068.30000001</v>
      </c>
      <c r="D364" s="60">
        <f t="shared" si="163"/>
        <v>0</v>
      </c>
      <c r="E364" s="60">
        <f t="shared" si="163"/>
        <v>0</v>
      </c>
      <c r="F364" s="60">
        <f t="shared" si="163"/>
        <v>0</v>
      </c>
      <c r="G364" s="60">
        <f t="shared" si="163"/>
        <v>319679068.30000001</v>
      </c>
      <c r="H364" s="60">
        <f t="shared" si="163"/>
        <v>0</v>
      </c>
    </row>
    <row r="365" spans="1:8" x14ac:dyDescent="0.25">
      <c r="A365" s="24" t="s">
        <v>66</v>
      </c>
      <c r="B365" s="25" t="s">
        <v>73</v>
      </c>
      <c r="C365" s="60">
        <f>'9.ведомства'!G495</f>
        <v>319679068.30000001</v>
      </c>
      <c r="D365" s="60">
        <f>'9.ведомства'!H495</f>
        <v>0</v>
      </c>
      <c r="E365" s="60">
        <f>'9.ведомства'!I495</f>
        <v>0</v>
      </c>
      <c r="F365" s="60">
        <f>'9.ведомства'!J495</f>
        <v>0</v>
      </c>
      <c r="G365" s="60">
        <f>'9.ведомства'!K495</f>
        <v>319679068.30000001</v>
      </c>
      <c r="H365" s="60">
        <f>'9.ведомства'!L495</f>
        <v>0</v>
      </c>
    </row>
    <row r="366" spans="1:8" s="19" customFormat="1" ht="24" x14ac:dyDescent="0.25">
      <c r="A366" s="312" t="s">
        <v>466</v>
      </c>
      <c r="B366" s="308" t="s">
        <v>469</v>
      </c>
      <c r="C366" s="60">
        <f t="shared" ref="C366:H366" si="164">C367</f>
        <v>107032586.72</v>
      </c>
      <c r="D366" s="60">
        <f t="shared" si="164"/>
        <v>0</v>
      </c>
      <c r="E366" s="60">
        <f t="shared" si="164"/>
        <v>0</v>
      </c>
      <c r="F366" s="60">
        <f t="shared" si="164"/>
        <v>0</v>
      </c>
      <c r="G366" s="60">
        <f t="shared" si="164"/>
        <v>107032586.72</v>
      </c>
      <c r="H366" s="60">
        <f t="shared" si="164"/>
        <v>0</v>
      </c>
    </row>
    <row r="367" spans="1:8" x14ac:dyDescent="0.25">
      <c r="A367" s="24" t="s">
        <v>66</v>
      </c>
      <c r="B367" s="25" t="s">
        <v>73</v>
      </c>
      <c r="C367" s="60">
        <f>'9.ведомства'!G519</f>
        <v>107032586.72</v>
      </c>
      <c r="D367" s="60">
        <f>'9.ведомства'!H519</f>
        <v>0</v>
      </c>
      <c r="E367" s="60">
        <f>'9.ведомства'!I519</f>
        <v>0</v>
      </c>
      <c r="F367" s="60">
        <f>'9.ведомства'!J519</f>
        <v>0</v>
      </c>
      <c r="G367" s="60">
        <f>'9.ведомства'!K519</f>
        <v>107032586.72</v>
      </c>
      <c r="H367" s="60">
        <f>'9.ведомства'!L519</f>
        <v>0</v>
      </c>
    </row>
    <row r="368" spans="1:8" s="19" customFormat="1" ht="24" x14ac:dyDescent="0.25">
      <c r="A368" s="312" t="s">
        <v>467</v>
      </c>
      <c r="B368" s="308" t="s">
        <v>470</v>
      </c>
      <c r="C368" s="60">
        <f t="shared" ref="C368:H368" si="165">C369</f>
        <v>0</v>
      </c>
      <c r="D368" s="60">
        <f t="shared" si="165"/>
        <v>0</v>
      </c>
      <c r="E368" s="60">
        <f t="shared" si="165"/>
        <v>0</v>
      </c>
      <c r="F368" s="60">
        <f t="shared" si="165"/>
        <v>0</v>
      </c>
      <c r="G368" s="60">
        <f t="shared" si="165"/>
        <v>0</v>
      </c>
      <c r="H368" s="60">
        <f t="shared" si="165"/>
        <v>0</v>
      </c>
    </row>
    <row r="369" spans="1:8" x14ac:dyDescent="0.25">
      <c r="A369" s="24" t="s">
        <v>66</v>
      </c>
      <c r="B369" s="25" t="s">
        <v>73</v>
      </c>
      <c r="C369" s="60">
        <f>'9.ведомства'!G521</f>
        <v>0</v>
      </c>
      <c r="D369" s="60">
        <f>'9.ведомства'!H521</f>
        <v>0</v>
      </c>
      <c r="E369" s="60">
        <f>'9.ведомства'!I521</f>
        <v>0</v>
      </c>
      <c r="F369" s="60">
        <f>'9.ведомства'!J521</f>
        <v>0</v>
      </c>
      <c r="G369" s="60">
        <f>'9.ведомства'!K521</f>
        <v>0</v>
      </c>
      <c r="H369" s="60">
        <f>'9.ведомства'!L521</f>
        <v>0</v>
      </c>
    </row>
    <row r="370" spans="1:8" s="19" customFormat="1" ht="36" x14ac:dyDescent="0.25">
      <c r="A370" s="312" t="s">
        <v>468</v>
      </c>
      <c r="B370" s="308" t="s">
        <v>471</v>
      </c>
      <c r="C370" s="60">
        <f t="shared" ref="C370:H370" si="166">C371</f>
        <v>136004902.88</v>
      </c>
      <c r="D370" s="60">
        <f t="shared" si="166"/>
        <v>0</v>
      </c>
      <c r="E370" s="60">
        <f t="shared" si="166"/>
        <v>0</v>
      </c>
      <c r="F370" s="60">
        <f t="shared" si="166"/>
        <v>0</v>
      </c>
      <c r="G370" s="60">
        <f t="shared" si="166"/>
        <v>136004902.88</v>
      </c>
      <c r="H370" s="60">
        <f t="shared" si="166"/>
        <v>0</v>
      </c>
    </row>
    <row r="371" spans="1:8" x14ac:dyDescent="0.25">
      <c r="A371" s="24" t="s">
        <v>66</v>
      </c>
      <c r="B371" s="25" t="s">
        <v>73</v>
      </c>
      <c r="C371" s="60">
        <f>'9.ведомства'!G560</f>
        <v>136004902.88</v>
      </c>
      <c r="D371" s="60">
        <f>'9.ведомства'!H560</f>
        <v>0</v>
      </c>
      <c r="E371" s="60">
        <f>'9.ведомства'!I560</f>
        <v>0</v>
      </c>
      <c r="F371" s="60">
        <f>'9.ведомства'!J560</f>
        <v>0</v>
      </c>
      <c r="G371" s="60">
        <f>'9.ведомства'!K560</f>
        <v>136004902.88</v>
      </c>
      <c r="H371" s="60">
        <f>'9.ведомства'!L560</f>
        <v>0</v>
      </c>
    </row>
    <row r="372" spans="1:8" x14ac:dyDescent="0.25">
      <c r="A372" s="24" t="s">
        <v>1183</v>
      </c>
      <c r="B372" s="332" t="s">
        <v>1182</v>
      </c>
      <c r="C372" s="60">
        <f>C373</f>
        <v>0</v>
      </c>
      <c r="D372" s="60">
        <f t="shared" ref="D372:H372" si="167">D373</f>
        <v>0</v>
      </c>
      <c r="E372" s="60">
        <f t="shared" si="167"/>
        <v>0</v>
      </c>
      <c r="F372" s="60">
        <f t="shared" si="167"/>
        <v>0</v>
      </c>
      <c r="G372" s="60">
        <f t="shared" si="167"/>
        <v>0</v>
      </c>
      <c r="H372" s="60">
        <f t="shared" si="167"/>
        <v>0</v>
      </c>
    </row>
    <row r="373" spans="1:8" x14ac:dyDescent="0.25">
      <c r="A373" s="24" t="s">
        <v>66</v>
      </c>
      <c r="B373" s="25" t="s">
        <v>73</v>
      </c>
      <c r="C373" s="60">
        <f>'9.ведомства'!G561</f>
        <v>0</v>
      </c>
      <c r="D373" s="60">
        <f>'9.ведомства'!H561</f>
        <v>0</v>
      </c>
      <c r="E373" s="60">
        <f>'9.ведомства'!I561</f>
        <v>0</v>
      </c>
      <c r="F373" s="60">
        <f>'9.ведомства'!J561</f>
        <v>0</v>
      </c>
      <c r="G373" s="60">
        <f>'9.ведомства'!K561</f>
        <v>0</v>
      </c>
      <c r="H373" s="60">
        <f>'9.ведомства'!L561</f>
        <v>0</v>
      </c>
    </row>
    <row r="374" spans="1:8" s="19" customFormat="1" x14ac:dyDescent="0.25">
      <c r="A374" s="312" t="s">
        <v>475</v>
      </c>
      <c r="B374" s="308" t="s">
        <v>474</v>
      </c>
      <c r="C374" s="60">
        <f t="shared" ref="C374:H374" si="168">C375</f>
        <v>750000</v>
      </c>
      <c r="D374" s="60">
        <f t="shared" si="168"/>
        <v>0</v>
      </c>
      <c r="E374" s="60">
        <f t="shared" si="168"/>
        <v>0</v>
      </c>
      <c r="F374" s="60">
        <f t="shared" si="168"/>
        <v>0</v>
      </c>
      <c r="G374" s="60">
        <f t="shared" si="168"/>
        <v>750000</v>
      </c>
      <c r="H374" s="60">
        <f t="shared" si="168"/>
        <v>0</v>
      </c>
    </row>
    <row r="375" spans="1:8" x14ac:dyDescent="0.25">
      <c r="A375" s="24" t="s">
        <v>66</v>
      </c>
      <c r="B375" s="25" t="s">
        <v>73</v>
      </c>
      <c r="C375" s="60">
        <f>'9.ведомства'!G525</f>
        <v>750000</v>
      </c>
      <c r="D375" s="60">
        <f>'9.ведомства'!H525</f>
        <v>0</v>
      </c>
      <c r="E375" s="60">
        <f>'9.ведомства'!I525</f>
        <v>0</v>
      </c>
      <c r="F375" s="60">
        <f>'9.ведомства'!J525</f>
        <v>0</v>
      </c>
      <c r="G375" s="60">
        <f>'9.ведомства'!K525</f>
        <v>750000</v>
      </c>
      <c r="H375" s="60">
        <f>'9.ведомства'!L525</f>
        <v>0</v>
      </c>
    </row>
    <row r="376" spans="1:8" s="19" customFormat="1" ht="38.25" x14ac:dyDescent="0.25">
      <c r="A376" s="312" t="s">
        <v>881</v>
      </c>
      <c r="B376" s="313" t="s">
        <v>1124</v>
      </c>
      <c r="C376" s="60">
        <f t="shared" ref="C376:H376" si="169">C377</f>
        <v>14060960.23</v>
      </c>
      <c r="D376" s="60">
        <f t="shared" si="169"/>
        <v>0</v>
      </c>
      <c r="E376" s="60">
        <f t="shared" si="169"/>
        <v>0</v>
      </c>
      <c r="F376" s="60">
        <f t="shared" si="169"/>
        <v>0</v>
      </c>
      <c r="G376" s="60">
        <f t="shared" si="169"/>
        <v>14060960.23</v>
      </c>
      <c r="H376" s="60">
        <f t="shared" si="169"/>
        <v>0</v>
      </c>
    </row>
    <row r="377" spans="1:8" x14ac:dyDescent="0.25">
      <c r="A377" s="26" t="s">
        <v>66</v>
      </c>
      <c r="B377" s="25" t="s">
        <v>73</v>
      </c>
      <c r="C377" s="60">
        <f>'9.ведомства'!G497+'9.ведомства'!G564</f>
        <v>14060960.23</v>
      </c>
      <c r="D377" s="60">
        <f>'9.ведомства'!H497+'9.ведомства'!H564</f>
        <v>0</v>
      </c>
      <c r="E377" s="60">
        <f>'9.ведомства'!I497+'9.ведомства'!I564</f>
        <v>0</v>
      </c>
      <c r="F377" s="60">
        <f>'9.ведомства'!J497+'9.ведомства'!J564</f>
        <v>0</v>
      </c>
      <c r="G377" s="60">
        <f>'9.ведомства'!K497+'9.ведомства'!K564</f>
        <v>14060960.23</v>
      </c>
      <c r="H377" s="60">
        <f>'9.ведомства'!L497+'9.ведомства'!L564</f>
        <v>0</v>
      </c>
    </row>
    <row r="378" spans="1:8" ht="24" x14ac:dyDescent="0.25">
      <c r="A378" s="26" t="s">
        <v>850</v>
      </c>
      <c r="B378" s="23" t="s">
        <v>841</v>
      </c>
      <c r="C378" s="60">
        <f t="shared" ref="C378:H378" si="170">C379</f>
        <v>0</v>
      </c>
      <c r="D378" s="60">
        <f t="shared" si="170"/>
        <v>0</v>
      </c>
      <c r="E378" s="60">
        <f t="shared" si="170"/>
        <v>0</v>
      </c>
      <c r="F378" s="60">
        <f t="shared" si="170"/>
        <v>0</v>
      </c>
      <c r="G378" s="60">
        <f t="shared" si="170"/>
        <v>0</v>
      </c>
      <c r="H378" s="60">
        <f t="shared" si="170"/>
        <v>0</v>
      </c>
    </row>
    <row r="379" spans="1:8" x14ac:dyDescent="0.25">
      <c r="A379" s="26" t="s">
        <v>66</v>
      </c>
      <c r="B379" s="25" t="s">
        <v>73</v>
      </c>
      <c r="C379" s="60">
        <f>'9.ведомства'!G529</f>
        <v>0</v>
      </c>
      <c r="D379" s="60">
        <f>'9.ведомства'!H529</f>
        <v>0</v>
      </c>
      <c r="E379" s="60">
        <f>'9.ведомства'!I529</f>
        <v>0</v>
      </c>
      <c r="F379" s="60">
        <f>'9.ведомства'!J529</f>
        <v>0</v>
      </c>
      <c r="G379" s="60">
        <f>'9.ведомства'!K529</f>
        <v>0</v>
      </c>
      <c r="H379" s="60">
        <f>'9.ведомства'!L529</f>
        <v>0</v>
      </c>
    </row>
    <row r="380" spans="1:8" s="19" customFormat="1" ht="24" x14ac:dyDescent="0.25">
      <c r="A380" s="27" t="s">
        <v>526</v>
      </c>
      <c r="B380" s="308" t="s">
        <v>260</v>
      </c>
      <c r="C380" s="60">
        <f t="shared" ref="C380:H380" si="171">C381</f>
        <v>290000</v>
      </c>
      <c r="D380" s="60">
        <f t="shared" si="171"/>
        <v>0</v>
      </c>
      <c r="E380" s="60">
        <f t="shared" si="171"/>
        <v>0</v>
      </c>
      <c r="F380" s="60">
        <f t="shared" si="171"/>
        <v>0</v>
      </c>
      <c r="G380" s="60">
        <f t="shared" si="171"/>
        <v>290000</v>
      </c>
      <c r="H380" s="60">
        <f t="shared" si="171"/>
        <v>0</v>
      </c>
    </row>
    <row r="381" spans="1:8" x14ac:dyDescent="0.25">
      <c r="A381" s="26" t="s">
        <v>66</v>
      </c>
      <c r="B381" s="25" t="s">
        <v>73</v>
      </c>
      <c r="C381" s="60">
        <f>'9.ведомства'!G592</f>
        <v>290000</v>
      </c>
      <c r="D381" s="60">
        <f>'9.ведомства'!H592</f>
        <v>0</v>
      </c>
      <c r="E381" s="60">
        <f>'9.ведомства'!I592</f>
        <v>0</v>
      </c>
      <c r="F381" s="60">
        <f>'9.ведомства'!J592</f>
        <v>0</v>
      </c>
      <c r="G381" s="60">
        <f>'9.ведомства'!K592</f>
        <v>290000</v>
      </c>
      <c r="H381" s="60">
        <f>'9.ведомства'!L592</f>
        <v>0</v>
      </c>
    </row>
    <row r="382" spans="1:8" ht="25.5" x14ac:dyDescent="0.25">
      <c r="A382" s="27" t="s">
        <v>993</v>
      </c>
      <c r="B382" s="313" t="s">
        <v>994</v>
      </c>
      <c r="C382" s="60">
        <f t="shared" ref="C382:H382" si="172">C383</f>
        <v>24300</v>
      </c>
      <c r="D382" s="60">
        <f t="shared" si="172"/>
        <v>0</v>
      </c>
      <c r="E382" s="60">
        <f t="shared" si="172"/>
        <v>0</v>
      </c>
      <c r="F382" s="60">
        <f t="shared" si="172"/>
        <v>0</v>
      </c>
      <c r="G382" s="60">
        <f t="shared" si="172"/>
        <v>24300</v>
      </c>
      <c r="H382" s="60">
        <f t="shared" si="172"/>
        <v>0</v>
      </c>
    </row>
    <row r="383" spans="1:8" x14ac:dyDescent="0.25">
      <c r="A383" s="26" t="s">
        <v>66</v>
      </c>
      <c r="B383" s="25" t="s">
        <v>73</v>
      </c>
      <c r="C383" s="60">
        <f>'9.ведомства'!G594</f>
        <v>24300</v>
      </c>
      <c r="D383" s="60">
        <f>'9.ведомства'!H594</f>
        <v>0</v>
      </c>
      <c r="E383" s="60">
        <f>'9.ведомства'!I594</f>
        <v>0</v>
      </c>
      <c r="F383" s="60">
        <f>'9.ведомства'!J594</f>
        <v>0</v>
      </c>
      <c r="G383" s="60">
        <f>'9.ведомства'!K594</f>
        <v>24300</v>
      </c>
      <c r="H383" s="60">
        <f>'9.ведомства'!L594</f>
        <v>0</v>
      </c>
    </row>
    <row r="384" spans="1:8" s="19" customFormat="1" x14ac:dyDescent="0.25">
      <c r="A384" s="27" t="s">
        <v>528</v>
      </c>
      <c r="B384" s="308" t="s">
        <v>527</v>
      </c>
      <c r="C384" s="60">
        <f t="shared" ref="C384:H384" si="173">C385</f>
        <v>2600000</v>
      </c>
      <c r="D384" s="60">
        <f t="shared" si="173"/>
        <v>0</v>
      </c>
      <c r="E384" s="60">
        <f t="shared" si="173"/>
        <v>0</v>
      </c>
      <c r="F384" s="60">
        <f t="shared" si="173"/>
        <v>0</v>
      </c>
      <c r="G384" s="60">
        <f t="shared" si="173"/>
        <v>2600000</v>
      </c>
      <c r="H384" s="60">
        <f t="shared" si="173"/>
        <v>0</v>
      </c>
    </row>
    <row r="385" spans="1:8" x14ac:dyDescent="0.25">
      <c r="A385" s="26" t="s">
        <v>66</v>
      </c>
      <c r="B385" s="25" t="s">
        <v>73</v>
      </c>
      <c r="C385" s="60">
        <f>'9.ведомства'!G596</f>
        <v>2600000</v>
      </c>
      <c r="D385" s="60">
        <f>'9.ведомства'!H596</f>
        <v>0</v>
      </c>
      <c r="E385" s="60">
        <f>'9.ведомства'!I596</f>
        <v>0</v>
      </c>
      <c r="F385" s="60">
        <f>'9.ведомства'!J596</f>
        <v>0</v>
      </c>
      <c r="G385" s="60">
        <f>'9.ведомства'!K596</f>
        <v>2600000</v>
      </c>
      <c r="H385" s="60">
        <f>'9.ведомства'!L596</f>
        <v>0</v>
      </c>
    </row>
    <row r="386" spans="1:8" s="19" customFormat="1" ht="24" x14ac:dyDescent="0.25">
      <c r="A386" s="27" t="s">
        <v>530</v>
      </c>
      <c r="B386" s="308" t="s">
        <v>529</v>
      </c>
      <c r="C386" s="60">
        <f t="shared" ref="C386:H386" si="174">C387</f>
        <v>1200000</v>
      </c>
      <c r="D386" s="60">
        <f t="shared" si="174"/>
        <v>0</v>
      </c>
      <c r="E386" s="60">
        <f t="shared" si="174"/>
        <v>0</v>
      </c>
      <c r="F386" s="60">
        <f t="shared" si="174"/>
        <v>0</v>
      </c>
      <c r="G386" s="60">
        <f t="shared" si="174"/>
        <v>1200000</v>
      </c>
      <c r="H386" s="60">
        <f t="shared" si="174"/>
        <v>0</v>
      </c>
    </row>
    <row r="387" spans="1:8" x14ac:dyDescent="0.25">
      <c r="A387" s="24" t="s">
        <v>66</v>
      </c>
      <c r="B387" s="25" t="s">
        <v>73</v>
      </c>
      <c r="C387" s="60">
        <f>'9.ведомства'!G598</f>
        <v>1200000</v>
      </c>
      <c r="D387" s="60">
        <f>'9.ведомства'!H598</f>
        <v>0</v>
      </c>
      <c r="E387" s="60">
        <f>'9.ведомства'!I598</f>
        <v>0</v>
      </c>
      <c r="F387" s="60">
        <f>'9.ведомства'!J598</f>
        <v>0</v>
      </c>
      <c r="G387" s="60">
        <f>'9.ведомства'!K598</f>
        <v>1200000</v>
      </c>
      <c r="H387" s="60">
        <f>'9.ведомства'!L598</f>
        <v>0</v>
      </c>
    </row>
    <row r="388" spans="1:8" s="19" customFormat="1" x14ac:dyDescent="0.25">
      <c r="A388" s="312" t="s">
        <v>478</v>
      </c>
      <c r="B388" s="308" t="s">
        <v>476</v>
      </c>
      <c r="C388" s="60">
        <f t="shared" ref="C388:H388" si="175">C389</f>
        <v>50000</v>
      </c>
      <c r="D388" s="60">
        <f t="shared" si="175"/>
        <v>0</v>
      </c>
      <c r="E388" s="60">
        <f t="shared" si="175"/>
        <v>0</v>
      </c>
      <c r="F388" s="60">
        <f t="shared" si="175"/>
        <v>0</v>
      </c>
      <c r="G388" s="60">
        <f t="shared" si="175"/>
        <v>50000</v>
      </c>
      <c r="H388" s="60">
        <f t="shared" si="175"/>
        <v>0</v>
      </c>
    </row>
    <row r="389" spans="1:8" x14ac:dyDescent="0.25">
      <c r="A389" s="24" t="s">
        <v>66</v>
      </c>
      <c r="B389" s="25" t="s">
        <v>73</v>
      </c>
      <c r="C389" s="60">
        <f>'9.ведомства'!G530</f>
        <v>50000</v>
      </c>
      <c r="D389" s="60">
        <f>'9.ведомства'!H530</f>
        <v>0</v>
      </c>
      <c r="E389" s="60">
        <f>'9.ведомства'!I530</f>
        <v>0</v>
      </c>
      <c r="F389" s="60">
        <f>'9.ведомства'!J530</f>
        <v>0</v>
      </c>
      <c r="G389" s="60">
        <f>'9.ведомства'!K530</f>
        <v>50000</v>
      </c>
      <c r="H389" s="60">
        <f>'9.ведомства'!L530</f>
        <v>0</v>
      </c>
    </row>
    <row r="390" spans="1:8" s="19" customFormat="1" x14ac:dyDescent="0.25">
      <c r="A390" s="312" t="s">
        <v>479</v>
      </c>
      <c r="B390" s="308" t="s">
        <v>477</v>
      </c>
      <c r="C390" s="60">
        <f t="shared" ref="C390:H390" si="176">C391</f>
        <v>929000</v>
      </c>
      <c r="D390" s="60">
        <f t="shared" si="176"/>
        <v>0</v>
      </c>
      <c r="E390" s="60">
        <f t="shared" si="176"/>
        <v>0</v>
      </c>
      <c r="F390" s="60">
        <f t="shared" si="176"/>
        <v>0</v>
      </c>
      <c r="G390" s="60">
        <f t="shared" si="176"/>
        <v>929000</v>
      </c>
      <c r="H390" s="60">
        <f t="shared" si="176"/>
        <v>0</v>
      </c>
    </row>
    <row r="391" spans="1:8" x14ac:dyDescent="0.25">
      <c r="A391" s="24" t="s">
        <v>66</v>
      </c>
      <c r="B391" s="25" t="s">
        <v>73</v>
      </c>
      <c r="C391" s="60">
        <f>'9.ведомства'!G532+'9.ведомства'!G567+'9.ведомства'!G500</f>
        <v>929000</v>
      </c>
      <c r="D391" s="60">
        <f>'9.ведомства'!H532+'9.ведомства'!H567+'9.ведомства'!H500</f>
        <v>0</v>
      </c>
      <c r="E391" s="60">
        <f>'9.ведомства'!I532+'9.ведомства'!I567+'9.ведомства'!I500</f>
        <v>0</v>
      </c>
      <c r="F391" s="60">
        <f>'9.ведомства'!J532+'9.ведомства'!J567+'9.ведомства'!J500</f>
        <v>0</v>
      </c>
      <c r="G391" s="60">
        <f>'9.ведомства'!K532+'9.ведомства'!K567+'9.ведомства'!K500</f>
        <v>929000</v>
      </c>
      <c r="H391" s="60">
        <f>'9.ведомства'!L532+'9.ведомства'!L567+'9.ведомства'!L500</f>
        <v>0</v>
      </c>
    </row>
    <row r="392" spans="1:8" s="19" customFormat="1" x14ac:dyDescent="0.25">
      <c r="A392" s="27" t="s">
        <v>532</v>
      </c>
      <c r="B392" s="308" t="s">
        <v>531</v>
      </c>
      <c r="C392" s="60">
        <f t="shared" ref="C392:H392" si="177">C393</f>
        <v>75700</v>
      </c>
      <c r="D392" s="60">
        <f t="shared" si="177"/>
        <v>0</v>
      </c>
      <c r="E392" s="60">
        <f t="shared" si="177"/>
        <v>0</v>
      </c>
      <c r="F392" s="60">
        <f t="shared" si="177"/>
        <v>0</v>
      </c>
      <c r="G392" s="60">
        <f t="shared" si="177"/>
        <v>75700</v>
      </c>
      <c r="H392" s="60">
        <f t="shared" si="177"/>
        <v>0</v>
      </c>
    </row>
    <row r="393" spans="1:8" x14ac:dyDescent="0.25">
      <c r="A393" s="26" t="s">
        <v>66</v>
      </c>
      <c r="B393" s="25" t="s">
        <v>73</v>
      </c>
      <c r="C393" s="60">
        <f>'9.ведомства'!G600</f>
        <v>75700</v>
      </c>
      <c r="D393" s="60">
        <f>'9.ведомства'!H600</f>
        <v>0</v>
      </c>
      <c r="E393" s="60">
        <f>'9.ведомства'!I600</f>
        <v>0</v>
      </c>
      <c r="F393" s="60">
        <f>'9.ведомства'!J600</f>
        <v>0</v>
      </c>
      <c r="G393" s="60">
        <f>'9.ведомства'!K600</f>
        <v>75700</v>
      </c>
      <c r="H393" s="60">
        <f>'9.ведомства'!L600</f>
        <v>0</v>
      </c>
    </row>
    <row r="394" spans="1:8" ht="25.5" x14ac:dyDescent="0.25">
      <c r="A394" s="314" t="s">
        <v>851</v>
      </c>
      <c r="B394" s="374" t="s">
        <v>1249</v>
      </c>
      <c r="C394" s="60">
        <f t="shared" ref="C394:H394" si="178">C397</f>
        <v>3851561.33</v>
      </c>
      <c r="D394" s="60">
        <f t="shared" si="178"/>
        <v>2353303.9700000002</v>
      </c>
      <c r="E394" s="60">
        <f t="shared" si="178"/>
        <v>0</v>
      </c>
      <c r="F394" s="60">
        <f t="shared" si="178"/>
        <v>0</v>
      </c>
      <c r="G394" s="60">
        <f t="shared" si="178"/>
        <v>3851561.33</v>
      </c>
      <c r="H394" s="60">
        <f t="shared" si="178"/>
        <v>2353303.9700000002</v>
      </c>
    </row>
    <row r="395" spans="1:8" ht="24" x14ac:dyDescent="0.25">
      <c r="A395" s="26" t="s">
        <v>1135</v>
      </c>
      <c r="B395" s="23" t="s">
        <v>841</v>
      </c>
      <c r="C395" s="60">
        <f t="shared" ref="C395:H395" si="179">C396</f>
        <v>0</v>
      </c>
      <c r="D395" s="60">
        <f t="shared" si="179"/>
        <v>0</v>
      </c>
      <c r="E395" s="60">
        <f t="shared" si="179"/>
        <v>0</v>
      </c>
      <c r="F395" s="60">
        <f t="shared" si="179"/>
        <v>0</v>
      </c>
      <c r="G395" s="60">
        <f t="shared" si="179"/>
        <v>0</v>
      </c>
      <c r="H395" s="60">
        <f t="shared" si="179"/>
        <v>0</v>
      </c>
    </row>
    <row r="396" spans="1:8" x14ac:dyDescent="0.25">
      <c r="A396" s="26" t="s">
        <v>66</v>
      </c>
      <c r="B396" s="25" t="s">
        <v>73</v>
      </c>
      <c r="C396" s="60">
        <f>'9.ведомства'!G537</f>
        <v>0</v>
      </c>
      <c r="D396" s="60">
        <f>'9.ведомства'!H537</f>
        <v>0</v>
      </c>
      <c r="E396" s="60">
        <f>'9.ведомства'!I537</f>
        <v>0</v>
      </c>
      <c r="F396" s="60">
        <f>'9.ведомства'!J537</f>
        <v>0</v>
      </c>
      <c r="G396" s="60">
        <f>'9.ведомства'!K537</f>
        <v>0</v>
      </c>
      <c r="H396" s="60">
        <f>'9.ведомства'!L537</f>
        <v>0</v>
      </c>
    </row>
    <row r="397" spans="1:8" x14ac:dyDescent="0.25">
      <c r="A397" s="26" t="s">
        <v>66</v>
      </c>
      <c r="B397" s="25" t="s">
        <v>73</v>
      </c>
      <c r="C397" s="60">
        <f>'9.ведомства'!G535</f>
        <v>3851561.33</v>
      </c>
      <c r="D397" s="60">
        <f>'9.ведомства'!H535</f>
        <v>2353303.9700000002</v>
      </c>
      <c r="E397" s="60">
        <f>'9.ведомства'!I535</f>
        <v>0</v>
      </c>
      <c r="F397" s="60">
        <f>'9.ведомства'!J535</f>
        <v>0</v>
      </c>
      <c r="G397" s="60">
        <f>'9.ведомства'!K535</f>
        <v>3851561.33</v>
      </c>
      <c r="H397" s="60">
        <f>'9.ведомства'!L535</f>
        <v>2353303.9700000002</v>
      </c>
    </row>
    <row r="398" spans="1:8" s="19" customFormat="1" ht="24" x14ac:dyDescent="0.25">
      <c r="A398" s="27" t="s">
        <v>535</v>
      </c>
      <c r="B398" s="308" t="s">
        <v>12</v>
      </c>
      <c r="C398" s="60">
        <f t="shared" ref="C398:H398" si="180">C399</f>
        <v>1200000</v>
      </c>
      <c r="D398" s="60">
        <f t="shared" si="180"/>
        <v>0</v>
      </c>
      <c r="E398" s="60">
        <f t="shared" si="180"/>
        <v>0</v>
      </c>
      <c r="F398" s="60">
        <f t="shared" si="180"/>
        <v>0</v>
      </c>
      <c r="G398" s="60">
        <f t="shared" si="180"/>
        <v>1200000</v>
      </c>
      <c r="H398" s="60">
        <f t="shared" si="180"/>
        <v>0</v>
      </c>
    </row>
    <row r="399" spans="1:8" s="19" customFormat="1" x14ac:dyDescent="0.25">
      <c r="A399" s="26" t="s">
        <v>66</v>
      </c>
      <c r="B399" s="25" t="s">
        <v>73</v>
      </c>
      <c r="C399" s="60">
        <f>'9.ведомства'!G605</f>
        <v>1200000</v>
      </c>
      <c r="D399" s="60">
        <f>'9.ведомства'!H605</f>
        <v>0</v>
      </c>
      <c r="E399" s="60">
        <f>'9.ведомства'!I605</f>
        <v>0</v>
      </c>
      <c r="F399" s="60">
        <f>'9.ведомства'!J605</f>
        <v>0</v>
      </c>
      <c r="G399" s="60">
        <f>'9.ведомства'!K605</f>
        <v>1200000</v>
      </c>
      <c r="H399" s="60">
        <f>'9.ведомства'!L605</f>
        <v>0</v>
      </c>
    </row>
    <row r="400" spans="1:8" s="19" customFormat="1" ht="36" x14ac:dyDescent="0.25">
      <c r="A400" s="27" t="s">
        <v>536</v>
      </c>
      <c r="B400" s="308" t="s">
        <v>539</v>
      </c>
      <c r="C400" s="60">
        <f t="shared" ref="C400:H400" si="181">C401</f>
        <v>40007687.600000001</v>
      </c>
      <c r="D400" s="60">
        <f t="shared" si="181"/>
        <v>0</v>
      </c>
      <c r="E400" s="60">
        <f t="shared" si="181"/>
        <v>0</v>
      </c>
      <c r="F400" s="60">
        <f t="shared" si="181"/>
        <v>0</v>
      </c>
      <c r="G400" s="60">
        <f t="shared" si="181"/>
        <v>40007687.600000001</v>
      </c>
      <c r="H400" s="60">
        <f t="shared" si="181"/>
        <v>0</v>
      </c>
    </row>
    <row r="401" spans="1:8" s="19" customFormat="1" x14ac:dyDescent="0.25">
      <c r="A401" s="26" t="s">
        <v>66</v>
      </c>
      <c r="B401" s="25" t="s">
        <v>73</v>
      </c>
      <c r="C401" s="60">
        <f>'9.ведомства'!G607</f>
        <v>40007687.600000001</v>
      </c>
      <c r="D401" s="60">
        <f>'9.ведомства'!H607</f>
        <v>0</v>
      </c>
      <c r="E401" s="60">
        <f>'9.ведомства'!I607</f>
        <v>0</v>
      </c>
      <c r="F401" s="60">
        <f>'9.ведомства'!J607</f>
        <v>0</v>
      </c>
      <c r="G401" s="60">
        <f>'9.ведомства'!K607</f>
        <v>40007687.600000001</v>
      </c>
      <c r="H401" s="60">
        <f>'9.ведомства'!L607</f>
        <v>0</v>
      </c>
    </row>
    <row r="402" spans="1:8" s="19" customFormat="1" ht="36" x14ac:dyDescent="0.25">
      <c r="A402" s="27" t="s">
        <v>537</v>
      </c>
      <c r="B402" s="308" t="s">
        <v>540</v>
      </c>
      <c r="C402" s="60">
        <f t="shared" ref="C402:H402" si="182">C403</f>
        <v>20087604.010000002</v>
      </c>
      <c r="D402" s="60">
        <f t="shared" si="182"/>
        <v>0</v>
      </c>
      <c r="E402" s="60">
        <f t="shared" si="182"/>
        <v>0</v>
      </c>
      <c r="F402" s="60">
        <f t="shared" si="182"/>
        <v>0</v>
      </c>
      <c r="G402" s="60">
        <f t="shared" si="182"/>
        <v>20087604.010000002</v>
      </c>
      <c r="H402" s="60">
        <f t="shared" si="182"/>
        <v>0</v>
      </c>
    </row>
    <row r="403" spans="1:8" s="19" customFormat="1" x14ac:dyDescent="0.25">
      <c r="A403" s="26" t="s">
        <v>66</v>
      </c>
      <c r="B403" s="25" t="s">
        <v>73</v>
      </c>
      <c r="C403" s="60">
        <f>'9.ведомства'!G609</f>
        <v>20087604.010000002</v>
      </c>
      <c r="D403" s="60">
        <f>'9.ведомства'!H609</f>
        <v>0</v>
      </c>
      <c r="E403" s="60">
        <f>'9.ведомства'!I609</f>
        <v>0</v>
      </c>
      <c r="F403" s="60">
        <f>'9.ведомства'!J609</f>
        <v>0</v>
      </c>
      <c r="G403" s="60">
        <f>'9.ведомства'!K609</f>
        <v>20087604.010000002</v>
      </c>
      <c r="H403" s="60">
        <f>'9.ведомства'!L609</f>
        <v>0</v>
      </c>
    </row>
    <row r="404" spans="1:8" s="19" customFormat="1" ht="36" x14ac:dyDescent="0.25">
      <c r="A404" s="27" t="s">
        <v>538</v>
      </c>
      <c r="B404" s="308" t="s">
        <v>541</v>
      </c>
      <c r="C404" s="60">
        <f t="shared" ref="C404:H404" si="183">C405</f>
        <v>16550151.18</v>
      </c>
      <c r="D404" s="60">
        <f t="shared" si="183"/>
        <v>0</v>
      </c>
      <c r="E404" s="60">
        <f t="shared" si="183"/>
        <v>0</v>
      </c>
      <c r="F404" s="60">
        <f t="shared" si="183"/>
        <v>0</v>
      </c>
      <c r="G404" s="60">
        <f t="shared" si="183"/>
        <v>16550151.18</v>
      </c>
      <c r="H404" s="60">
        <f t="shared" si="183"/>
        <v>0</v>
      </c>
    </row>
    <row r="405" spans="1:8" s="19" customFormat="1" x14ac:dyDescent="0.25">
      <c r="A405" s="26" t="s">
        <v>66</v>
      </c>
      <c r="B405" s="25" t="s">
        <v>73</v>
      </c>
      <c r="C405" s="60">
        <f>'9.ведомства'!G611</f>
        <v>16550151.18</v>
      </c>
      <c r="D405" s="60">
        <f>'9.ведомства'!H611</f>
        <v>0</v>
      </c>
      <c r="E405" s="60">
        <f>'9.ведомства'!I611</f>
        <v>0</v>
      </c>
      <c r="F405" s="60">
        <f>'9.ведомства'!J611</f>
        <v>0</v>
      </c>
      <c r="G405" s="60">
        <f>'9.ведомства'!K611</f>
        <v>16550151.18</v>
      </c>
      <c r="H405" s="60">
        <f>'9.ведомства'!L611</f>
        <v>0</v>
      </c>
    </row>
    <row r="406" spans="1:8" s="19" customFormat="1" x14ac:dyDescent="0.25">
      <c r="A406" s="314" t="s">
        <v>1074</v>
      </c>
      <c r="B406" s="313" t="s">
        <v>1075</v>
      </c>
      <c r="C406" s="60">
        <f t="shared" ref="C406:H406" si="184">C407</f>
        <v>0</v>
      </c>
      <c r="D406" s="60">
        <f t="shared" si="184"/>
        <v>0</v>
      </c>
      <c r="E406" s="60">
        <f t="shared" si="184"/>
        <v>0</v>
      </c>
      <c r="F406" s="60">
        <f t="shared" si="184"/>
        <v>0</v>
      </c>
      <c r="G406" s="60">
        <f t="shared" si="184"/>
        <v>0</v>
      </c>
      <c r="H406" s="60">
        <f t="shared" si="184"/>
        <v>0</v>
      </c>
    </row>
    <row r="407" spans="1:8" s="19" customFormat="1" x14ac:dyDescent="0.25">
      <c r="A407" s="314" t="s">
        <v>96</v>
      </c>
      <c r="B407" s="23" t="s">
        <v>104</v>
      </c>
      <c r="C407" s="60">
        <f>'9.ведомства'!G244</f>
        <v>0</v>
      </c>
      <c r="D407" s="60">
        <f>'9.ведомства'!H244</f>
        <v>0</v>
      </c>
      <c r="E407" s="60">
        <f>'9.ведомства'!I244</f>
        <v>0</v>
      </c>
      <c r="F407" s="60">
        <f>'9.ведомства'!J244</f>
        <v>0</v>
      </c>
      <c r="G407" s="60">
        <f>'9.ведомства'!K244</f>
        <v>0</v>
      </c>
      <c r="H407" s="60">
        <f>'9.ведомства'!L244</f>
        <v>0</v>
      </c>
    </row>
    <row r="408" spans="1:8" s="19" customFormat="1" ht="39" x14ac:dyDescent="0.25">
      <c r="A408" s="364" t="s">
        <v>1220</v>
      </c>
      <c r="B408" s="362" t="s">
        <v>1219</v>
      </c>
      <c r="C408" s="60">
        <f>C409</f>
        <v>27062100</v>
      </c>
      <c r="D408" s="60">
        <f t="shared" ref="D408:H408" si="185">D409</f>
        <v>27062100</v>
      </c>
      <c r="E408" s="60">
        <f t="shared" si="185"/>
        <v>0</v>
      </c>
      <c r="F408" s="60">
        <f t="shared" si="185"/>
        <v>0</v>
      </c>
      <c r="G408" s="60">
        <f t="shared" si="185"/>
        <v>27062100</v>
      </c>
      <c r="H408" s="60">
        <f t="shared" si="185"/>
        <v>27062100</v>
      </c>
    </row>
    <row r="409" spans="1:8" s="19" customFormat="1" x14ac:dyDescent="0.25">
      <c r="A409" s="352" t="s">
        <v>96</v>
      </c>
      <c r="B409" s="23" t="s">
        <v>104</v>
      </c>
      <c r="C409" s="60">
        <f>'9.ведомства'!G247</f>
        <v>27062100</v>
      </c>
      <c r="D409" s="60">
        <f>'9.ведомства'!H247</f>
        <v>27062100</v>
      </c>
      <c r="E409" s="60">
        <f>'9.ведомства'!I247</f>
        <v>0</v>
      </c>
      <c r="F409" s="60">
        <f>'9.ведомства'!J247</f>
        <v>0</v>
      </c>
      <c r="G409" s="60">
        <f>'9.ведомства'!K247</f>
        <v>27062100</v>
      </c>
      <c r="H409" s="60">
        <f>'9.ведомства'!L247</f>
        <v>27062100</v>
      </c>
    </row>
    <row r="410" spans="1:8" s="19" customFormat="1" ht="39" x14ac:dyDescent="0.25">
      <c r="A410" s="364" t="s">
        <v>1254</v>
      </c>
      <c r="B410" s="362" t="s">
        <v>1212</v>
      </c>
      <c r="C410" s="365">
        <f>C411</f>
        <v>33318920.460000001</v>
      </c>
      <c r="D410" s="365">
        <f t="shared" ref="D410:H410" si="186">D411</f>
        <v>29560200</v>
      </c>
      <c r="E410" s="365">
        <f t="shared" si="186"/>
        <v>0</v>
      </c>
      <c r="F410" s="365">
        <f t="shared" si="186"/>
        <v>0</v>
      </c>
      <c r="G410" s="365">
        <f t="shared" si="186"/>
        <v>33318920.460000001</v>
      </c>
      <c r="H410" s="365">
        <f t="shared" si="186"/>
        <v>29560200</v>
      </c>
    </row>
    <row r="411" spans="1:8" s="19" customFormat="1" x14ac:dyDescent="0.25">
      <c r="A411" s="375" t="s">
        <v>96</v>
      </c>
      <c r="B411" s="23" t="s">
        <v>104</v>
      </c>
      <c r="C411" s="365">
        <f>'9.ведомства'!G234</f>
        <v>33318920.460000001</v>
      </c>
      <c r="D411" s="365">
        <f>'9.ведомства'!H234</f>
        <v>29560200</v>
      </c>
      <c r="E411" s="365">
        <f>'9.ведомства'!I234</f>
        <v>0</v>
      </c>
      <c r="F411" s="365">
        <f>'9.ведомства'!J234</f>
        <v>0</v>
      </c>
      <c r="G411" s="365">
        <f>'9.ведомства'!K234</f>
        <v>33318920.460000001</v>
      </c>
      <c r="H411" s="365">
        <f>'9.ведомства'!L234</f>
        <v>29560200</v>
      </c>
    </row>
    <row r="412" spans="1:8" s="19" customFormat="1" ht="39" x14ac:dyDescent="0.25">
      <c r="A412" s="364" t="s">
        <v>1218</v>
      </c>
      <c r="B412" s="362" t="s">
        <v>1212</v>
      </c>
      <c r="C412" s="365">
        <f>C413</f>
        <v>0</v>
      </c>
      <c r="D412" s="365">
        <f t="shared" ref="D412:H412" si="187">D413</f>
        <v>0</v>
      </c>
      <c r="E412" s="60">
        <f t="shared" si="187"/>
        <v>0</v>
      </c>
      <c r="F412" s="60">
        <f t="shared" si="187"/>
        <v>0</v>
      </c>
      <c r="G412" s="60">
        <f t="shared" si="187"/>
        <v>0</v>
      </c>
      <c r="H412" s="60">
        <f t="shared" si="187"/>
        <v>0</v>
      </c>
    </row>
    <row r="413" spans="1:8" s="19" customFormat="1" x14ac:dyDescent="0.25">
      <c r="A413" s="352" t="s">
        <v>96</v>
      </c>
      <c r="B413" s="23" t="s">
        <v>104</v>
      </c>
      <c r="C413" s="60">
        <f>'9.ведомства'!G237</f>
        <v>0</v>
      </c>
      <c r="D413" s="60">
        <f>'9.ведомства'!H237</f>
        <v>0</v>
      </c>
      <c r="E413" s="60">
        <f>'9.ведомства'!I237</f>
        <v>0</v>
      </c>
      <c r="F413" s="60">
        <f>'9.ведомства'!J237</f>
        <v>0</v>
      </c>
      <c r="G413" s="60">
        <f>'9.ведомства'!K237</f>
        <v>0</v>
      </c>
      <c r="H413" s="60">
        <f>'9.ведомства'!L237</f>
        <v>0</v>
      </c>
    </row>
    <row r="414" spans="1:8" s="19" customFormat="1" ht="24" x14ac:dyDescent="0.25">
      <c r="A414" s="314" t="s">
        <v>861</v>
      </c>
      <c r="B414" s="23" t="s">
        <v>408</v>
      </c>
      <c r="C414" s="60">
        <f t="shared" ref="C414:H414" si="188">SUM(C415:C416)</f>
        <v>39499166.57</v>
      </c>
      <c r="D414" s="60">
        <f t="shared" si="188"/>
        <v>0</v>
      </c>
      <c r="E414" s="60">
        <f t="shared" si="188"/>
        <v>0</v>
      </c>
      <c r="F414" s="60">
        <f t="shared" si="188"/>
        <v>0</v>
      </c>
      <c r="G414" s="60">
        <f t="shared" si="188"/>
        <v>39499166.57</v>
      </c>
      <c r="H414" s="60">
        <f t="shared" si="188"/>
        <v>0</v>
      </c>
    </row>
    <row r="415" spans="1:8" s="19" customFormat="1" x14ac:dyDescent="0.25">
      <c r="A415" s="314" t="s">
        <v>96</v>
      </c>
      <c r="B415" s="23" t="s">
        <v>104</v>
      </c>
      <c r="C415" s="60">
        <f>'9.ведомства'!G238+'9.ведомства'!G248</f>
        <v>39420132.899999999</v>
      </c>
      <c r="D415" s="60">
        <f>'9.ведомства'!H238+'9.ведомства'!H248</f>
        <v>0</v>
      </c>
      <c r="E415" s="60">
        <f>'9.ведомства'!I238+'9.ведомства'!I248</f>
        <v>0</v>
      </c>
      <c r="F415" s="60">
        <f>'9.ведомства'!J238+'9.ведомства'!J248</f>
        <v>0</v>
      </c>
      <c r="G415" s="60">
        <f>'9.ведомства'!K238+'9.ведомства'!K248</f>
        <v>39420132.899999999</v>
      </c>
      <c r="H415" s="60">
        <f>'9.ведомства'!L238+'9.ведомства'!L248</f>
        <v>0</v>
      </c>
    </row>
    <row r="416" spans="1:8" s="19" customFormat="1" x14ac:dyDescent="0.25">
      <c r="A416" s="26" t="s">
        <v>66</v>
      </c>
      <c r="B416" s="25" t="s">
        <v>73</v>
      </c>
      <c r="C416" s="60">
        <f>'9.ведомства'!G504</f>
        <v>79033.67</v>
      </c>
      <c r="D416" s="60">
        <f>'9.ведомства'!H504</f>
        <v>0</v>
      </c>
      <c r="E416" s="60">
        <f>'9.ведомства'!I504</f>
        <v>0</v>
      </c>
      <c r="F416" s="60">
        <f>'9.ведомства'!J504</f>
        <v>0</v>
      </c>
      <c r="G416" s="60">
        <f>'9.ведомства'!K504</f>
        <v>79033.67</v>
      </c>
      <c r="H416" s="60">
        <f>'9.ведомства'!L504</f>
        <v>0</v>
      </c>
    </row>
    <row r="417" spans="1:8" s="19" customFormat="1" ht="36" x14ac:dyDescent="0.25">
      <c r="A417" s="375" t="s">
        <v>1257</v>
      </c>
      <c r="B417" s="23" t="s">
        <v>1255</v>
      </c>
      <c r="C417" s="60">
        <f>C418</f>
        <v>17229400</v>
      </c>
      <c r="D417" s="60">
        <f t="shared" ref="D417:H417" si="189">D418</f>
        <v>0</v>
      </c>
      <c r="E417" s="60">
        <f t="shared" si="189"/>
        <v>0</v>
      </c>
      <c r="F417" s="60">
        <f t="shared" si="189"/>
        <v>0</v>
      </c>
      <c r="G417" s="60">
        <f t="shared" si="189"/>
        <v>17229400</v>
      </c>
      <c r="H417" s="60">
        <f t="shared" si="189"/>
        <v>0</v>
      </c>
    </row>
    <row r="418" spans="1:8" s="19" customFormat="1" x14ac:dyDescent="0.25">
      <c r="A418" s="375" t="s">
        <v>96</v>
      </c>
      <c r="B418" s="23" t="s">
        <v>104</v>
      </c>
      <c r="C418" s="60">
        <f>'9.ведомства'!G250</f>
        <v>17229400</v>
      </c>
      <c r="D418" s="60">
        <f>'9.ведомства'!H250</f>
        <v>0</v>
      </c>
      <c r="E418" s="60">
        <f>'9.ведомства'!I250</f>
        <v>0</v>
      </c>
      <c r="F418" s="60">
        <f>'9.ведомства'!J250</f>
        <v>0</v>
      </c>
      <c r="G418" s="60">
        <f>'9.ведомства'!K250</f>
        <v>17229400</v>
      </c>
      <c r="H418" s="60">
        <f>'9.ведомства'!L250</f>
        <v>0</v>
      </c>
    </row>
    <row r="419" spans="1:8" x14ac:dyDescent="0.25">
      <c r="A419" s="463" t="s">
        <v>762</v>
      </c>
      <c r="B419" s="463"/>
      <c r="C419" s="60">
        <f t="shared" ref="C419:H419" si="190">C420+C422+C424+C426+C428</f>
        <v>46318697.32</v>
      </c>
      <c r="D419" s="60">
        <f t="shared" si="190"/>
        <v>22742900</v>
      </c>
      <c r="E419" s="60">
        <f t="shared" si="190"/>
        <v>0</v>
      </c>
      <c r="F419" s="60">
        <f t="shared" si="190"/>
        <v>0</v>
      </c>
      <c r="G419" s="60">
        <f t="shared" si="190"/>
        <v>46318697.32</v>
      </c>
      <c r="H419" s="60">
        <f t="shared" si="190"/>
        <v>22742900</v>
      </c>
    </row>
    <row r="420" spans="1:8" s="19" customFormat="1" ht="24" x14ac:dyDescent="0.25">
      <c r="A420" s="312" t="s">
        <v>542</v>
      </c>
      <c r="B420" s="308" t="s">
        <v>12</v>
      </c>
      <c r="C420" s="60">
        <f t="shared" ref="C420:H420" si="191">C421</f>
        <v>580000</v>
      </c>
      <c r="D420" s="60">
        <f t="shared" si="191"/>
        <v>0</v>
      </c>
      <c r="E420" s="60">
        <f t="shared" si="191"/>
        <v>0</v>
      </c>
      <c r="F420" s="60">
        <f t="shared" si="191"/>
        <v>0</v>
      </c>
      <c r="G420" s="60">
        <f t="shared" si="191"/>
        <v>580000</v>
      </c>
      <c r="H420" s="60">
        <f t="shared" si="191"/>
        <v>0</v>
      </c>
    </row>
    <row r="421" spans="1:8" x14ac:dyDescent="0.25">
      <c r="A421" s="26" t="s">
        <v>66</v>
      </c>
      <c r="B421" s="25" t="s">
        <v>73</v>
      </c>
      <c r="C421" s="60">
        <f>'9.ведомства'!G615</f>
        <v>580000</v>
      </c>
      <c r="D421" s="60">
        <f>'9.ведомства'!H615</f>
        <v>0</v>
      </c>
      <c r="E421" s="60">
        <f>'9.ведомства'!I615</f>
        <v>0</v>
      </c>
      <c r="F421" s="60">
        <f>'9.ведомства'!J615</f>
        <v>0</v>
      </c>
      <c r="G421" s="60">
        <f>'9.ведомства'!K615</f>
        <v>580000</v>
      </c>
      <c r="H421" s="60">
        <f>'9.ведомства'!L615</f>
        <v>0</v>
      </c>
    </row>
    <row r="422" spans="1:8" s="19" customFormat="1" ht="38.25" x14ac:dyDescent="0.25">
      <c r="A422" s="27" t="s">
        <v>484</v>
      </c>
      <c r="B422" s="313" t="s">
        <v>930</v>
      </c>
      <c r="C422" s="60">
        <f t="shared" ref="C422:H422" si="192">C423</f>
        <v>1756000</v>
      </c>
      <c r="D422" s="60">
        <f t="shared" si="192"/>
        <v>1756000</v>
      </c>
      <c r="E422" s="60">
        <f t="shared" si="192"/>
        <v>0</v>
      </c>
      <c r="F422" s="60">
        <f t="shared" si="192"/>
        <v>0</v>
      </c>
      <c r="G422" s="60">
        <f t="shared" si="192"/>
        <v>1756000</v>
      </c>
      <c r="H422" s="60">
        <f t="shared" si="192"/>
        <v>1756000</v>
      </c>
    </row>
    <row r="423" spans="1:8" x14ac:dyDescent="0.25">
      <c r="A423" s="26" t="s">
        <v>66</v>
      </c>
      <c r="B423" s="25" t="s">
        <v>73</v>
      </c>
      <c r="C423" s="60">
        <f>'9.ведомства'!G540</f>
        <v>1756000</v>
      </c>
      <c r="D423" s="60">
        <f>'9.ведомства'!H540</f>
        <v>1756000</v>
      </c>
      <c r="E423" s="60">
        <f>'9.ведомства'!I540</f>
        <v>0</v>
      </c>
      <c r="F423" s="60">
        <f>'9.ведомства'!J540</f>
        <v>0</v>
      </c>
      <c r="G423" s="60">
        <f>'9.ведомства'!K540</f>
        <v>1756000</v>
      </c>
      <c r="H423" s="60">
        <f>'9.ведомства'!L540</f>
        <v>1756000</v>
      </c>
    </row>
    <row r="424" spans="1:8" s="19" customFormat="1" x14ac:dyDescent="0.25">
      <c r="A424" s="27" t="s">
        <v>485</v>
      </c>
      <c r="B424" s="308" t="s">
        <v>67</v>
      </c>
      <c r="C424" s="60">
        <f t="shared" ref="C424:H424" si="193">C425</f>
        <v>20986900</v>
      </c>
      <c r="D424" s="60">
        <f t="shared" si="193"/>
        <v>20986900</v>
      </c>
      <c r="E424" s="60">
        <f t="shared" si="193"/>
        <v>0</v>
      </c>
      <c r="F424" s="60">
        <f t="shared" si="193"/>
        <v>0</v>
      </c>
      <c r="G424" s="60">
        <f t="shared" si="193"/>
        <v>20986900</v>
      </c>
      <c r="H424" s="60">
        <f t="shared" si="193"/>
        <v>20986900</v>
      </c>
    </row>
    <row r="425" spans="1:8" x14ac:dyDescent="0.25">
      <c r="A425" s="26" t="s">
        <v>66</v>
      </c>
      <c r="B425" s="25" t="s">
        <v>73</v>
      </c>
      <c r="C425" s="60">
        <f>'9.ведомства'!G542</f>
        <v>20986900</v>
      </c>
      <c r="D425" s="60">
        <f>'9.ведомства'!H542</f>
        <v>20986900</v>
      </c>
      <c r="E425" s="60">
        <f>'9.ведомства'!I542</f>
        <v>0</v>
      </c>
      <c r="F425" s="60">
        <f>'9.ведомства'!J542</f>
        <v>0</v>
      </c>
      <c r="G425" s="60">
        <f>'9.ведомства'!K542</f>
        <v>20986900</v>
      </c>
      <c r="H425" s="60">
        <f>'9.ведомства'!L542</f>
        <v>20986900</v>
      </c>
    </row>
    <row r="426" spans="1:8" s="19" customFormat="1" ht="36" x14ac:dyDescent="0.25">
      <c r="A426" s="312" t="s">
        <v>544</v>
      </c>
      <c r="B426" s="308" t="s">
        <v>543</v>
      </c>
      <c r="C426" s="60">
        <f t="shared" ref="C426:H426" si="194">C427</f>
        <v>18964445.899999999</v>
      </c>
      <c r="D426" s="60">
        <f t="shared" si="194"/>
        <v>0</v>
      </c>
      <c r="E426" s="60">
        <f t="shared" si="194"/>
        <v>0</v>
      </c>
      <c r="F426" s="60">
        <f t="shared" si="194"/>
        <v>0</v>
      </c>
      <c r="G426" s="60">
        <f t="shared" si="194"/>
        <v>18964445.899999999</v>
      </c>
      <c r="H426" s="60">
        <f t="shared" si="194"/>
        <v>0</v>
      </c>
    </row>
    <row r="427" spans="1:8" x14ac:dyDescent="0.25">
      <c r="A427" s="26" t="s">
        <v>66</v>
      </c>
      <c r="B427" s="25" t="s">
        <v>73</v>
      </c>
      <c r="C427" s="60">
        <f>'9.ведомства'!G617</f>
        <v>18964445.899999999</v>
      </c>
      <c r="D427" s="60">
        <f>'9.ведомства'!H617</f>
        <v>0</v>
      </c>
      <c r="E427" s="60">
        <f>'9.ведомства'!I617</f>
        <v>0</v>
      </c>
      <c r="F427" s="60">
        <f>'9.ведомства'!J617</f>
        <v>0</v>
      </c>
      <c r="G427" s="60">
        <f>'9.ведомства'!K617</f>
        <v>18964445.899999999</v>
      </c>
      <c r="H427" s="60">
        <f>'9.ведомства'!L617</f>
        <v>0</v>
      </c>
    </row>
    <row r="428" spans="1:8" s="19" customFormat="1" ht="36" x14ac:dyDescent="0.25">
      <c r="A428" s="27" t="s">
        <v>486</v>
      </c>
      <c r="B428" s="308" t="s">
        <v>955</v>
      </c>
      <c r="C428" s="60">
        <f t="shared" ref="C428:H428" si="195">C429</f>
        <v>4031351.42</v>
      </c>
      <c r="D428" s="60">
        <f t="shared" si="195"/>
        <v>0</v>
      </c>
      <c r="E428" s="60">
        <f t="shared" si="195"/>
        <v>0</v>
      </c>
      <c r="F428" s="60">
        <f t="shared" si="195"/>
        <v>0</v>
      </c>
      <c r="G428" s="60">
        <f t="shared" si="195"/>
        <v>4031351.42</v>
      </c>
      <c r="H428" s="60">
        <f t="shared" si="195"/>
        <v>0</v>
      </c>
    </row>
    <row r="429" spans="1:8" x14ac:dyDescent="0.25">
      <c r="A429" s="26" t="s">
        <v>66</v>
      </c>
      <c r="B429" s="25" t="s">
        <v>73</v>
      </c>
      <c r="C429" s="60">
        <f>'9.ведомства'!G544</f>
        <v>4031351.42</v>
      </c>
      <c r="D429" s="60">
        <f>'9.ведомства'!H544</f>
        <v>0</v>
      </c>
      <c r="E429" s="60">
        <f>'9.ведомства'!I544</f>
        <v>0</v>
      </c>
      <c r="F429" s="60">
        <f>'9.ведомства'!J544</f>
        <v>0</v>
      </c>
      <c r="G429" s="60">
        <f>'9.ведомства'!K544</f>
        <v>4031351.42</v>
      </c>
      <c r="H429" s="60">
        <f>'9.ведомства'!L544</f>
        <v>0</v>
      </c>
    </row>
    <row r="430" spans="1:8" x14ac:dyDescent="0.25">
      <c r="A430" s="457" t="s">
        <v>763</v>
      </c>
      <c r="B430" s="457"/>
      <c r="C430" s="60">
        <f t="shared" ref="C430:H430" si="196">C431+C433+C437+C439+C441+C435</f>
        <v>36076300</v>
      </c>
      <c r="D430" s="60">
        <f t="shared" si="196"/>
        <v>36076300</v>
      </c>
      <c r="E430" s="60">
        <f t="shared" si="196"/>
        <v>0</v>
      </c>
      <c r="F430" s="60">
        <f t="shared" si="196"/>
        <v>0</v>
      </c>
      <c r="G430" s="60">
        <f t="shared" si="196"/>
        <v>36076300</v>
      </c>
      <c r="H430" s="60">
        <f t="shared" si="196"/>
        <v>36076300</v>
      </c>
    </row>
    <row r="431" spans="1:8" s="19" customFormat="1" ht="25.5" x14ac:dyDescent="0.25">
      <c r="A431" s="312" t="s">
        <v>560</v>
      </c>
      <c r="B431" s="313" t="s">
        <v>942</v>
      </c>
      <c r="C431" s="60">
        <f t="shared" ref="C431:H431" si="197">C432</f>
        <v>26694500</v>
      </c>
      <c r="D431" s="60">
        <f t="shared" si="197"/>
        <v>26694500</v>
      </c>
      <c r="E431" s="60">
        <f t="shared" si="197"/>
        <v>0</v>
      </c>
      <c r="F431" s="60">
        <f t="shared" si="197"/>
        <v>0</v>
      </c>
      <c r="G431" s="60">
        <f t="shared" si="197"/>
        <v>26694500</v>
      </c>
      <c r="H431" s="60">
        <f t="shared" si="197"/>
        <v>26694500</v>
      </c>
    </row>
    <row r="432" spans="1:8" x14ac:dyDescent="0.25">
      <c r="A432" s="24" t="s">
        <v>66</v>
      </c>
      <c r="B432" s="25" t="s">
        <v>73</v>
      </c>
      <c r="C432" s="60">
        <f>'9.ведомства'!G641</f>
        <v>26694500</v>
      </c>
      <c r="D432" s="60">
        <f>'9.ведомства'!H641</f>
        <v>26694500</v>
      </c>
      <c r="E432" s="60">
        <f>'9.ведомства'!I641</f>
        <v>0</v>
      </c>
      <c r="F432" s="60">
        <f>'9.ведомства'!J641</f>
        <v>0</v>
      </c>
      <c r="G432" s="60">
        <f>'9.ведомства'!K641</f>
        <v>26694500</v>
      </c>
      <c r="H432" s="60">
        <f>'9.ведомства'!L641</f>
        <v>26694500</v>
      </c>
    </row>
    <row r="433" spans="1:8" s="19" customFormat="1" ht="36" x14ac:dyDescent="0.25">
      <c r="A433" s="312" t="s">
        <v>561</v>
      </c>
      <c r="B433" s="308" t="s">
        <v>799</v>
      </c>
      <c r="C433" s="60">
        <f t="shared" ref="C433:H433" si="198">C434</f>
        <v>39300</v>
      </c>
      <c r="D433" s="60">
        <f t="shared" si="198"/>
        <v>39300</v>
      </c>
      <c r="E433" s="60">
        <f t="shared" si="198"/>
        <v>0</v>
      </c>
      <c r="F433" s="60">
        <f t="shared" si="198"/>
        <v>0</v>
      </c>
      <c r="G433" s="60">
        <f t="shared" si="198"/>
        <v>39300</v>
      </c>
      <c r="H433" s="60">
        <f t="shared" si="198"/>
        <v>39300</v>
      </c>
    </row>
    <row r="434" spans="1:8" x14ac:dyDescent="0.25">
      <c r="A434" s="24" t="s">
        <v>66</v>
      </c>
      <c r="B434" s="25" t="s">
        <v>73</v>
      </c>
      <c r="C434" s="60">
        <f>'9.ведомства'!G644</f>
        <v>39300</v>
      </c>
      <c r="D434" s="60">
        <f>'9.ведомства'!H644</f>
        <v>39300</v>
      </c>
      <c r="E434" s="60">
        <f>'9.ведомства'!I644</f>
        <v>0</v>
      </c>
      <c r="F434" s="60">
        <f>'9.ведомства'!J644</f>
        <v>0</v>
      </c>
      <c r="G434" s="60">
        <f>'9.ведомства'!K644</f>
        <v>39300</v>
      </c>
      <c r="H434" s="60">
        <f>'9.ведомства'!L644</f>
        <v>39300</v>
      </c>
    </row>
    <row r="435" spans="1:8" s="19" customFormat="1" ht="51" x14ac:dyDescent="0.25">
      <c r="A435" s="312" t="s">
        <v>562</v>
      </c>
      <c r="B435" s="313" t="s">
        <v>943</v>
      </c>
      <c r="C435" s="60">
        <f t="shared" ref="C435:H435" si="199">C436</f>
        <v>6307000</v>
      </c>
      <c r="D435" s="60">
        <f t="shared" si="199"/>
        <v>6307000</v>
      </c>
      <c r="E435" s="60">
        <f t="shared" si="199"/>
        <v>0</v>
      </c>
      <c r="F435" s="60">
        <f t="shared" si="199"/>
        <v>0</v>
      </c>
      <c r="G435" s="60">
        <f t="shared" si="199"/>
        <v>6307000</v>
      </c>
      <c r="H435" s="60">
        <f t="shared" si="199"/>
        <v>6307000</v>
      </c>
    </row>
    <row r="436" spans="1:8" x14ac:dyDescent="0.25">
      <c r="A436" s="24" t="s">
        <v>66</v>
      </c>
      <c r="B436" s="25" t="s">
        <v>73</v>
      </c>
      <c r="C436" s="60">
        <f>'9.ведомства'!G647</f>
        <v>6307000</v>
      </c>
      <c r="D436" s="60">
        <f>'9.ведомства'!H647</f>
        <v>6307000</v>
      </c>
      <c r="E436" s="60">
        <f>'9.ведомства'!I647</f>
        <v>0</v>
      </c>
      <c r="F436" s="60">
        <f>'9.ведомства'!J647</f>
        <v>0</v>
      </c>
      <c r="G436" s="60">
        <f>'9.ведомства'!K647</f>
        <v>6307000</v>
      </c>
      <c r="H436" s="60">
        <f>'9.ведомства'!L647</f>
        <v>6307000</v>
      </c>
    </row>
    <row r="437" spans="1:8" s="19" customFormat="1" ht="38.25" x14ac:dyDescent="0.25">
      <c r="A437" s="312" t="s">
        <v>555</v>
      </c>
      <c r="B437" s="313" t="s">
        <v>937</v>
      </c>
      <c r="C437" s="60">
        <f t="shared" ref="C437:H437" si="200">C438</f>
        <v>2261500</v>
      </c>
      <c r="D437" s="60">
        <f t="shared" si="200"/>
        <v>2261500</v>
      </c>
      <c r="E437" s="60">
        <f t="shared" si="200"/>
        <v>0</v>
      </c>
      <c r="F437" s="60">
        <f t="shared" si="200"/>
        <v>0</v>
      </c>
      <c r="G437" s="60">
        <f t="shared" si="200"/>
        <v>2261500</v>
      </c>
      <c r="H437" s="60">
        <f t="shared" si="200"/>
        <v>2261500</v>
      </c>
    </row>
    <row r="438" spans="1:8" x14ac:dyDescent="0.25">
      <c r="A438" s="24" t="s">
        <v>66</v>
      </c>
      <c r="B438" s="25" t="s">
        <v>73</v>
      </c>
      <c r="C438" s="60">
        <f>'9.ведомства'!G624</f>
        <v>2261500</v>
      </c>
      <c r="D438" s="60">
        <f>'9.ведомства'!H624</f>
        <v>2261500</v>
      </c>
      <c r="E438" s="60">
        <f>'9.ведомства'!I624</f>
        <v>0</v>
      </c>
      <c r="F438" s="60">
        <f>'9.ведомства'!J624</f>
        <v>0</v>
      </c>
      <c r="G438" s="60">
        <f>'9.ведомства'!K624</f>
        <v>2261500</v>
      </c>
      <c r="H438" s="60">
        <f>'9.ведомства'!L624</f>
        <v>2261500</v>
      </c>
    </row>
    <row r="439" spans="1:8" s="19" customFormat="1" ht="38.25" x14ac:dyDescent="0.25">
      <c r="A439" s="312" t="s">
        <v>556</v>
      </c>
      <c r="B439" s="313" t="s">
        <v>938</v>
      </c>
      <c r="C439" s="60">
        <f t="shared" ref="C439:H439" si="201">C440</f>
        <v>41300</v>
      </c>
      <c r="D439" s="60">
        <f t="shared" si="201"/>
        <v>41300</v>
      </c>
      <c r="E439" s="60">
        <f t="shared" si="201"/>
        <v>0</v>
      </c>
      <c r="F439" s="60">
        <f t="shared" si="201"/>
        <v>0</v>
      </c>
      <c r="G439" s="60">
        <f t="shared" si="201"/>
        <v>41300</v>
      </c>
      <c r="H439" s="60">
        <f t="shared" si="201"/>
        <v>41300</v>
      </c>
    </row>
    <row r="440" spans="1:8" x14ac:dyDescent="0.25">
      <c r="A440" s="24" t="s">
        <v>66</v>
      </c>
      <c r="B440" s="25" t="s">
        <v>73</v>
      </c>
      <c r="C440" s="60">
        <f>'9.ведомства'!G626</f>
        <v>41300</v>
      </c>
      <c r="D440" s="60">
        <f>'9.ведомства'!H626</f>
        <v>41300</v>
      </c>
      <c r="E440" s="60">
        <f>'9.ведомства'!I626</f>
        <v>0</v>
      </c>
      <c r="F440" s="60">
        <f>'9.ведомства'!J626</f>
        <v>0</v>
      </c>
      <c r="G440" s="60">
        <f>'9.ведомства'!K626</f>
        <v>41300</v>
      </c>
      <c r="H440" s="60">
        <f>'9.ведомства'!L626</f>
        <v>41300</v>
      </c>
    </row>
    <row r="441" spans="1:8" s="19" customFormat="1" ht="63.75" x14ac:dyDescent="0.25">
      <c r="A441" s="312" t="s">
        <v>557</v>
      </c>
      <c r="B441" s="313" t="s">
        <v>939</v>
      </c>
      <c r="C441" s="60">
        <f t="shared" ref="C441:H441" si="202">C442</f>
        <v>732700</v>
      </c>
      <c r="D441" s="60">
        <f t="shared" si="202"/>
        <v>732700</v>
      </c>
      <c r="E441" s="60">
        <f t="shared" si="202"/>
        <v>0</v>
      </c>
      <c r="F441" s="60">
        <f t="shared" si="202"/>
        <v>0</v>
      </c>
      <c r="G441" s="60">
        <f t="shared" si="202"/>
        <v>732700</v>
      </c>
      <c r="H441" s="60">
        <f t="shared" si="202"/>
        <v>732700</v>
      </c>
    </row>
    <row r="442" spans="1:8" x14ac:dyDescent="0.25">
      <c r="A442" s="24" t="s">
        <v>66</v>
      </c>
      <c r="B442" s="25" t="s">
        <v>73</v>
      </c>
      <c r="C442" s="60">
        <f>'9.ведомства'!G628</f>
        <v>732700</v>
      </c>
      <c r="D442" s="60">
        <f>'9.ведомства'!H628</f>
        <v>732700</v>
      </c>
      <c r="E442" s="60">
        <f>'9.ведомства'!I628</f>
        <v>0</v>
      </c>
      <c r="F442" s="60">
        <f>'9.ведомства'!J628</f>
        <v>0</v>
      </c>
      <c r="G442" s="60">
        <f>'9.ведомства'!K628</f>
        <v>732700</v>
      </c>
      <c r="H442" s="60">
        <f>'9.ведомства'!L628</f>
        <v>732700</v>
      </c>
    </row>
    <row r="443" spans="1:8" x14ac:dyDescent="0.25">
      <c r="A443" s="457" t="s">
        <v>764</v>
      </c>
      <c r="B443" s="457"/>
      <c r="C443" s="60">
        <f t="shared" ref="C443:H443" si="203">C444+C454+C448+C452+C450+C446</f>
        <v>9357521.4000000004</v>
      </c>
      <c r="D443" s="60">
        <f t="shared" si="203"/>
        <v>2033343</v>
      </c>
      <c r="E443" s="60">
        <f t="shared" si="203"/>
        <v>0</v>
      </c>
      <c r="F443" s="60">
        <f t="shared" si="203"/>
        <v>0</v>
      </c>
      <c r="G443" s="60">
        <f t="shared" si="203"/>
        <v>9357521.4000000004</v>
      </c>
      <c r="H443" s="60">
        <f t="shared" si="203"/>
        <v>2033343</v>
      </c>
    </row>
    <row r="444" spans="1:8" s="19" customFormat="1" ht="25.5" x14ac:dyDescent="0.25">
      <c r="A444" s="312" t="s">
        <v>928</v>
      </c>
      <c r="B444" s="313" t="s">
        <v>931</v>
      </c>
      <c r="C444" s="60">
        <f t="shared" ref="C444:H444" si="204">C445</f>
        <v>2033343</v>
      </c>
      <c r="D444" s="60">
        <f t="shared" si="204"/>
        <v>2033343</v>
      </c>
      <c r="E444" s="60">
        <f t="shared" si="204"/>
        <v>0</v>
      </c>
      <c r="F444" s="60">
        <f t="shared" si="204"/>
        <v>0</v>
      </c>
      <c r="G444" s="60">
        <f t="shared" si="204"/>
        <v>2033343</v>
      </c>
      <c r="H444" s="60">
        <f t="shared" si="204"/>
        <v>2033343</v>
      </c>
    </row>
    <row r="445" spans="1:8" x14ac:dyDescent="0.25">
      <c r="A445" s="24" t="s">
        <v>66</v>
      </c>
      <c r="B445" s="25" t="s">
        <v>73</v>
      </c>
      <c r="C445" s="60">
        <f>'9.ведомства'!G572</f>
        <v>2033343</v>
      </c>
      <c r="D445" s="60">
        <f>'9.ведомства'!H572</f>
        <v>2033343</v>
      </c>
      <c r="E445" s="60">
        <f>'9.ведомства'!I572</f>
        <v>0</v>
      </c>
      <c r="F445" s="60">
        <f>'9.ведомства'!J572</f>
        <v>0</v>
      </c>
      <c r="G445" s="60">
        <f>'9.ведомства'!K572</f>
        <v>2033343</v>
      </c>
      <c r="H445" s="60">
        <f>'9.ведомства'!L572</f>
        <v>2033343</v>
      </c>
    </row>
    <row r="446" spans="1:8" ht="25.5" x14ac:dyDescent="0.25">
      <c r="A446" s="312" t="s">
        <v>1069</v>
      </c>
      <c r="B446" s="313" t="s">
        <v>1070</v>
      </c>
      <c r="C446" s="60">
        <f t="shared" ref="C446:H446" si="205">C447</f>
        <v>879000</v>
      </c>
      <c r="D446" s="60">
        <f t="shared" si="205"/>
        <v>0</v>
      </c>
      <c r="E446" s="60">
        <f t="shared" si="205"/>
        <v>0</v>
      </c>
      <c r="F446" s="60">
        <f t="shared" si="205"/>
        <v>0</v>
      </c>
      <c r="G446" s="60">
        <f t="shared" si="205"/>
        <v>879000</v>
      </c>
      <c r="H446" s="60">
        <f t="shared" si="205"/>
        <v>0</v>
      </c>
    </row>
    <row r="447" spans="1:8" x14ac:dyDescent="0.25">
      <c r="A447" s="24" t="s">
        <v>66</v>
      </c>
      <c r="B447" s="25" t="s">
        <v>73</v>
      </c>
      <c r="C447" s="60">
        <f>'9.ведомства'!G574</f>
        <v>879000</v>
      </c>
      <c r="D447" s="60">
        <f>'9.ведомства'!H574</f>
        <v>0</v>
      </c>
      <c r="E447" s="60">
        <f>'9.ведомства'!I574</f>
        <v>0</v>
      </c>
      <c r="F447" s="60">
        <f>'9.ведомства'!J574</f>
        <v>0</v>
      </c>
      <c r="G447" s="60">
        <f>'9.ведомства'!K574</f>
        <v>879000</v>
      </c>
      <c r="H447" s="60">
        <f>'9.ведомства'!L574</f>
        <v>0</v>
      </c>
    </row>
    <row r="448" spans="1:8" s="19" customFormat="1" x14ac:dyDescent="0.25">
      <c r="A448" s="312" t="s">
        <v>523</v>
      </c>
      <c r="B448" s="308" t="s">
        <v>522</v>
      </c>
      <c r="C448" s="60">
        <f t="shared" ref="C448:H448" si="206">C449</f>
        <v>4870000</v>
      </c>
      <c r="D448" s="60">
        <f t="shared" si="206"/>
        <v>0</v>
      </c>
      <c r="E448" s="60">
        <f t="shared" si="206"/>
        <v>0</v>
      </c>
      <c r="F448" s="60">
        <f t="shared" si="206"/>
        <v>0</v>
      </c>
      <c r="G448" s="60">
        <f t="shared" si="206"/>
        <v>4870000</v>
      </c>
      <c r="H448" s="60">
        <f t="shared" si="206"/>
        <v>0</v>
      </c>
    </row>
    <row r="449" spans="1:8" x14ac:dyDescent="0.25">
      <c r="A449" s="24" t="s">
        <v>66</v>
      </c>
      <c r="B449" s="25" t="s">
        <v>73</v>
      </c>
      <c r="C449" s="60">
        <f>'9.ведомства'!G576</f>
        <v>4870000</v>
      </c>
      <c r="D449" s="60">
        <f>'9.ведомства'!H576</f>
        <v>0</v>
      </c>
      <c r="E449" s="60">
        <f>'9.ведомства'!I576</f>
        <v>0</v>
      </c>
      <c r="F449" s="60">
        <f>'9.ведомства'!J576</f>
        <v>0</v>
      </c>
      <c r="G449" s="60">
        <f>'9.ведомства'!K576</f>
        <v>4870000</v>
      </c>
      <c r="H449" s="60">
        <f>'9.ведомства'!L576</f>
        <v>0</v>
      </c>
    </row>
    <row r="450" spans="1:8" x14ac:dyDescent="0.25">
      <c r="A450" s="24" t="s">
        <v>800</v>
      </c>
      <c r="B450" s="25" t="s">
        <v>801</v>
      </c>
      <c r="C450" s="60">
        <f t="shared" ref="C450:H450" si="207">C451</f>
        <v>180000</v>
      </c>
      <c r="D450" s="60">
        <f t="shared" si="207"/>
        <v>0</v>
      </c>
      <c r="E450" s="60">
        <f t="shared" si="207"/>
        <v>0</v>
      </c>
      <c r="F450" s="60">
        <f t="shared" si="207"/>
        <v>0</v>
      </c>
      <c r="G450" s="60">
        <f t="shared" si="207"/>
        <v>180000</v>
      </c>
      <c r="H450" s="60">
        <f t="shared" si="207"/>
        <v>0</v>
      </c>
    </row>
    <row r="451" spans="1:8" x14ac:dyDescent="0.25">
      <c r="A451" s="24" t="s">
        <v>66</v>
      </c>
      <c r="B451" s="25" t="s">
        <v>73</v>
      </c>
      <c r="C451" s="60">
        <f>'9.ведомства'!G578</f>
        <v>180000</v>
      </c>
      <c r="D451" s="60">
        <f>'9.ведомства'!H578</f>
        <v>0</v>
      </c>
      <c r="E451" s="60">
        <f>'9.ведомства'!I578</f>
        <v>0</v>
      </c>
      <c r="F451" s="60">
        <f>'9.ведомства'!J578</f>
        <v>0</v>
      </c>
      <c r="G451" s="60">
        <f>'9.ведомства'!K578</f>
        <v>180000</v>
      </c>
      <c r="H451" s="60">
        <f>'9.ведомства'!L578</f>
        <v>0</v>
      </c>
    </row>
    <row r="452" spans="1:8" s="19" customFormat="1" x14ac:dyDescent="0.25">
      <c r="A452" s="312" t="s">
        <v>525</v>
      </c>
      <c r="B452" s="308" t="s">
        <v>524</v>
      </c>
      <c r="C452" s="60">
        <f t="shared" ref="C452:H452" si="208">C453</f>
        <v>0</v>
      </c>
      <c r="D452" s="60">
        <f t="shared" si="208"/>
        <v>0</v>
      </c>
      <c r="E452" s="60">
        <f t="shared" si="208"/>
        <v>0</v>
      </c>
      <c r="F452" s="60">
        <f t="shared" si="208"/>
        <v>0</v>
      </c>
      <c r="G452" s="60">
        <f t="shared" si="208"/>
        <v>0</v>
      </c>
      <c r="H452" s="60">
        <f t="shared" si="208"/>
        <v>0</v>
      </c>
    </row>
    <row r="453" spans="1:8" x14ac:dyDescent="0.25">
      <c r="A453" s="24" t="s">
        <v>66</v>
      </c>
      <c r="B453" s="25" t="s">
        <v>73</v>
      </c>
      <c r="C453" s="60">
        <f>'9.ведомства'!G582</f>
        <v>0</v>
      </c>
      <c r="D453" s="60">
        <f>'9.ведомства'!H582</f>
        <v>0</v>
      </c>
      <c r="E453" s="60">
        <f>'9.ведомства'!I582</f>
        <v>0</v>
      </c>
      <c r="F453" s="60">
        <f>'9.ведомства'!J582</f>
        <v>0</v>
      </c>
      <c r="G453" s="60">
        <f>'9.ведомства'!K582</f>
        <v>0</v>
      </c>
      <c r="H453" s="60">
        <f>'9.ведомства'!L582</f>
        <v>0</v>
      </c>
    </row>
    <row r="454" spans="1:8" s="19" customFormat="1" ht="25.5" x14ac:dyDescent="0.25">
      <c r="A454" s="312" t="s">
        <v>958</v>
      </c>
      <c r="B454" s="313" t="s">
        <v>957</v>
      </c>
      <c r="C454" s="60">
        <f t="shared" ref="C454:H454" si="209">C455</f>
        <v>1395178.4</v>
      </c>
      <c r="D454" s="60">
        <f t="shared" si="209"/>
        <v>0</v>
      </c>
      <c r="E454" s="60">
        <f t="shared" si="209"/>
        <v>0</v>
      </c>
      <c r="F454" s="60">
        <f t="shared" si="209"/>
        <v>0</v>
      </c>
      <c r="G454" s="60">
        <f t="shared" si="209"/>
        <v>1395178.4</v>
      </c>
      <c r="H454" s="60">
        <f t="shared" si="209"/>
        <v>0</v>
      </c>
    </row>
    <row r="455" spans="1:8" x14ac:dyDescent="0.25">
      <c r="A455" s="24" t="s">
        <v>66</v>
      </c>
      <c r="B455" s="25" t="s">
        <v>73</v>
      </c>
      <c r="C455" s="60">
        <f>'9.ведомства'!G584</f>
        <v>1395178.4</v>
      </c>
      <c r="D455" s="60">
        <f>'9.ведомства'!H584</f>
        <v>0</v>
      </c>
      <c r="E455" s="60">
        <f>'9.ведомства'!I584</f>
        <v>0</v>
      </c>
      <c r="F455" s="60">
        <f>'9.ведомства'!J584</f>
        <v>0</v>
      </c>
      <c r="G455" s="60">
        <f>'9.ведомства'!K584</f>
        <v>1395178.4</v>
      </c>
      <c r="H455" s="60">
        <f>'9.ведомства'!L584</f>
        <v>0</v>
      </c>
    </row>
    <row r="456" spans="1:8" s="18" customFormat="1" ht="20.25" customHeight="1" x14ac:dyDescent="0.25">
      <c r="A456" s="462" t="s">
        <v>765</v>
      </c>
      <c r="B456" s="462"/>
      <c r="C456" s="157">
        <f t="shared" ref="C456:H456" si="210">C457+C472+C491+C508+C517+C521</f>
        <v>343643560.42000002</v>
      </c>
      <c r="D456" s="157">
        <f t="shared" si="210"/>
        <v>7506332.6600000001</v>
      </c>
      <c r="E456" s="157">
        <f t="shared" si="210"/>
        <v>0</v>
      </c>
      <c r="F456" s="157">
        <f t="shared" si="210"/>
        <v>0</v>
      </c>
      <c r="G456" s="157">
        <f t="shared" si="210"/>
        <v>343643560.42000002</v>
      </c>
      <c r="H456" s="157">
        <f t="shared" si="210"/>
        <v>7506332.6600000001</v>
      </c>
    </row>
    <row r="457" spans="1:8" ht="21.75" customHeight="1" x14ac:dyDescent="0.25">
      <c r="A457" s="457" t="s">
        <v>766</v>
      </c>
      <c r="B457" s="457"/>
      <c r="C457" s="60">
        <f t="shared" ref="C457:H457" si="211">C458+C462+C460+C466+C464+C468+C470</f>
        <v>107320774.15000001</v>
      </c>
      <c r="D457" s="60">
        <f t="shared" si="211"/>
        <v>4076007.47</v>
      </c>
      <c r="E457" s="60">
        <f t="shared" si="211"/>
        <v>0</v>
      </c>
      <c r="F457" s="60">
        <f t="shared" si="211"/>
        <v>0</v>
      </c>
      <c r="G457" s="60">
        <f t="shared" si="211"/>
        <v>107320774.15000001</v>
      </c>
      <c r="H457" s="60">
        <f t="shared" si="211"/>
        <v>4076007.47</v>
      </c>
    </row>
    <row r="458" spans="1:8" s="19" customFormat="1" ht="24" x14ac:dyDescent="0.25">
      <c r="A458" s="312" t="s">
        <v>567</v>
      </c>
      <c r="B458" s="308" t="s">
        <v>12</v>
      </c>
      <c r="C458" s="60">
        <f t="shared" ref="C458:H458" si="212">C459</f>
        <v>1820000</v>
      </c>
      <c r="D458" s="60">
        <f t="shared" si="212"/>
        <v>0</v>
      </c>
      <c r="E458" s="60">
        <f t="shared" si="212"/>
        <v>0</v>
      </c>
      <c r="F458" s="60">
        <f t="shared" si="212"/>
        <v>0</v>
      </c>
      <c r="G458" s="60">
        <f t="shared" si="212"/>
        <v>1820000</v>
      </c>
      <c r="H458" s="60">
        <f t="shared" si="212"/>
        <v>0</v>
      </c>
    </row>
    <row r="459" spans="1:8" x14ac:dyDescent="0.25">
      <c r="A459" s="24" t="s">
        <v>113</v>
      </c>
      <c r="B459" s="23" t="s">
        <v>65</v>
      </c>
      <c r="C459" s="60">
        <f>'9.ведомства'!G703</f>
        <v>1820000</v>
      </c>
      <c r="D459" s="60">
        <f>'9.ведомства'!H703</f>
        <v>0</v>
      </c>
      <c r="E459" s="60">
        <f>'9.ведомства'!I702</f>
        <v>0</v>
      </c>
      <c r="F459" s="60">
        <f>'9.ведомства'!J702</f>
        <v>0</v>
      </c>
      <c r="G459" s="60">
        <f>'9.ведомства'!K702</f>
        <v>1820000</v>
      </c>
      <c r="H459" s="60">
        <f>'9.ведомства'!L702</f>
        <v>0</v>
      </c>
    </row>
    <row r="460" spans="1:8" s="19" customFormat="1" ht="25.5" x14ac:dyDescent="0.25">
      <c r="A460" s="312" t="s">
        <v>876</v>
      </c>
      <c r="B460" s="313" t="s">
        <v>874</v>
      </c>
      <c r="C460" s="60">
        <f t="shared" ref="C460:H460" si="213">C461</f>
        <v>4076007.47</v>
      </c>
      <c r="D460" s="60">
        <f t="shared" si="213"/>
        <v>4076007.47</v>
      </c>
      <c r="E460" s="60">
        <f t="shared" si="213"/>
        <v>0</v>
      </c>
      <c r="F460" s="60">
        <f t="shared" si="213"/>
        <v>0</v>
      </c>
      <c r="G460" s="60">
        <f t="shared" si="213"/>
        <v>4076007.47</v>
      </c>
      <c r="H460" s="60">
        <f t="shared" si="213"/>
        <v>4076007.47</v>
      </c>
    </row>
    <row r="461" spans="1:8" x14ac:dyDescent="0.25">
      <c r="A461" s="24" t="s">
        <v>113</v>
      </c>
      <c r="B461" s="23" t="s">
        <v>65</v>
      </c>
      <c r="C461" s="60">
        <f>'9.ведомства'!G705</f>
        <v>4076007.47</v>
      </c>
      <c r="D461" s="60">
        <f>'9.ведомства'!H705</f>
        <v>4076007.47</v>
      </c>
      <c r="E461" s="60">
        <f>'9.ведомства'!I704</f>
        <v>0</v>
      </c>
      <c r="F461" s="60">
        <f>'9.ведомства'!J704</f>
        <v>0</v>
      </c>
      <c r="G461" s="60">
        <f>'9.ведомства'!K704</f>
        <v>4076007.47</v>
      </c>
      <c r="H461" s="60">
        <f>'9.ведомства'!L704</f>
        <v>4076007.47</v>
      </c>
    </row>
    <row r="462" spans="1:8" s="19" customFormat="1" ht="36" x14ac:dyDescent="0.25">
      <c r="A462" s="312" t="s">
        <v>568</v>
      </c>
      <c r="B462" s="308" t="s">
        <v>471</v>
      </c>
      <c r="C462" s="60">
        <f t="shared" ref="C462:H462" si="214">C463</f>
        <v>97485711.370000005</v>
      </c>
      <c r="D462" s="60">
        <f t="shared" si="214"/>
        <v>0</v>
      </c>
      <c r="E462" s="60">
        <f t="shared" si="214"/>
        <v>0</v>
      </c>
      <c r="F462" s="60">
        <f t="shared" si="214"/>
        <v>0</v>
      </c>
      <c r="G462" s="60">
        <f t="shared" si="214"/>
        <v>97485711.370000005</v>
      </c>
      <c r="H462" s="60">
        <f t="shared" si="214"/>
        <v>0</v>
      </c>
    </row>
    <row r="463" spans="1:8" x14ac:dyDescent="0.25">
      <c r="A463" s="24" t="s">
        <v>113</v>
      </c>
      <c r="B463" s="23" t="s">
        <v>65</v>
      </c>
      <c r="C463" s="60">
        <f>'9.ведомства'!G707</f>
        <v>97485711.370000005</v>
      </c>
      <c r="D463" s="60">
        <f>'9.ведомства'!H707</f>
        <v>0</v>
      </c>
      <c r="E463" s="60">
        <f>'9.ведомства'!I707</f>
        <v>0</v>
      </c>
      <c r="F463" s="60">
        <f>'9.ведомства'!J707</f>
        <v>0</v>
      </c>
      <c r="G463" s="60">
        <f>'9.ведомства'!K707</f>
        <v>97485711.370000005</v>
      </c>
      <c r="H463" s="60">
        <f>'9.ведомства'!L707</f>
        <v>0</v>
      </c>
    </row>
    <row r="464" spans="1:8" s="19" customFormat="1" ht="24" x14ac:dyDescent="0.25">
      <c r="A464" s="312" t="s">
        <v>569</v>
      </c>
      <c r="B464" s="308" t="s">
        <v>260</v>
      </c>
      <c r="C464" s="60">
        <f t="shared" ref="C464:H464" si="215">C465</f>
        <v>144000</v>
      </c>
      <c r="D464" s="60">
        <f t="shared" si="215"/>
        <v>0</v>
      </c>
      <c r="E464" s="60">
        <f t="shared" si="215"/>
        <v>0</v>
      </c>
      <c r="F464" s="60">
        <f t="shared" si="215"/>
        <v>0</v>
      </c>
      <c r="G464" s="60">
        <f t="shared" si="215"/>
        <v>144000</v>
      </c>
      <c r="H464" s="60">
        <f t="shared" si="215"/>
        <v>0</v>
      </c>
    </row>
    <row r="465" spans="1:8" x14ac:dyDescent="0.25">
      <c r="A465" s="24" t="s">
        <v>113</v>
      </c>
      <c r="B465" s="23" t="s">
        <v>65</v>
      </c>
      <c r="C465" s="60">
        <f>'9.ведомства'!G719</f>
        <v>144000</v>
      </c>
      <c r="D465" s="60">
        <f>'9.ведомства'!H719</f>
        <v>0</v>
      </c>
      <c r="E465" s="60">
        <f>'9.ведомства'!I719</f>
        <v>0</v>
      </c>
      <c r="F465" s="60">
        <f>'9.ведомства'!J719</f>
        <v>0</v>
      </c>
      <c r="G465" s="60">
        <f>'9.ведомства'!K719</f>
        <v>144000</v>
      </c>
      <c r="H465" s="60">
        <f>'9.ведомства'!L719</f>
        <v>0</v>
      </c>
    </row>
    <row r="466" spans="1:8" s="19" customFormat="1" ht="38.25" x14ac:dyDescent="0.25">
      <c r="A466" s="312" t="s">
        <v>882</v>
      </c>
      <c r="B466" s="313" t="s">
        <v>1124</v>
      </c>
      <c r="C466" s="60">
        <f t="shared" ref="C466:H466" si="216">C467</f>
        <v>2595055.31</v>
      </c>
      <c r="D466" s="60">
        <f t="shared" si="216"/>
        <v>0</v>
      </c>
      <c r="E466" s="60">
        <f t="shared" si="216"/>
        <v>0</v>
      </c>
      <c r="F466" s="60">
        <f t="shared" si="216"/>
        <v>0</v>
      </c>
      <c r="G466" s="60">
        <f t="shared" si="216"/>
        <v>2595055.31</v>
      </c>
      <c r="H466" s="60">
        <f t="shared" si="216"/>
        <v>0</v>
      </c>
    </row>
    <row r="467" spans="1:8" x14ac:dyDescent="0.25">
      <c r="A467" s="24" t="s">
        <v>113</v>
      </c>
      <c r="B467" s="23" t="s">
        <v>65</v>
      </c>
      <c r="C467" s="60">
        <f>'9.ведомства'!G709</f>
        <v>2595055.31</v>
      </c>
      <c r="D467" s="60">
        <f>'9.ведомства'!H709</f>
        <v>0</v>
      </c>
      <c r="E467" s="60">
        <f>'9.ведомства'!I709</f>
        <v>0</v>
      </c>
      <c r="F467" s="60">
        <f>'9.ведомства'!J709</f>
        <v>0</v>
      </c>
      <c r="G467" s="60">
        <f>'9.ведомства'!K709</f>
        <v>2595055.31</v>
      </c>
      <c r="H467" s="60">
        <f>'9.ведомства'!L709</f>
        <v>0</v>
      </c>
    </row>
    <row r="468" spans="1:8" x14ac:dyDescent="0.25">
      <c r="A468" s="27" t="s">
        <v>807</v>
      </c>
      <c r="B468" s="308" t="s">
        <v>576</v>
      </c>
      <c r="C468" s="60">
        <f t="shared" ref="C468:H468" si="217">C469</f>
        <v>0</v>
      </c>
      <c r="D468" s="60">
        <f t="shared" si="217"/>
        <v>0</v>
      </c>
      <c r="E468" s="60">
        <f t="shared" si="217"/>
        <v>0</v>
      </c>
      <c r="F468" s="60">
        <f t="shared" si="217"/>
        <v>0</v>
      </c>
      <c r="G468" s="60">
        <f t="shared" si="217"/>
        <v>0</v>
      </c>
      <c r="H468" s="60">
        <f t="shared" si="217"/>
        <v>0</v>
      </c>
    </row>
    <row r="469" spans="1:8" x14ac:dyDescent="0.25">
      <c r="A469" s="24" t="s">
        <v>113</v>
      </c>
      <c r="B469" s="23" t="s">
        <v>65</v>
      </c>
      <c r="C469" s="60">
        <f>'9.ведомства'!G711</f>
        <v>0</v>
      </c>
      <c r="D469" s="60">
        <f>'9.ведомства'!H711</f>
        <v>0</v>
      </c>
      <c r="E469" s="60">
        <f>'9.ведомства'!I712</f>
        <v>0</v>
      </c>
      <c r="F469" s="60">
        <f>'9.ведомства'!J712</f>
        <v>0</v>
      </c>
      <c r="G469" s="60">
        <f>'9.ведомства'!K712</f>
        <v>0</v>
      </c>
      <c r="H469" s="60">
        <f>'9.ведомства'!L712</f>
        <v>0</v>
      </c>
    </row>
    <row r="470" spans="1:8" x14ac:dyDescent="0.25">
      <c r="A470" s="314" t="s">
        <v>1077</v>
      </c>
      <c r="B470" s="313" t="s">
        <v>597</v>
      </c>
      <c r="C470" s="60">
        <f t="shared" ref="C470:H470" si="218">C471</f>
        <v>1200000</v>
      </c>
      <c r="D470" s="60">
        <f t="shared" si="218"/>
        <v>0</v>
      </c>
      <c r="E470" s="60">
        <f t="shared" si="218"/>
        <v>0</v>
      </c>
      <c r="F470" s="60">
        <f t="shared" si="218"/>
        <v>0</v>
      </c>
      <c r="G470" s="60">
        <f t="shared" si="218"/>
        <v>1200000</v>
      </c>
      <c r="H470" s="60">
        <f t="shared" si="218"/>
        <v>0</v>
      </c>
    </row>
    <row r="471" spans="1:8" x14ac:dyDescent="0.25">
      <c r="A471" s="24" t="s">
        <v>113</v>
      </c>
      <c r="B471" s="23" t="s">
        <v>65</v>
      </c>
      <c r="C471" s="60">
        <f>'9.ведомства'!G713</f>
        <v>1200000</v>
      </c>
      <c r="D471" s="60">
        <f>'9.ведомства'!H713</f>
        <v>0</v>
      </c>
      <c r="E471" s="60">
        <f>'9.ведомства'!I713</f>
        <v>0</v>
      </c>
      <c r="F471" s="60">
        <f>'9.ведомства'!J713</f>
        <v>0</v>
      </c>
      <c r="G471" s="60">
        <f>'9.ведомства'!K713</f>
        <v>1200000</v>
      </c>
      <c r="H471" s="60">
        <f>'9.ведомства'!L713</f>
        <v>0</v>
      </c>
    </row>
    <row r="472" spans="1:8" x14ac:dyDescent="0.25">
      <c r="A472" s="457" t="s">
        <v>767</v>
      </c>
      <c r="B472" s="457"/>
      <c r="C472" s="60">
        <f t="shared" ref="C472:H472" si="219">C473+C477+C487+C475+C479+C481+C485+C483+C489</f>
        <v>68051259.370000005</v>
      </c>
      <c r="D472" s="60">
        <f t="shared" si="219"/>
        <v>494262.47</v>
      </c>
      <c r="E472" s="60">
        <f t="shared" si="219"/>
        <v>-26799</v>
      </c>
      <c r="F472" s="60">
        <f t="shared" si="219"/>
        <v>0</v>
      </c>
      <c r="G472" s="60">
        <f t="shared" si="219"/>
        <v>68024460.370000005</v>
      </c>
      <c r="H472" s="60">
        <f t="shared" si="219"/>
        <v>494262.47</v>
      </c>
    </row>
    <row r="473" spans="1:8" s="19" customFormat="1" ht="24" x14ac:dyDescent="0.25">
      <c r="A473" s="312" t="s">
        <v>734</v>
      </c>
      <c r="B473" s="308" t="s">
        <v>12</v>
      </c>
      <c r="C473" s="60">
        <f t="shared" ref="C473:H473" si="220">C474</f>
        <v>850000</v>
      </c>
      <c r="D473" s="60">
        <f t="shared" si="220"/>
        <v>0</v>
      </c>
      <c r="E473" s="60">
        <f t="shared" si="220"/>
        <v>0</v>
      </c>
      <c r="F473" s="60">
        <f t="shared" si="220"/>
        <v>0</v>
      </c>
      <c r="G473" s="60">
        <f t="shared" si="220"/>
        <v>850000</v>
      </c>
      <c r="H473" s="60">
        <f t="shared" si="220"/>
        <v>0</v>
      </c>
    </row>
    <row r="474" spans="1:8" x14ac:dyDescent="0.25">
      <c r="A474" s="24" t="s">
        <v>113</v>
      </c>
      <c r="B474" s="23" t="s">
        <v>65</v>
      </c>
      <c r="C474" s="60">
        <f>'9.ведомства'!G733</f>
        <v>850000</v>
      </c>
      <c r="D474" s="60">
        <f>'9.ведомства'!H733</f>
        <v>0</v>
      </c>
      <c r="E474" s="60">
        <f>'9.ведомства'!I733</f>
        <v>0</v>
      </c>
      <c r="F474" s="60">
        <f>'9.ведомства'!J733</f>
        <v>0</v>
      </c>
      <c r="G474" s="60">
        <f>'9.ведомства'!K733</f>
        <v>850000</v>
      </c>
      <c r="H474" s="60">
        <f>'9.ведомства'!L733</f>
        <v>0</v>
      </c>
    </row>
    <row r="475" spans="1:8" s="19" customFormat="1" ht="25.5" x14ac:dyDescent="0.25">
      <c r="A475" s="312" t="s">
        <v>877</v>
      </c>
      <c r="B475" s="313" t="s">
        <v>874</v>
      </c>
      <c r="C475" s="60">
        <f t="shared" ref="C475:H475" si="221">C476</f>
        <v>470014</v>
      </c>
      <c r="D475" s="60">
        <f t="shared" si="221"/>
        <v>470014</v>
      </c>
      <c r="E475" s="60">
        <f t="shared" si="221"/>
        <v>0</v>
      </c>
      <c r="F475" s="60">
        <f t="shared" si="221"/>
        <v>0</v>
      </c>
      <c r="G475" s="60">
        <f t="shared" si="221"/>
        <v>470014</v>
      </c>
      <c r="H475" s="60">
        <f t="shared" si="221"/>
        <v>470014</v>
      </c>
    </row>
    <row r="476" spans="1:8" x14ac:dyDescent="0.25">
      <c r="A476" s="24" t="s">
        <v>113</v>
      </c>
      <c r="B476" s="23" t="s">
        <v>65</v>
      </c>
      <c r="C476" s="60">
        <f>'9.ведомства'!G735</f>
        <v>470014</v>
      </c>
      <c r="D476" s="60">
        <f>'9.ведомства'!H735</f>
        <v>470014</v>
      </c>
      <c r="E476" s="60">
        <f>'9.ведомства'!I735</f>
        <v>0</v>
      </c>
      <c r="F476" s="60">
        <f>'9.ведомства'!J735</f>
        <v>0</v>
      </c>
      <c r="G476" s="60">
        <f>'9.ведомства'!K735</f>
        <v>470014</v>
      </c>
      <c r="H476" s="60">
        <f>'9.ведомства'!L735</f>
        <v>470014</v>
      </c>
    </row>
    <row r="477" spans="1:8" s="19" customFormat="1" ht="24" x14ac:dyDescent="0.25">
      <c r="A477" s="312" t="s">
        <v>573</v>
      </c>
      <c r="B477" s="308" t="s">
        <v>572</v>
      </c>
      <c r="C477" s="60">
        <f t="shared" ref="C477:H477" si="222">C478</f>
        <v>65220750</v>
      </c>
      <c r="D477" s="60">
        <f t="shared" si="222"/>
        <v>0</v>
      </c>
      <c r="E477" s="60">
        <f t="shared" si="222"/>
        <v>-26799</v>
      </c>
      <c r="F477" s="60">
        <f t="shared" si="222"/>
        <v>0</v>
      </c>
      <c r="G477" s="60">
        <f t="shared" si="222"/>
        <v>65193951</v>
      </c>
      <c r="H477" s="60">
        <f t="shared" si="222"/>
        <v>0</v>
      </c>
    </row>
    <row r="478" spans="1:8" x14ac:dyDescent="0.25">
      <c r="A478" s="24" t="s">
        <v>113</v>
      </c>
      <c r="B478" s="23" t="s">
        <v>65</v>
      </c>
      <c r="C478" s="60">
        <f>'9.ведомства'!G737</f>
        <v>65220750</v>
      </c>
      <c r="D478" s="60">
        <f>'9.ведомства'!H737</f>
        <v>0</v>
      </c>
      <c r="E478" s="60">
        <f>'9.ведомства'!I737</f>
        <v>-26799</v>
      </c>
      <c r="F478" s="60">
        <f>'9.ведомства'!J737</f>
        <v>0</v>
      </c>
      <c r="G478" s="60">
        <f>'9.ведомства'!K737</f>
        <v>65193951</v>
      </c>
      <c r="H478" s="60">
        <f>'9.ведомства'!L737</f>
        <v>0</v>
      </c>
    </row>
    <row r="479" spans="1:8" s="19" customFormat="1" ht="38.25" x14ac:dyDescent="0.25">
      <c r="A479" s="312" t="s">
        <v>883</v>
      </c>
      <c r="B479" s="313" t="s">
        <v>1124</v>
      </c>
      <c r="C479" s="60">
        <f t="shared" ref="C479:H479" si="223">C480</f>
        <v>299246.90000000002</v>
      </c>
      <c r="D479" s="60">
        <f t="shared" si="223"/>
        <v>0</v>
      </c>
      <c r="E479" s="60">
        <f t="shared" si="223"/>
        <v>0</v>
      </c>
      <c r="F479" s="60">
        <f t="shared" si="223"/>
        <v>0</v>
      </c>
      <c r="G479" s="60">
        <f t="shared" si="223"/>
        <v>299246.90000000002</v>
      </c>
      <c r="H479" s="60">
        <f t="shared" si="223"/>
        <v>0</v>
      </c>
    </row>
    <row r="480" spans="1:8" x14ac:dyDescent="0.25">
      <c r="A480" s="26" t="s">
        <v>113</v>
      </c>
      <c r="B480" s="23" t="s">
        <v>65</v>
      </c>
      <c r="C480" s="60">
        <f>'9.ведомства'!G743</f>
        <v>299246.90000000002</v>
      </c>
      <c r="D480" s="60">
        <f>'9.ведомства'!H743</f>
        <v>0</v>
      </c>
      <c r="E480" s="60">
        <f>'9.ведомства'!I743</f>
        <v>0</v>
      </c>
      <c r="F480" s="60">
        <f>'9.ведомства'!J743</f>
        <v>0</v>
      </c>
      <c r="G480" s="60">
        <f>'9.ведомства'!K743</f>
        <v>299246.90000000002</v>
      </c>
      <c r="H480" s="60">
        <f>'9.ведомства'!L743</f>
        <v>0</v>
      </c>
    </row>
    <row r="481" spans="1:8" s="19" customFormat="1" ht="24" x14ac:dyDescent="0.25">
      <c r="A481" s="27" t="s">
        <v>741</v>
      </c>
      <c r="B481" s="308" t="s">
        <v>310</v>
      </c>
      <c r="C481" s="60">
        <f t="shared" ref="C481:H481" si="224">C482</f>
        <v>0</v>
      </c>
      <c r="D481" s="60">
        <f t="shared" si="224"/>
        <v>0</v>
      </c>
      <c r="E481" s="60">
        <f t="shared" si="224"/>
        <v>0</v>
      </c>
      <c r="F481" s="60">
        <f t="shared" si="224"/>
        <v>0</v>
      </c>
      <c r="G481" s="60">
        <f t="shared" si="224"/>
        <v>0</v>
      </c>
      <c r="H481" s="60">
        <f t="shared" si="224"/>
        <v>0</v>
      </c>
    </row>
    <row r="482" spans="1:8" x14ac:dyDescent="0.25">
      <c r="A482" s="26" t="s">
        <v>113</v>
      </c>
      <c r="B482" s="23" t="s">
        <v>65</v>
      </c>
      <c r="C482" s="60">
        <f>'9.ведомства'!G746</f>
        <v>0</v>
      </c>
      <c r="D482" s="60">
        <f>'9.ведомства'!H746</f>
        <v>0</v>
      </c>
      <c r="E482" s="60">
        <f>'9.ведомства'!I746</f>
        <v>0</v>
      </c>
      <c r="F482" s="60">
        <f>'9.ведомства'!J746</f>
        <v>0</v>
      </c>
      <c r="G482" s="60">
        <f>'9.ведомства'!K746</f>
        <v>0</v>
      </c>
      <c r="H482" s="60">
        <f>'9.ведомства'!L746</f>
        <v>0</v>
      </c>
    </row>
    <row r="483" spans="1:8" x14ac:dyDescent="0.25">
      <c r="A483" s="314" t="s">
        <v>1028</v>
      </c>
      <c r="B483" s="368" t="s">
        <v>1250</v>
      </c>
      <c r="C483" s="60">
        <f t="shared" ref="C483:H483" si="225">C484</f>
        <v>824248.47</v>
      </c>
      <c r="D483" s="60">
        <f t="shared" si="225"/>
        <v>24248.47</v>
      </c>
      <c r="E483" s="60">
        <f t="shared" si="225"/>
        <v>0</v>
      </c>
      <c r="F483" s="60">
        <f t="shared" si="225"/>
        <v>0</v>
      </c>
      <c r="G483" s="60">
        <f t="shared" si="225"/>
        <v>824248.47</v>
      </c>
      <c r="H483" s="60">
        <f t="shared" si="225"/>
        <v>24248.47</v>
      </c>
    </row>
    <row r="484" spans="1:8" x14ac:dyDescent="0.25">
      <c r="A484" s="24" t="s">
        <v>113</v>
      </c>
      <c r="B484" s="23" t="s">
        <v>65</v>
      </c>
      <c r="C484" s="60">
        <f>'9.ведомства'!G740</f>
        <v>824248.47</v>
      </c>
      <c r="D484" s="60">
        <f>'9.ведомства'!H740</f>
        <v>24248.47</v>
      </c>
      <c r="E484" s="60">
        <f>'9.ведомства'!I740</f>
        <v>0</v>
      </c>
      <c r="F484" s="60">
        <f>'9.ведомства'!J740</f>
        <v>0</v>
      </c>
      <c r="G484" s="60">
        <f>'9.ведомства'!K740</f>
        <v>824248.47</v>
      </c>
      <c r="H484" s="60">
        <f>'9.ведомства'!L740</f>
        <v>24248.47</v>
      </c>
    </row>
    <row r="485" spans="1:8" x14ac:dyDescent="0.25">
      <c r="A485" s="314" t="s">
        <v>996</v>
      </c>
      <c r="B485" s="313" t="s">
        <v>995</v>
      </c>
      <c r="C485" s="60">
        <f t="shared" ref="C485:H485" si="226">C486</f>
        <v>0</v>
      </c>
      <c r="D485" s="60">
        <f t="shared" si="226"/>
        <v>0</v>
      </c>
      <c r="E485" s="60">
        <f t="shared" si="226"/>
        <v>0</v>
      </c>
      <c r="F485" s="60">
        <f t="shared" si="226"/>
        <v>0</v>
      </c>
      <c r="G485" s="60">
        <f t="shared" si="226"/>
        <v>0</v>
      </c>
      <c r="H485" s="60">
        <f t="shared" si="226"/>
        <v>0</v>
      </c>
    </row>
    <row r="486" spans="1:8" x14ac:dyDescent="0.25">
      <c r="A486" s="24" t="s">
        <v>113</v>
      </c>
      <c r="B486" s="23" t="s">
        <v>65</v>
      </c>
      <c r="C486" s="60">
        <f>'9.ведомства'!G742</f>
        <v>0</v>
      </c>
      <c r="D486" s="60">
        <f>'9.ведомства'!H742</f>
        <v>0</v>
      </c>
      <c r="E486" s="60">
        <f>'9.ведомства'!I742</f>
        <v>0</v>
      </c>
      <c r="F486" s="60">
        <f>'9.ведомства'!J742</f>
        <v>0</v>
      </c>
      <c r="G486" s="60">
        <f>'9.ведомства'!K742</f>
        <v>0</v>
      </c>
      <c r="H486" s="60">
        <f>'9.ведомства'!L742</f>
        <v>0</v>
      </c>
    </row>
    <row r="487" spans="1:8" x14ac:dyDescent="0.25">
      <c r="A487" s="27" t="s">
        <v>578</v>
      </c>
      <c r="B487" s="308" t="s">
        <v>576</v>
      </c>
      <c r="C487" s="60">
        <f t="shared" ref="C487:H487" si="227">C488</f>
        <v>0</v>
      </c>
      <c r="D487" s="60">
        <f t="shared" si="227"/>
        <v>0</v>
      </c>
      <c r="E487" s="60">
        <f t="shared" si="227"/>
        <v>0</v>
      </c>
      <c r="F487" s="60">
        <f t="shared" si="227"/>
        <v>0</v>
      </c>
      <c r="G487" s="60">
        <f t="shared" si="227"/>
        <v>0</v>
      </c>
      <c r="H487" s="60">
        <f t="shared" si="227"/>
        <v>0</v>
      </c>
    </row>
    <row r="488" spans="1:8" x14ac:dyDescent="0.25">
      <c r="A488" s="26" t="s">
        <v>113</v>
      </c>
      <c r="B488" s="23" t="s">
        <v>65</v>
      </c>
      <c r="C488" s="60">
        <f>'9.ведомства'!G748</f>
        <v>0</v>
      </c>
      <c r="D488" s="60">
        <f>'9.ведомства'!H748</f>
        <v>0</v>
      </c>
      <c r="E488" s="60">
        <f>'9.ведомства'!I748</f>
        <v>0</v>
      </c>
      <c r="F488" s="60">
        <f>'9.ведомства'!J748</f>
        <v>0</v>
      </c>
      <c r="G488" s="60">
        <f>'9.ведомства'!K748</f>
        <v>0</v>
      </c>
      <c r="H488" s="60">
        <f>'9.ведомства'!L748</f>
        <v>0</v>
      </c>
    </row>
    <row r="489" spans="1:8" x14ac:dyDescent="0.25">
      <c r="A489" s="27" t="s">
        <v>1159</v>
      </c>
      <c r="B489" s="313" t="s">
        <v>597</v>
      </c>
      <c r="C489" s="60">
        <f t="shared" ref="C489:H489" si="228">C490</f>
        <v>387000</v>
      </c>
      <c r="D489" s="60">
        <f t="shared" si="228"/>
        <v>0</v>
      </c>
      <c r="E489" s="60">
        <f t="shared" si="228"/>
        <v>0</v>
      </c>
      <c r="F489" s="60">
        <f t="shared" si="228"/>
        <v>0</v>
      </c>
      <c r="G489" s="60">
        <f t="shared" si="228"/>
        <v>387000</v>
      </c>
      <c r="H489" s="60">
        <f t="shared" si="228"/>
        <v>0</v>
      </c>
    </row>
    <row r="490" spans="1:8" x14ac:dyDescent="0.25">
      <c r="A490" s="26" t="s">
        <v>113</v>
      </c>
      <c r="B490" s="23" t="s">
        <v>65</v>
      </c>
      <c r="C490" s="60">
        <f>'9.ведомства'!G751</f>
        <v>387000</v>
      </c>
      <c r="D490" s="60">
        <f>'9.ведомства'!H751</f>
        <v>0</v>
      </c>
      <c r="E490" s="60">
        <f>'9.ведомства'!I751</f>
        <v>0</v>
      </c>
      <c r="F490" s="60">
        <f>'9.ведомства'!J751</f>
        <v>0</v>
      </c>
      <c r="G490" s="60">
        <f>'9.ведомства'!K751</f>
        <v>387000</v>
      </c>
      <c r="H490" s="60">
        <f>'9.ведомства'!L751</f>
        <v>0</v>
      </c>
    </row>
    <row r="491" spans="1:8" x14ac:dyDescent="0.25">
      <c r="A491" s="457" t="s">
        <v>768</v>
      </c>
      <c r="B491" s="457"/>
      <c r="C491" s="60">
        <f>C492+C494+C496+C500+C502+C504+C506+C498</f>
        <v>95962032.269999996</v>
      </c>
      <c r="D491" s="60">
        <f t="shared" ref="D491:H491" si="229">D492+D494+D496+D500+D502+D504+D506+D498</f>
        <v>623797.6</v>
      </c>
      <c r="E491" s="60">
        <f t="shared" si="229"/>
        <v>45586</v>
      </c>
      <c r="F491" s="60">
        <f t="shared" si="229"/>
        <v>0</v>
      </c>
      <c r="G491" s="60">
        <f t="shared" si="229"/>
        <v>96007618.269999996</v>
      </c>
      <c r="H491" s="60">
        <f t="shared" si="229"/>
        <v>623797.6</v>
      </c>
    </row>
    <row r="492" spans="1:8" s="19" customFormat="1" ht="24" x14ac:dyDescent="0.25">
      <c r="A492" s="312" t="s">
        <v>582</v>
      </c>
      <c r="B492" s="308" t="s">
        <v>12</v>
      </c>
      <c r="C492" s="60">
        <f t="shared" ref="C492:H492" si="230">C493</f>
        <v>1170000</v>
      </c>
      <c r="D492" s="60">
        <f t="shared" si="230"/>
        <v>0</v>
      </c>
      <c r="E492" s="60">
        <f t="shared" si="230"/>
        <v>0</v>
      </c>
      <c r="F492" s="60">
        <f t="shared" si="230"/>
        <v>0</v>
      </c>
      <c r="G492" s="60">
        <f t="shared" si="230"/>
        <v>1170000</v>
      </c>
      <c r="H492" s="60">
        <f t="shared" si="230"/>
        <v>0</v>
      </c>
    </row>
    <row r="493" spans="1:8" x14ac:dyDescent="0.25">
      <c r="A493" s="24" t="s">
        <v>113</v>
      </c>
      <c r="B493" s="23" t="s">
        <v>65</v>
      </c>
      <c r="C493" s="60">
        <f>'9.ведомства'!G754</f>
        <v>1170000</v>
      </c>
      <c r="D493" s="60">
        <f>'9.ведомства'!H754</f>
        <v>0</v>
      </c>
      <c r="E493" s="60">
        <f>'9.ведомства'!I754</f>
        <v>0</v>
      </c>
      <c r="F493" s="60">
        <f>'9.ведомства'!J754</f>
        <v>0</v>
      </c>
      <c r="G493" s="60">
        <f>'9.ведомства'!K754</f>
        <v>1170000</v>
      </c>
      <c r="H493" s="60">
        <f>'9.ведомства'!L754</f>
        <v>0</v>
      </c>
    </row>
    <row r="494" spans="1:8" s="19" customFormat="1" ht="25.5" x14ac:dyDescent="0.25">
      <c r="A494" s="312" t="s">
        <v>878</v>
      </c>
      <c r="B494" s="313" t="s">
        <v>874</v>
      </c>
      <c r="C494" s="60">
        <f t="shared" ref="C494:H494" si="231">C495</f>
        <v>623797.6</v>
      </c>
      <c r="D494" s="60">
        <f t="shared" si="231"/>
        <v>623797.6</v>
      </c>
      <c r="E494" s="60">
        <f t="shared" si="231"/>
        <v>0</v>
      </c>
      <c r="F494" s="60">
        <f t="shared" si="231"/>
        <v>0</v>
      </c>
      <c r="G494" s="60">
        <f t="shared" si="231"/>
        <v>623797.6</v>
      </c>
      <c r="H494" s="60">
        <f t="shared" si="231"/>
        <v>623797.6</v>
      </c>
    </row>
    <row r="495" spans="1:8" x14ac:dyDescent="0.25">
      <c r="A495" s="24" t="s">
        <v>113</v>
      </c>
      <c r="B495" s="23" t="s">
        <v>65</v>
      </c>
      <c r="C495" s="60">
        <f>'9.ведомства'!G756</f>
        <v>623797.6</v>
      </c>
      <c r="D495" s="60">
        <f>'9.ведомства'!H756</f>
        <v>623797.6</v>
      </c>
      <c r="E495" s="60">
        <f>'9.ведомства'!I756</f>
        <v>0</v>
      </c>
      <c r="F495" s="60">
        <f>'9.ведомства'!J756</f>
        <v>0</v>
      </c>
      <c r="G495" s="60">
        <f>'9.ведомства'!K756</f>
        <v>623797.6</v>
      </c>
      <c r="H495" s="60">
        <f>'9.ведомства'!L756</f>
        <v>623797.6</v>
      </c>
    </row>
    <row r="496" spans="1:8" s="19" customFormat="1" ht="24" x14ac:dyDescent="0.25">
      <c r="A496" s="312" t="s">
        <v>584</v>
      </c>
      <c r="B496" s="308" t="s">
        <v>583</v>
      </c>
      <c r="C496" s="60">
        <f t="shared" ref="C496:H496" si="232">C497</f>
        <v>90272687</v>
      </c>
      <c r="D496" s="60">
        <f t="shared" si="232"/>
        <v>0</v>
      </c>
      <c r="E496" s="60">
        <f t="shared" si="232"/>
        <v>45586</v>
      </c>
      <c r="F496" s="60">
        <f t="shared" si="232"/>
        <v>0</v>
      </c>
      <c r="G496" s="60">
        <f t="shared" si="232"/>
        <v>90318273</v>
      </c>
      <c r="H496" s="60">
        <f t="shared" si="232"/>
        <v>0</v>
      </c>
    </row>
    <row r="497" spans="1:8" x14ac:dyDescent="0.25">
      <c r="A497" s="24" t="s">
        <v>113</v>
      </c>
      <c r="B497" s="23" t="s">
        <v>65</v>
      </c>
      <c r="C497" s="60">
        <f>'9.ведомства'!G758</f>
        <v>90272687</v>
      </c>
      <c r="D497" s="60">
        <f>'9.ведомства'!H758</f>
        <v>0</v>
      </c>
      <c r="E497" s="60">
        <f>'9.ведомства'!I758</f>
        <v>45586</v>
      </c>
      <c r="F497" s="60">
        <f>'9.ведомства'!J758</f>
        <v>0</v>
      </c>
      <c r="G497" s="60">
        <f>'9.ведомства'!K758</f>
        <v>90318273</v>
      </c>
      <c r="H497" s="60">
        <f>'9.ведомства'!L758</f>
        <v>0</v>
      </c>
    </row>
    <row r="498" spans="1:8" x14ac:dyDescent="0.25">
      <c r="A498" s="312" t="s">
        <v>1145</v>
      </c>
      <c r="B498" s="313" t="s">
        <v>1144</v>
      </c>
      <c r="C498" s="60">
        <f t="shared" ref="C498:H498" si="233">C499</f>
        <v>903400</v>
      </c>
      <c r="D498" s="60">
        <f t="shared" si="233"/>
        <v>0</v>
      </c>
      <c r="E498" s="60">
        <f t="shared" si="233"/>
        <v>0</v>
      </c>
      <c r="F498" s="60">
        <f t="shared" si="233"/>
        <v>0</v>
      </c>
      <c r="G498" s="60">
        <f t="shared" si="233"/>
        <v>903400</v>
      </c>
      <c r="H498" s="60">
        <f t="shared" si="233"/>
        <v>0</v>
      </c>
    </row>
    <row r="499" spans="1:8" x14ac:dyDescent="0.25">
      <c r="A499" s="24" t="s">
        <v>113</v>
      </c>
      <c r="B499" s="23" t="s">
        <v>65</v>
      </c>
      <c r="C499" s="60">
        <f>'9.ведомства'!G761</f>
        <v>903400</v>
      </c>
      <c r="D499" s="60">
        <f>'9.ведомства'!H761</f>
        <v>0</v>
      </c>
      <c r="E499" s="60">
        <f>'9.ведомства'!I761</f>
        <v>0</v>
      </c>
      <c r="F499" s="60">
        <f>'9.ведомства'!J761</f>
        <v>0</v>
      </c>
      <c r="G499" s="60">
        <f>'9.ведомства'!K761</f>
        <v>903400</v>
      </c>
      <c r="H499" s="60">
        <f>'9.ведомства'!L761</f>
        <v>0</v>
      </c>
    </row>
    <row r="500" spans="1:8" s="22" customFormat="1" ht="24" x14ac:dyDescent="0.25">
      <c r="A500" s="312" t="s">
        <v>591</v>
      </c>
      <c r="B500" s="308" t="s">
        <v>260</v>
      </c>
      <c r="C500" s="61">
        <f t="shared" ref="C500:H500" si="234">C501</f>
        <v>72000</v>
      </c>
      <c r="D500" s="61">
        <f t="shared" si="234"/>
        <v>0</v>
      </c>
      <c r="E500" s="61">
        <f t="shared" si="234"/>
        <v>0</v>
      </c>
      <c r="F500" s="61">
        <f t="shared" si="234"/>
        <v>0</v>
      </c>
      <c r="G500" s="61">
        <f t="shared" si="234"/>
        <v>72000</v>
      </c>
      <c r="H500" s="61">
        <f t="shared" si="234"/>
        <v>0</v>
      </c>
    </row>
    <row r="501" spans="1:8" x14ac:dyDescent="0.25">
      <c r="A501" s="24" t="s">
        <v>113</v>
      </c>
      <c r="B501" s="23" t="s">
        <v>65</v>
      </c>
      <c r="C501" s="60">
        <f>'9.ведомства'!G787</f>
        <v>72000</v>
      </c>
      <c r="D501" s="60">
        <f>'9.ведомства'!H787</f>
        <v>0</v>
      </c>
      <c r="E501" s="60">
        <f>'9.ведомства'!I787</f>
        <v>0</v>
      </c>
      <c r="F501" s="60">
        <f>'9.ведомства'!J787</f>
        <v>0</v>
      </c>
      <c r="G501" s="60">
        <f>'9.ведомства'!K787</f>
        <v>72000</v>
      </c>
      <c r="H501" s="60">
        <f>'9.ведомства'!L787</f>
        <v>0</v>
      </c>
    </row>
    <row r="502" spans="1:8" s="19" customFormat="1" ht="38.25" x14ac:dyDescent="0.25">
      <c r="A502" s="312" t="s">
        <v>884</v>
      </c>
      <c r="B502" s="313" t="s">
        <v>1124</v>
      </c>
      <c r="C502" s="60">
        <f t="shared" ref="C502:H502" si="235">C503</f>
        <v>397147.67</v>
      </c>
      <c r="D502" s="60">
        <f t="shared" si="235"/>
        <v>0</v>
      </c>
      <c r="E502" s="60">
        <f t="shared" si="235"/>
        <v>0</v>
      </c>
      <c r="F502" s="60">
        <f t="shared" si="235"/>
        <v>0</v>
      </c>
      <c r="G502" s="60">
        <f t="shared" si="235"/>
        <v>397147.67</v>
      </c>
      <c r="H502" s="60">
        <f t="shared" si="235"/>
        <v>0</v>
      </c>
    </row>
    <row r="503" spans="1:8" x14ac:dyDescent="0.25">
      <c r="A503" s="24" t="s">
        <v>113</v>
      </c>
      <c r="B503" s="23" t="s">
        <v>65</v>
      </c>
      <c r="C503" s="60">
        <f>'9.ведомства'!G762</f>
        <v>397147.67</v>
      </c>
      <c r="D503" s="60">
        <f>'9.ведомства'!H762</f>
        <v>0</v>
      </c>
      <c r="E503" s="60">
        <f>'9.ведомства'!I762</f>
        <v>0</v>
      </c>
      <c r="F503" s="60">
        <f>'9.ведомства'!J762</f>
        <v>0</v>
      </c>
      <c r="G503" s="60">
        <f>'9.ведомства'!K762</f>
        <v>397147.67</v>
      </c>
      <c r="H503" s="60">
        <f>'9.ведомства'!L762</f>
        <v>0</v>
      </c>
    </row>
    <row r="504" spans="1:8" x14ac:dyDescent="0.25">
      <c r="A504" s="24" t="s">
        <v>811</v>
      </c>
      <c r="B504" s="23" t="s">
        <v>806</v>
      </c>
      <c r="C504" s="60">
        <f t="shared" ref="C504:H504" si="236">C505</f>
        <v>323000</v>
      </c>
      <c r="D504" s="60">
        <f t="shared" si="236"/>
        <v>0</v>
      </c>
      <c r="E504" s="60">
        <f t="shared" si="236"/>
        <v>0</v>
      </c>
      <c r="F504" s="60">
        <f t="shared" si="236"/>
        <v>0</v>
      </c>
      <c r="G504" s="60">
        <f t="shared" si="236"/>
        <v>323000</v>
      </c>
      <c r="H504" s="60">
        <f t="shared" si="236"/>
        <v>0</v>
      </c>
    </row>
    <row r="505" spans="1:8" x14ac:dyDescent="0.25">
      <c r="A505" s="24" t="s">
        <v>113</v>
      </c>
      <c r="B505" s="23" t="s">
        <v>65</v>
      </c>
      <c r="C505" s="60">
        <f>'9.ведомства'!G766</f>
        <v>323000</v>
      </c>
      <c r="D505" s="60">
        <f>'9.ведомства'!H766</f>
        <v>0</v>
      </c>
      <c r="E505" s="60">
        <f>'9.ведомства'!I766</f>
        <v>0</v>
      </c>
      <c r="F505" s="60">
        <f>'9.ведомства'!J766</f>
        <v>0</v>
      </c>
      <c r="G505" s="60">
        <f>'9.ведомства'!K766</f>
        <v>323000</v>
      </c>
      <c r="H505" s="60">
        <f>'9.ведомства'!L766</f>
        <v>0</v>
      </c>
    </row>
    <row r="506" spans="1:8" x14ac:dyDescent="0.25">
      <c r="A506" s="24" t="s">
        <v>846</v>
      </c>
      <c r="B506" s="23" t="s">
        <v>597</v>
      </c>
      <c r="C506" s="60">
        <f t="shared" ref="C506:H506" si="237">C507</f>
        <v>2200000</v>
      </c>
      <c r="D506" s="60">
        <f t="shared" si="237"/>
        <v>0</v>
      </c>
      <c r="E506" s="60">
        <f t="shared" si="237"/>
        <v>0</v>
      </c>
      <c r="F506" s="60">
        <f t="shared" si="237"/>
        <v>0</v>
      </c>
      <c r="G506" s="60">
        <f t="shared" si="237"/>
        <v>2200000</v>
      </c>
      <c r="H506" s="60">
        <f t="shared" si="237"/>
        <v>0</v>
      </c>
    </row>
    <row r="507" spans="1:8" x14ac:dyDescent="0.25">
      <c r="A507" s="24" t="s">
        <v>113</v>
      </c>
      <c r="B507" s="23" t="s">
        <v>65</v>
      </c>
      <c r="C507" s="60">
        <f>'9.ведомства'!G768</f>
        <v>2200000</v>
      </c>
      <c r="D507" s="60">
        <f>'9.ведомства'!H768</f>
        <v>0</v>
      </c>
      <c r="E507" s="60">
        <f>'9.ведомства'!I768</f>
        <v>0</v>
      </c>
      <c r="F507" s="60">
        <f>'9.ведомства'!J768</f>
        <v>0</v>
      </c>
      <c r="G507" s="60">
        <f>'9.ведомства'!K768</f>
        <v>2200000</v>
      </c>
      <c r="H507" s="60">
        <f>'9.ведомства'!L768</f>
        <v>0</v>
      </c>
    </row>
    <row r="508" spans="1:8" x14ac:dyDescent="0.25">
      <c r="A508" s="457" t="s">
        <v>769</v>
      </c>
      <c r="B508" s="457"/>
      <c r="C508" s="60">
        <f>C509+C511+C513+C515</f>
        <v>16022500</v>
      </c>
      <c r="D508" s="60">
        <f t="shared" ref="D508:H508" si="238">D509+D511+D513+D515</f>
        <v>0</v>
      </c>
      <c r="E508" s="60">
        <f t="shared" si="238"/>
        <v>322218</v>
      </c>
      <c r="F508" s="60">
        <f t="shared" si="238"/>
        <v>0</v>
      </c>
      <c r="G508" s="60">
        <f t="shared" si="238"/>
        <v>16344718</v>
      </c>
      <c r="H508" s="60">
        <f t="shared" si="238"/>
        <v>0</v>
      </c>
    </row>
    <row r="509" spans="1:8" s="19" customFormat="1" ht="24" x14ac:dyDescent="0.25">
      <c r="A509" s="312" t="s">
        <v>587</v>
      </c>
      <c r="B509" s="308" t="s">
        <v>12</v>
      </c>
      <c r="C509" s="60">
        <f t="shared" ref="C509:H509" si="239">C510</f>
        <v>250000</v>
      </c>
      <c r="D509" s="60">
        <f t="shared" si="239"/>
        <v>0</v>
      </c>
      <c r="E509" s="60">
        <f t="shared" si="239"/>
        <v>0</v>
      </c>
      <c r="F509" s="60">
        <f t="shared" si="239"/>
        <v>0</v>
      </c>
      <c r="G509" s="60">
        <f t="shared" si="239"/>
        <v>250000</v>
      </c>
      <c r="H509" s="60">
        <f t="shared" si="239"/>
        <v>0</v>
      </c>
    </row>
    <row r="510" spans="1:8" x14ac:dyDescent="0.25">
      <c r="A510" s="24" t="s">
        <v>113</v>
      </c>
      <c r="B510" s="23" t="s">
        <v>65</v>
      </c>
      <c r="C510" s="60">
        <f>'9.ведомства'!G771</f>
        <v>250000</v>
      </c>
      <c r="D510" s="60">
        <f>'9.ведомства'!H771</f>
        <v>0</v>
      </c>
      <c r="E510" s="60">
        <f>'9.ведомства'!I771</f>
        <v>0</v>
      </c>
      <c r="F510" s="60">
        <f>'9.ведомства'!J771</f>
        <v>0</v>
      </c>
      <c r="G510" s="60">
        <f>'9.ведомства'!K771</f>
        <v>250000</v>
      </c>
      <c r="H510" s="60">
        <f>'9.ведомства'!L771</f>
        <v>0</v>
      </c>
    </row>
    <row r="511" spans="1:8" s="19" customFormat="1" ht="24" x14ac:dyDescent="0.25">
      <c r="A511" s="312" t="s">
        <v>588</v>
      </c>
      <c r="B511" s="308" t="s">
        <v>729</v>
      </c>
      <c r="C511" s="60">
        <f t="shared" ref="C511:H511" si="240">C512</f>
        <v>15463500</v>
      </c>
      <c r="D511" s="60">
        <f t="shared" si="240"/>
        <v>0</v>
      </c>
      <c r="E511" s="60">
        <f t="shared" si="240"/>
        <v>322218</v>
      </c>
      <c r="F511" s="60">
        <f t="shared" si="240"/>
        <v>0</v>
      </c>
      <c r="G511" s="60">
        <f t="shared" si="240"/>
        <v>15785718</v>
      </c>
      <c r="H511" s="60">
        <f t="shared" si="240"/>
        <v>0</v>
      </c>
    </row>
    <row r="512" spans="1:8" x14ac:dyDescent="0.25">
      <c r="A512" s="24" t="s">
        <v>113</v>
      </c>
      <c r="B512" s="23" t="s">
        <v>65</v>
      </c>
      <c r="C512" s="60">
        <f>'9.ведомства'!G773</f>
        <v>15463500</v>
      </c>
      <c r="D512" s="60">
        <f>'9.ведомства'!H773</f>
        <v>0</v>
      </c>
      <c r="E512" s="60">
        <f>'9.ведомства'!I773</f>
        <v>322218</v>
      </c>
      <c r="F512" s="60">
        <f>'9.ведомства'!J773</f>
        <v>0</v>
      </c>
      <c r="G512" s="60">
        <f>'9.ведомства'!K773</f>
        <v>15785718</v>
      </c>
      <c r="H512" s="60">
        <f>'9.ведомства'!L773</f>
        <v>0</v>
      </c>
    </row>
    <row r="513" spans="1:8" ht="24" x14ac:dyDescent="0.25">
      <c r="A513" s="312" t="s">
        <v>867</v>
      </c>
      <c r="B513" s="308" t="s">
        <v>260</v>
      </c>
      <c r="C513" s="60">
        <f t="shared" ref="C513:H513" si="241">C514</f>
        <v>9000</v>
      </c>
      <c r="D513" s="60">
        <f t="shared" si="241"/>
        <v>0</v>
      </c>
      <c r="E513" s="60">
        <f t="shared" si="241"/>
        <v>0</v>
      </c>
      <c r="F513" s="60">
        <f t="shared" si="241"/>
        <v>0</v>
      </c>
      <c r="G513" s="60">
        <f t="shared" si="241"/>
        <v>9000</v>
      </c>
      <c r="H513" s="60">
        <f t="shared" si="241"/>
        <v>0</v>
      </c>
    </row>
    <row r="514" spans="1:8" x14ac:dyDescent="0.25">
      <c r="A514" s="24" t="s">
        <v>113</v>
      </c>
      <c r="B514" s="23" t="s">
        <v>65</v>
      </c>
      <c r="C514" s="60">
        <f>'9.ведомства'!G792</f>
        <v>9000</v>
      </c>
      <c r="D514" s="60">
        <f>'9.ведомства'!H792</f>
        <v>0</v>
      </c>
      <c r="E514" s="60">
        <f>'9.ведомства'!I792</f>
        <v>0</v>
      </c>
      <c r="F514" s="60">
        <f>'9.ведомства'!J792</f>
        <v>0</v>
      </c>
      <c r="G514" s="60">
        <f>'9.ведомства'!K792</f>
        <v>9000</v>
      </c>
      <c r="H514" s="60">
        <f>'9.ведомства'!L792</f>
        <v>0</v>
      </c>
    </row>
    <row r="515" spans="1:8" s="376" customFormat="1" x14ac:dyDescent="0.25">
      <c r="A515" s="24" t="s">
        <v>1258</v>
      </c>
      <c r="B515" s="23" t="s">
        <v>597</v>
      </c>
      <c r="C515" s="60">
        <f>C516</f>
        <v>300000</v>
      </c>
      <c r="D515" s="60">
        <f t="shared" ref="D515:H515" si="242">D516</f>
        <v>0</v>
      </c>
      <c r="E515" s="60">
        <f t="shared" si="242"/>
        <v>0</v>
      </c>
      <c r="F515" s="60">
        <f t="shared" si="242"/>
        <v>0</v>
      </c>
      <c r="G515" s="60">
        <f t="shared" si="242"/>
        <v>300000</v>
      </c>
      <c r="H515" s="60">
        <f t="shared" si="242"/>
        <v>0</v>
      </c>
    </row>
    <row r="516" spans="1:8" s="376" customFormat="1" x14ac:dyDescent="0.25">
      <c r="A516" s="24" t="s">
        <v>113</v>
      </c>
      <c r="B516" s="23" t="s">
        <v>65</v>
      </c>
      <c r="C516" s="60">
        <f>'9.ведомства'!G776</f>
        <v>300000</v>
      </c>
      <c r="D516" s="60">
        <f>'9.ведомства'!H776</f>
        <v>0</v>
      </c>
      <c r="E516" s="60">
        <f>'9.ведомства'!I776</f>
        <v>0</v>
      </c>
      <c r="F516" s="60">
        <f>'9.ведомства'!J776</f>
        <v>0</v>
      </c>
      <c r="G516" s="60">
        <f>'9.ведомства'!K776</f>
        <v>300000</v>
      </c>
      <c r="H516" s="60">
        <f>'9.ведомства'!L776</f>
        <v>0</v>
      </c>
    </row>
    <row r="517" spans="1:8" ht="22.5" customHeight="1" x14ac:dyDescent="0.25">
      <c r="A517" s="457" t="s">
        <v>770</v>
      </c>
      <c r="B517" s="457"/>
      <c r="C517" s="60">
        <f t="shared" ref="C517:H517" si="243">C518</f>
        <v>0</v>
      </c>
      <c r="D517" s="60">
        <f t="shared" si="243"/>
        <v>0</v>
      </c>
      <c r="E517" s="60">
        <f t="shared" si="243"/>
        <v>0</v>
      </c>
      <c r="F517" s="60">
        <f t="shared" si="243"/>
        <v>0</v>
      </c>
      <c r="G517" s="60">
        <f t="shared" si="243"/>
        <v>0</v>
      </c>
      <c r="H517" s="60">
        <f t="shared" si="243"/>
        <v>0</v>
      </c>
    </row>
    <row r="518" spans="1:8" s="19" customFormat="1" x14ac:dyDescent="0.25">
      <c r="A518" s="312" t="s">
        <v>422</v>
      </c>
      <c r="B518" s="23" t="s">
        <v>23</v>
      </c>
      <c r="C518" s="60">
        <f t="shared" ref="C518:H518" si="244">C519+C520</f>
        <v>0</v>
      </c>
      <c r="D518" s="60">
        <f t="shared" si="244"/>
        <v>0</v>
      </c>
      <c r="E518" s="60">
        <f t="shared" si="244"/>
        <v>0</v>
      </c>
      <c r="F518" s="60">
        <f t="shared" si="244"/>
        <v>0</v>
      </c>
      <c r="G518" s="60">
        <f t="shared" si="244"/>
        <v>0</v>
      </c>
      <c r="H518" s="60">
        <f t="shared" si="244"/>
        <v>0</v>
      </c>
    </row>
    <row r="519" spans="1:8" x14ac:dyDescent="0.25">
      <c r="A519" s="24" t="s">
        <v>96</v>
      </c>
      <c r="B519" s="25" t="s">
        <v>104</v>
      </c>
      <c r="C519" s="60">
        <f>'9.ведомства'!G269</f>
        <v>0</v>
      </c>
      <c r="D519" s="60">
        <f>'9.ведомства'!H269</f>
        <v>0</v>
      </c>
      <c r="E519" s="60">
        <f>'9.ведомства'!I269</f>
        <v>0</v>
      </c>
      <c r="F519" s="60">
        <f>'9.ведомства'!J269</f>
        <v>0</v>
      </c>
      <c r="G519" s="60">
        <f>'9.ведомства'!K269</f>
        <v>0</v>
      </c>
      <c r="H519" s="60">
        <f>'9.ведомства'!L269</f>
        <v>0</v>
      </c>
    </row>
    <row r="520" spans="1:8" x14ac:dyDescent="0.25">
      <c r="A520" s="24" t="s">
        <v>4</v>
      </c>
      <c r="B520" s="23" t="s">
        <v>29</v>
      </c>
      <c r="C520" s="60">
        <f>'9.ведомства'!G1296</f>
        <v>0</v>
      </c>
      <c r="D520" s="60">
        <f>'9.ведомства'!H1296</f>
        <v>0</v>
      </c>
      <c r="E520" s="60">
        <f>'9.ведомства'!I1296</f>
        <v>0</v>
      </c>
      <c r="F520" s="60">
        <f>'9.ведомства'!J1296</f>
        <v>0</v>
      </c>
      <c r="G520" s="60">
        <f>'9.ведомства'!K1296</f>
        <v>0</v>
      </c>
      <c r="H520" s="60">
        <f>'9.ведомства'!L1296</f>
        <v>0</v>
      </c>
    </row>
    <row r="521" spans="1:8" ht="30.75" customHeight="1" x14ac:dyDescent="0.25">
      <c r="A521" s="457" t="s">
        <v>771</v>
      </c>
      <c r="B521" s="457"/>
      <c r="C521" s="60">
        <f>C522+C526+C530+C536+C532+C538+C534+C524+C528</f>
        <v>56286994.630000003</v>
      </c>
      <c r="D521" s="60">
        <f t="shared" ref="D521:H521" si="245">D522+D526+D530+D536+D532+D538+D534+D524+D528</f>
        <v>2312265.1199999996</v>
      </c>
      <c r="E521" s="60">
        <f t="shared" si="245"/>
        <v>-341005</v>
      </c>
      <c r="F521" s="60">
        <f t="shared" si="245"/>
        <v>0</v>
      </c>
      <c r="G521" s="60">
        <f t="shared" si="245"/>
        <v>55945989.630000003</v>
      </c>
      <c r="H521" s="60">
        <f t="shared" si="245"/>
        <v>2312265.1199999996</v>
      </c>
    </row>
    <row r="522" spans="1:8" s="19" customFormat="1" ht="24" x14ac:dyDescent="0.25">
      <c r="A522" s="312" t="s">
        <v>593</v>
      </c>
      <c r="B522" s="308" t="s">
        <v>12</v>
      </c>
      <c r="C522" s="60">
        <f t="shared" ref="C522:H522" si="246">C523</f>
        <v>350000</v>
      </c>
      <c r="D522" s="60">
        <f t="shared" si="246"/>
        <v>0</v>
      </c>
      <c r="E522" s="60">
        <f t="shared" si="246"/>
        <v>0</v>
      </c>
      <c r="F522" s="60">
        <f t="shared" si="246"/>
        <v>0</v>
      </c>
      <c r="G522" s="60">
        <f t="shared" si="246"/>
        <v>350000</v>
      </c>
      <c r="H522" s="60">
        <f t="shared" si="246"/>
        <v>0</v>
      </c>
    </row>
    <row r="523" spans="1:8" x14ac:dyDescent="0.25">
      <c r="A523" s="24" t="s">
        <v>113</v>
      </c>
      <c r="B523" s="23" t="s">
        <v>65</v>
      </c>
      <c r="C523" s="60">
        <f>'9.ведомства'!G795</f>
        <v>350000</v>
      </c>
      <c r="D523" s="60">
        <f>'9.ведомства'!H795</f>
        <v>0</v>
      </c>
      <c r="E523" s="60">
        <f>'9.ведомства'!I795</f>
        <v>0</v>
      </c>
      <c r="F523" s="60">
        <f>'9.ведомства'!J795</f>
        <v>0</v>
      </c>
      <c r="G523" s="60">
        <f>'9.ведомства'!K795</f>
        <v>350000</v>
      </c>
      <c r="H523" s="60">
        <f>'9.ведомства'!L795</f>
        <v>0</v>
      </c>
    </row>
    <row r="524" spans="1:8" ht="25.5" x14ac:dyDescent="0.25">
      <c r="A524" s="358" t="s">
        <v>1227</v>
      </c>
      <c r="B524" s="359" t="s">
        <v>874</v>
      </c>
      <c r="C524" s="60">
        <f>C525</f>
        <v>46245.3</v>
      </c>
      <c r="D524" s="60">
        <f t="shared" ref="D524:H524" si="247">D525</f>
        <v>46245.3</v>
      </c>
      <c r="E524" s="60">
        <f t="shared" si="247"/>
        <v>0</v>
      </c>
      <c r="F524" s="60">
        <f t="shared" si="247"/>
        <v>0</v>
      </c>
      <c r="G524" s="60">
        <f t="shared" si="247"/>
        <v>46245.3</v>
      </c>
      <c r="H524" s="60">
        <f t="shared" si="247"/>
        <v>46245.3</v>
      </c>
    </row>
    <row r="525" spans="1:8" x14ac:dyDescent="0.25">
      <c r="A525" s="24" t="s">
        <v>113</v>
      </c>
      <c r="B525" s="23" t="s">
        <v>65</v>
      </c>
      <c r="C525" s="60">
        <f>'9.ведомства'!G797</f>
        <v>46245.3</v>
      </c>
      <c r="D525" s="60">
        <f>'9.ведомства'!H797</f>
        <v>46245.3</v>
      </c>
      <c r="E525" s="60">
        <f>'9.ведомства'!I797</f>
        <v>0</v>
      </c>
      <c r="F525" s="60">
        <f>'9.ведомства'!J797</f>
        <v>0</v>
      </c>
      <c r="G525" s="60">
        <f>'9.ведомства'!K797</f>
        <v>46245.3</v>
      </c>
      <c r="H525" s="60">
        <f>'9.ведомства'!L797</f>
        <v>46245.3</v>
      </c>
    </row>
    <row r="526" spans="1:8" s="19" customFormat="1" ht="36" x14ac:dyDescent="0.25">
      <c r="A526" s="312" t="s">
        <v>600</v>
      </c>
      <c r="B526" s="308" t="s">
        <v>539</v>
      </c>
      <c r="C526" s="60">
        <f t="shared" ref="C526:H526" si="248">C527</f>
        <v>18109200</v>
      </c>
      <c r="D526" s="60">
        <f t="shared" si="248"/>
        <v>0</v>
      </c>
      <c r="E526" s="60">
        <f t="shared" si="248"/>
        <v>-148300</v>
      </c>
      <c r="F526" s="60">
        <f t="shared" si="248"/>
        <v>0</v>
      </c>
      <c r="G526" s="60">
        <f t="shared" si="248"/>
        <v>17960900</v>
      </c>
      <c r="H526" s="60">
        <f t="shared" si="248"/>
        <v>0</v>
      </c>
    </row>
    <row r="527" spans="1:8" x14ac:dyDescent="0.25">
      <c r="A527" s="24" t="s">
        <v>113</v>
      </c>
      <c r="B527" s="23" t="s">
        <v>65</v>
      </c>
      <c r="C527" s="60">
        <f>'9.ведомства'!G799</f>
        <v>18109200</v>
      </c>
      <c r="D527" s="60">
        <f>'9.ведомства'!H799</f>
        <v>0</v>
      </c>
      <c r="E527" s="60">
        <f>'9.ведомства'!I799</f>
        <v>-148300</v>
      </c>
      <c r="F527" s="60">
        <f>'9.ведомства'!J799</f>
        <v>0</v>
      </c>
      <c r="G527" s="60">
        <f>'9.ведомства'!K799</f>
        <v>17960900</v>
      </c>
      <c r="H527" s="60">
        <f>'9.ведомства'!L799</f>
        <v>0</v>
      </c>
    </row>
    <row r="528" spans="1:8" ht="38.25" x14ac:dyDescent="0.25">
      <c r="A528" s="358" t="s">
        <v>1229</v>
      </c>
      <c r="B528" s="359" t="s">
        <v>1124</v>
      </c>
      <c r="C528" s="60">
        <f>C529</f>
        <v>29442.59</v>
      </c>
      <c r="D528" s="60">
        <f t="shared" ref="D528:H528" si="249">D529</f>
        <v>0</v>
      </c>
      <c r="E528" s="60">
        <f t="shared" si="249"/>
        <v>0</v>
      </c>
      <c r="F528" s="60">
        <f t="shared" si="249"/>
        <v>0</v>
      </c>
      <c r="G528" s="60">
        <f t="shared" si="249"/>
        <v>29442.59</v>
      </c>
      <c r="H528" s="60">
        <f t="shared" si="249"/>
        <v>0</v>
      </c>
    </row>
    <row r="529" spans="1:8" x14ac:dyDescent="0.25">
      <c r="A529" s="24" t="s">
        <v>113</v>
      </c>
      <c r="B529" s="23" t="s">
        <v>65</v>
      </c>
      <c r="C529" s="60">
        <f>'9.ведомства'!G802</f>
        <v>29442.59</v>
      </c>
      <c r="D529" s="60">
        <f>'9.ведомства'!H802</f>
        <v>0</v>
      </c>
      <c r="E529" s="60">
        <f>'9.ведомства'!I802</f>
        <v>0</v>
      </c>
      <c r="F529" s="60">
        <f>'9.ведомства'!J802</f>
        <v>0</v>
      </c>
      <c r="G529" s="60">
        <f>'9.ведомства'!K802</f>
        <v>29442.59</v>
      </c>
      <c r="H529" s="60">
        <f>'9.ведомства'!L802</f>
        <v>0</v>
      </c>
    </row>
    <row r="530" spans="1:8" s="19" customFormat="1" x14ac:dyDescent="0.25">
      <c r="A530" s="358" t="s">
        <v>599</v>
      </c>
      <c r="B530" s="357" t="s">
        <v>597</v>
      </c>
      <c r="C530" s="60">
        <f t="shared" ref="C530:H530" si="250">C531</f>
        <v>0</v>
      </c>
      <c r="D530" s="60">
        <f t="shared" si="250"/>
        <v>0</v>
      </c>
      <c r="E530" s="60">
        <f t="shared" si="250"/>
        <v>0</v>
      </c>
      <c r="F530" s="60">
        <f t="shared" si="250"/>
        <v>0</v>
      </c>
      <c r="G530" s="60">
        <f t="shared" si="250"/>
        <v>0</v>
      </c>
      <c r="H530" s="60">
        <f t="shared" si="250"/>
        <v>0</v>
      </c>
    </row>
    <row r="531" spans="1:8" x14ac:dyDescent="0.25">
      <c r="A531" s="24" t="s">
        <v>113</v>
      </c>
      <c r="B531" s="23" t="s">
        <v>65</v>
      </c>
      <c r="C531" s="60">
        <f>'9.ведомства'!G804</f>
        <v>0</v>
      </c>
      <c r="D531" s="60">
        <f>'9.ведомства'!H804</f>
        <v>0</v>
      </c>
      <c r="E531" s="60">
        <f>'9.ведомства'!I804</f>
        <v>0</v>
      </c>
      <c r="F531" s="60">
        <f>'9.ведомства'!J804</f>
        <v>0</v>
      </c>
      <c r="G531" s="60">
        <f>'9.ведомства'!K804</f>
        <v>0</v>
      </c>
      <c r="H531" s="60">
        <f>'9.ведомства'!L804</f>
        <v>0</v>
      </c>
    </row>
    <row r="532" spans="1:8" ht="24" x14ac:dyDescent="0.25">
      <c r="A532" s="358" t="s">
        <v>1109</v>
      </c>
      <c r="B532" s="357" t="s">
        <v>12</v>
      </c>
      <c r="C532" s="60">
        <f t="shared" ref="C532:H532" si="251">C533</f>
        <v>430000</v>
      </c>
      <c r="D532" s="60">
        <f t="shared" si="251"/>
        <v>0</v>
      </c>
      <c r="E532" s="60">
        <f t="shared" si="251"/>
        <v>0</v>
      </c>
      <c r="F532" s="60">
        <f t="shared" si="251"/>
        <v>0</v>
      </c>
      <c r="G532" s="60">
        <f t="shared" si="251"/>
        <v>430000</v>
      </c>
      <c r="H532" s="60">
        <f t="shared" si="251"/>
        <v>0</v>
      </c>
    </row>
    <row r="533" spans="1:8" x14ac:dyDescent="0.25">
      <c r="A533" s="24" t="s">
        <v>113</v>
      </c>
      <c r="B533" s="23" t="s">
        <v>65</v>
      </c>
      <c r="C533" s="60">
        <f>'9.ведомства'!G808</f>
        <v>430000</v>
      </c>
      <c r="D533" s="60">
        <f>'9.ведомства'!H808</f>
        <v>0</v>
      </c>
      <c r="E533" s="60">
        <f>'9.ведомства'!I808</f>
        <v>0</v>
      </c>
      <c r="F533" s="60">
        <f>'9.ведомства'!J808</f>
        <v>0</v>
      </c>
      <c r="G533" s="60">
        <f>'9.ведомства'!K808</f>
        <v>430000</v>
      </c>
      <c r="H533" s="60">
        <f>'9.ведомства'!L808</f>
        <v>0</v>
      </c>
    </row>
    <row r="534" spans="1:8" ht="25.5" x14ac:dyDescent="0.25">
      <c r="A534" s="358" t="s">
        <v>1230</v>
      </c>
      <c r="B534" s="359" t="s">
        <v>874</v>
      </c>
      <c r="C534" s="60">
        <f>C535</f>
        <v>2266019.8199999998</v>
      </c>
      <c r="D534" s="60">
        <f t="shared" ref="D534:H534" si="252">D535</f>
        <v>2266019.8199999998</v>
      </c>
      <c r="E534" s="60">
        <f t="shared" si="252"/>
        <v>0</v>
      </c>
      <c r="F534" s="60">
        <f t="shared" si="252"/>
        <v>0</v>
      </c>
      <c r="G534" s="60">
        <f t="shared" si="252"/>
        <v>2266019.8199999998</v>
      </c>
      <c r="H534" s="60">
        <f t="shared" si="252"/>
        <v>2266019.8199999998</v>
      </c>
    </row>
    <row r="535" spans="1:8" x14ac:dyDescent="0.25">
      <c r="A535" s="24" t="s">
        <v>113</v>
      </c>
      <c r="B535" s="23" t="s">
        <v>65</v>
      </c>
      <c r="C535" s="60">
        <f>'9.ведомства'!G809</f>
        <v>2266019.8199999998</v>
      </c>
      <c r="D535" s="60">
        <f>'9.ведомства'!H809</f>
        <v>2266019.8199999998</v>
      </c>
      <c r="E535" s="60">
        <f>'9.ведомства'!I809</f>
        <v>0</v>
      </c>
      <c r="F535" s="60">
        <f>'9.ведомства'!J809</f>
        <v>0</v>
      </c>
      <c r="G535" s="60">
        <f>'9.ведомства'!K809</f>
        <v>2266019.8199999998</v>
      </c>
      <c r="H535" s="60">
        <f>'9.ведомства'!L809</f>
        <v>2266019.8199999998</v>
      </c>
    </row>
    <row r="536" spans="1:8" ht="36" x14ac:dyDescent="0.25">
      <c r="A536" s="358" t="s">
        <v>1108</v>
      </c>
      <c r="B536" s="23" t="s">
        <v>1107</v>
      </c>
      <c r="C536" s="60">
        <f t="shared" ref="C536:H536" si="253">C537</f>
        <v>33613400</v>
      </c>
      <c r="D536" s="60">
        <f t="shared" si="253"/>
        <v>0</v>
      </c>
      <c r="E536" s="60">
        <f t="shared" si="253"/>
        <v>-192705</v>
      </c>
      <c r="F536" s="60">
        <f t="shared" si="253"/>
        <v>0</v>
      </c>
      <c r="G536" s="60">
        <f t="shared" si="253"/>
        <v>33420695</v>
      </c>
      <c r="H536" s="60">
        <f t="shared" si="253"/>
        <v>0</v>
      </c>
    </row>
    <row r="537" spans="1:8" x14ac:dyDescent="0.25">
      <c r="A537" s="24" t="s">
        <v>113</v>
      </c>
      <c r="B537" s="23" t="s">
        <v>65</v>
      </c>
      <c r="C537" s="60">
        <f>'9.ведомства'!G812</f>
        <v>33613400</v>
      </c>
      <c r="D537" s="60">
        <f>'9.ведомства'!H812</f>
        <v>0</v>
      </c>
      <c r="E537" s="60">
        <f>'9.ведомства'!I812</f>
        <v>-192705</v>
      </c>
      <c r="F537" s="60">
        <f>'9.ведомства'!J812</f>
        <v>0</v>
      </c>
      <c r="G537" s="60">
        <f>'9.ведомства'!K812</f>
        <v>33420695</v>
      </c>
      <c r="H537" s="60">
        <f>'9.ведомства'!L812</f>
        <v>0</v>
      </c>
    </row>
    <row r="538" spans="1:8" ht="38.25" x14ac:dyDescent="0.25">
      <c r="A538" s="358" t="s">
        <v>1231</v>
      </c>
      <c r="B538" s="359" t="s">
        <v>1124</v>
      </c>
      <c r="C538" s="60">
        <f>C539</f>
        <v>1442686.92</v>
      </c>
      <c r="D538" s="60">
        <f t="shared" ref="D538:H538" si="254">D539</f>
        <v>0</v>
      </c>
      <c r="E538" s="60">
        <f t="shared" si="254"/>
        <v>0</v>
      </c>
      <c r="F538" s="60">
        <f t="shared" si="254"/>
        <v>0</v>
      </c>
      <c r="G538" s="60">
        <f t="shared" si="254"/>
        <v>1442686.92</v>
      </c>
      <c r="H538" s="60">
        <f t="shared" si="254"/>
        <v>0</v>
      </c>
    </row>
    <row r="539" spans="1:8" x14ac:dyDescent="0.25">
      <c r="A539" s="24" t="s">
        <v>113</v>
      </c>
      <c r="B539" s="23" t="s">
        <v>65</v>
      </c>
      <c r="C539" s="60">
        <f>'9.ведомства'!G814</f>
        <v>1442686.92</v>
      </c>
      <c r="D539" s="60">
        <f>'9.ведомства'!H814</f>
        <v>0</v>
      </c>
      <c r="E539" s="60">
        <f>'9.ведомства'!I814</f>
        <v>0</v>
      </c>
      <c r="F539" s="60">
        <f>'9.ведомства'!J814</f>
        <v>0</v>
      </c>
      <c r="G539" s="60">
        <f>'9.ведомства'!K814</f>
        <v>1442686.92</v>
      </c>
      <c r="H539" s="60">
        <f>'9.ведомства'!L814</f>
        <v>0</v>
      </c>
    </row>
    <row r="540" spans="1:8" ht="24" customHeight="1" x14ac:dyDescent="0.25">
      <c r="A540" s="454" t="s">
        <v>835</v>
      </c>
      <c r="B540" s="455"/>
      <c r="C540" s="157">
        <f t="shared" ref="C540:H540" si="255">C541</f>
        <v>34188584.730000004</v>
      </c>
      <c r="D540" s="157">
        <f t="shared" si="255"/>
        <v>0</v>
      </c>
      <c r="E540" s="157">
        <f t="shared" si="255"/>
        <v>0</v>
      </c>
      <c r="F540" s="157">
        <f t="shared" si="255"/>
        <v>0</v>
      </c>
      <c r="G540" s="157">
        <f t="shared" si="255"/>
        <v>34188584.730000004</v>
      </c>
      <c r="H540" s="157">
        <f t="shared" si="255"/>
        <v>0</v>
      </c>
    </row>
    <row r="541" spans="1:8" x14ac:dyDescent="0.25">
      <c r="A541" s="458" t="s">
        <v>833</v>
      </c>
      <c r="B541" s="459"/>
      <c r="C541" s="60">
        <f t="shared" ref="C541:H541" si="256">C542+C544</f>
        <v>34188584.730000004</v>
      </c>
      <c r="D541" s="60">
        <f t="shared" si="256"/>
        <v>0</v>
      </c>
      <c r="E541" s="60">
        <f t="shared" si="256"/>
        <v>0</v>
      </c>
      <c r="F541" s="60">
        <f t="shared" si="256"/>
        <v>0</v>
      </c>
      <c r="G541" s="60">
        <f t="shared" si="256"/>
        <v>34188584.730000004</v>
      </c>
      <c r="H541" s="60">
        <f t="shared" si="256"/>
        <v>0</v>
      </c>
    </row>
    <row r="542" spans="1:8" x14ac:dyDescent="0.25">
      <c r="A542" s="24" t="s">
        <v>831</v>
      </c>
      <c r="B542" s="23" t="s">
        <v>25</v>
      </c>
      <c r="C542" s="60">
        <f t="shared" ref="C542:H542" si="257">C543</f>
        <v>16657234.73</v>
      </c>
      <c r="D542" s="60">
        <f t="shared" si="257"/>
        <v>0</v>
      </c>
      <c r="E542" s="60">
        <f t="shared" si="257"/>
        <v>0</v>
      </c>
      <c r="F542" s="60">
        <f t="shared" si="257"/>
        <v>0</v>
      </c>
      <c r="G542" s="60">
        <f t="shared" si="257"/>
        <v>16657234.73</v>
      </c>
      <c r="H542" s="60">
        <f t="shared" si="257"/>
        <v>0</v>
      </c>
    </row>
    <row r="543" spans="1:8" x14ac:dyDescent="0.25">
      <c r="A543" s="24" t="s">
        <v>74</v>
      </c>
      <c r="B543" s="25" t="s">
        <v>80</v>
      </c>
      <c r="C543" s="60">
        <f>'9.ведомства'!G383</f>
        <v>16657234.73</v>
      </c>
      <c r="D543" s="60">
        <f>'9.ведомства'!H383</f>
        <v>0</v>
      </c>
      <c r="E543" s="60">
        <f>'9.ведомства'!I383</f>
        <v>0</v>
      </c>
      <c r="F543" s="60">
        <f>'9.ведомства'!J383</f>
        <v>0</v>
      </c>
      <c r="G543" s="60">
        <f>'9.ведомства'!K383</f>
        <v>16657234.73</v>
      </c>
      <c r="H543" s="60">
        <f>'9.ведомства'!L383</f>
        <v>0</v>
      </c>
    </row>
    <row r="544" spans="1:8" x14ac:dyDescent="0.25">
      <c r="A544" s="56" t="s">
        <v>871</v>
      </c>
      <c r="B544" s="57" t="s">
        <v>76</v>
      </c>
      <c r="C544" s="60">
        <f t="shared" ref="C544:H544" si="258">C545</f>
        <v>17531350</v>
      </c>
      <c r="D544" s="60">
        <f t="shared" si="258"/>
        <v>0</v>
      </c>
      <c r="E544" s="60">
        <f t="shared" si="258"/>
        <v>0</v>
      </c>
      <c r="F544" s="60">
        <f t="shared" si="258"/>
        <v>0</v>
      </c>
      <c r="G544" s="60">
        <f t="shared" si="258"/>
        <v>17531350</v>
      </c>
      <c r="H544" s="60">
        <f t="shared" si="258"/>
        <v>0</v>
      </c>
    </row>
    <row r="545" spans="1:8" x14ac:dyDescent="0.25">
      <c r="A545" s="56" t="s">
        <v>74</v>
      </c>
      <c r="B545" s="57" t="s">
        <v>80</v>
      </c>
      <c r="C545" s="60">
        <f>'9.ведомства'!G430</f>
        <v>17531350</v>
      </c>
      <c r="D545" s="60">
        <f>'9.ведомства'!H430</f>
        <v>0</v>
      </c>
      <c r="E545" s="60">
        <f>'9.ведомства'!I430</f>
        <v>0</v>
      </c>
      <c r="F545" s="60">
        <f>'9.ведомства'!J430</f>
        <v>0</v>
      </c>
      <c r="G545" s="60">
        <f>'9.ведомства'!K430</f>
        <v>17531350</v>
      </c>
      <c r="H545" s="60">
        <f>'9.ведомства'!L430</f>
        <v>0</v>
      </c>
    </row>
    <row r="546" spans="1:8" ht="25.5" customHeight="1" x14ac:dyDescent="0.25">
      <c r="A546" s="454" t="s">
        <v>1154</v>
      </c>
      <c r="B546" s="455"/>
      <c r="C546" s="157">
        <f t="shared" ref="C546:H546" si="259">C547+C549+C551+C553</f>
        <v>31466680</v>
      </c>
      <c r="D546" s="157">
        <f t="shared" si="259"/>
        <v>19201700</v>
      </c>
      <c r="E546" s="157">
        <f t="shared" si="259"/>
        <v>0</v>
      </c>
      <c r="F546" s="157">
        <f t="shared" si="259"/>
        <v>0</v>
      </c>
      <c r="G546" s="157">
        <f t="shared" si="259"/>
        <v>31466680</v>
      </c>
      <c r="H546" s="157">
        <f t="shared" si="259"/>
        <v>19201700</v>
      </c>
    </row>
    <row r="547" spans="1:8" ht="25.5" x14ac:dyDescent="0.25">
      <c r="A547" s="314" t="s">
        <v>1149</v>
      </c>
      <c r="B547" s="55" t="s">
        <v>1251</v>
      </c>
      <c r="C547" s="60">
        <f t="shared" ref="C547:H547" si="260">C548</f>
        <v>6846427.6500000004</v>
      </c>
      <c r="D547" s="60">
        <f t="shared" si="260"/>
        <v>4183167.29</v>
      </c>
      <c r="E547" s="60">
        <f t="shared" si="260"/>
        <v>0</v>
      </c>
      <c r="F547" s="60">
        <f t="shared" si="260"/>
        <v>0</v>
      </c>
      <c r="G547" s="60">
        <f t="shared" si="260"/>
        <v>6846427.6500000004</v>
      </c>
      <c r="H547" s="60">
        <f t="shared" si="260"/>
        <v>4183167.29</v>
      </c>
    </row>
    <row r="548" spans="1:8" x14ac:dyDescent="0.25">
      <c r="A548" s="24" t="s">
        <v>42</v>
      </c>
      <c r="B548" s="23" t="s">
        <v>58</v>
      </c>
      <c r="C548" s="60">
        <f>'9.ведомства'!G1061</f>
        <v>6846427.6500000004</v>
      </c>
      <c r="D548" s="60">
        <f>'9.ведомства'!H1061</f>
        <v>4183167.29</v>
      </c>
      <c r="E548" s="60">
        <f>'9.ведомства'!I1061</f>
        <v>0</v>
      </c>
      <c r="F548" s="60">
        <f>'9.ведомства'!J1061</f>
        <v>0</v>
      </c>
      <c r="G548" s="60">
        <f>'9.ведомства'!K1061</f>
        <v>6846427.6500000004</v>
      </c>
      <c r="H548" s="60">
        <f>'9.ведомства'!L1061</f>
        <v>4183167.29</v>
      </c>
    </row>
    <row r="549" spans="1:8" ht="38.25" x14ac:dyDescent="0.25">
      <c r="A549" s="314" t="s">
        <v>1150</v>
      </c>
      <c r="B549" s="313" t="s">
        <v>1001</v>
      </c>
      <c r="C549" s="60">
        <f t="shared" ref="C549:H549" si="261">C550</f>
        <v>0</v>
      </c>
      <c r="D549" s="60">
        <f t="shared" si="261"/>
        <v>0</v>
      </c>
      <c r="E549" s="60">
        <f t="shared" si="261"/>
        <v>0</v>
      </c>
      <c r="F549" s="60">
        <f t="shared" si="261"/>
        <v>0</v>
      </c>
      <c r="G549" s="60">
        <f t="shared" si="261"/>
        <v>0</v>
      </c>
      <c r="H549" s="60">
        <f t="shared" si="261"/>
        <v>0</v>
      </c>
    </row>
    <row r="550" spans="1:8" x14ac:dyDescent="0.25">
      <c r="A550" s="24" t="s">
        <v>42</v>
      </c>
      <c r="B550" s="23" t="s">
        <v>58</v>
      </c>
      <c r="C550" s="60">
        <f>'9.ведомства'!G1063</f>
        <v>0</v>
      </c>
      <c r="D550" s="60">
        <f>'9.ведомства'!H1063</f>
        <v>0</v>
      </c>
      <c r="E550" s="60">
        <f>'9.ведомства'!I1063</f>
        <v>0</v>
      </c>
      <c r="F550" s="60">
        <f>'9.ведомства'!J1063</f>
        <v>0</v>
      </c>
      <c r="G550" s="60">
        <f>'9.ведомства'!K1063</f>
        <v>0</v>
      </c>
      <c r="H550" s="60">
        <f>'9.ведомства'!L1063</f>
        <v>0</v>
      </c>
    </row>
    <row r="551" spans="1:8" ht="25.5" x14ac:dyDescent="0.25">
      <c r="A551" s="314" t="s">
        <v>1152</v>
      </c>
      <c r="B551" s="55" t="s">
        <v>1251</v>
      </c>
      <c r="C551" s="60">
        <f t="shared" ref="C551:H551" si="262">C552</f>
        <v>24620252.350000001</v>
      </c>
      <c r="D551" s="60">
        <f t="shared" si="262"/>
        <v>15018532.710000001</v>
      </c>
      <c r="E551" s="60">
        <f t="shared" si="262"/>
        <v>0</v>
      </c>
      <c r="F551" s="60">
        <f t="shared" si="262"/>
        <v>0</v>
      </c>
      <c r="G551" s="60">
        <f t="shared" si="262"/>
        <v>24620252.350000001</v>
      </c>
      <c r="H551" s="60">
        <f t="shared" si="262"/>
        <v>15018532.710000001</v>
      </c>
    </row>
    <row r="552" spans="1:8" x14ac:dyDescent="0.25">
      <c r="A552" s="24" t="s">
        <v>42</v>
      </c>
      <c r="B552" s="23" t="s">
        <v>58</v>
      </c>
      <c r="C552" s="60">
        <f>'9.ведомства'!G1065</f>
        <v>24620252.350000001</v>
      </c>
      <c r="D552" s="60">
        <f>'9.ведомства'!H1065</f>
        <v>15018532.710000001</v>
      </c>
      <c r="E552" s="60">
        <f>'9.ведомства'!I1065</f>
        <v>0</v>
      </c>
      <c r="F552" s="60">
        <f>'9.ведомства'!J1065</f>
        <v>0</v>
      </c>
      <c r="G552" s="60">
        <f>'9.ведомства'!K1065</f>
        <v>24620252.350000001</v>
      </c>
      <c r="H552" s="60">
        <f>'9.ведомства'!L1065</f>
        <v>15018532.710000001</v>
      </c>
    </row>
    <row r="553" spans="1:8" ht="38.25" x14ac:dyDescent="0.25">
      <c r="A553" s="314" t="s">
        <v>1153</v>
      </c>
      <c r="B553" s="313" t="s">
        <v>1001</v>
      </c>
      <c r="C553" s="60">
        <f t="shared" ref="C553:H553" si="263">C554</f>
        <v>0</v>
      </c>
      <c r="D553" s="60">
        <f t="shared" si="263"/>
        <v>0</v>
      </c>
      <c r="E553" s="60">
        <f t="shared" si="263"/>
        <v>0</v>
      </c>
      <c r="F553" s="60">
        <f t="shared" si="263"/>
        <v>0</v>
      </c>
      <c r="G553" s="60">
        <f t="shared" si="263"/>
        <v>0</v>
      </c>
      <c r="H553" s="60">
        <f t="shared" si="263"/>
        <v>0</v>
      </c>
    </row>
    <row r="554" spans="1:8" x14ac:dyDescent="0.25">
      <c r="A554" s="24" t="s">
        <v>42</v>
      </c>
      <c r="B554" s="23" t="s">
        <v>58</v>
      </c>
      <c r="C554" s="60">
        <f>'9.ведомства'!G1068</f>
        <v>0</v>
      </c>
      <c r="D554" s="60">
        <f>'9.ведомства'!H1068</f>
        <v>0</v>
      </c>
      <c r="E554" s="60">
        <f>'9.ведомства'!I1068</f>
        <v>0</v>
      </c>
      <c r="F554" s="60">
        <f>'9.ведомства'!J1068</f>
        <v>0</v>
      </c>
      <c r="G554" s="60">
        <f>'9.ведомства'!K1068</f>
        <v>0</v>
      </c>
      <c r="H554" s="60">
        <f>'9.ведомства'!L1068</f>
        <v>0</v>
      </c>
    </row>
    <row r="555" spans="1:8" ht="29.25" customHeight="1" x14ac:dyDescent="0.25">
      <c r="A555" s="454" t="s">
        <v>1175</v>
      </c>
      <c r="B555" s="455"/>
      <c r="C555" s="157">
        <f t="shared" ref="C555:H556" si="264">C556</f>
        <v>3845000</v>
      </c>
      <c r="D555" s="157">
        <f t="shared" si="264"/>
        <v>0</v>
      </c>
      <c r="E555" s="157">
        <f t="shared" si="264"/>
        <v>0</v>
      </c>
      <c r="F555" s="157">
        <f t="shared" si="264"/>
        <v>0</v>
      </c>
      <c r="G555" s="157">
        <f t="shared" si="264"/>
        <v>3845000</v>
      </c>
      <c r="H555" s="157">
        <f t="shared" si="264"/>
        <v>0</v>
      </c>
    </row>
    <row r="556" spans="1:8" x14ac:dyDescent="0.25">
      <c r="A556" s="312" t="s">
        <v>1178</v>
      </c>
      <c r="B556" s="23" t="s">
        <v>23</v>
      </c>
      <c r="C556" s="60">
        <f t="shared" si="264"/>
        <v>3845000</v>
      </c>
      <c r="D556" s="60">
        <f t="shared" si="264"/>
        <v>0</v>
      </c>
      <c r="E556" s="60">
        <f t="shared" si="264"/>
        <v>0</v>
      </c>
      <c r="F556" s="60">
        <f t="shared" si="264"/>
        <v>0</v>
      </c>
      <c r="G556" s="60">
        <f t="shared" si="264"/>
        <v>3845000</v>
      </c>
      <c r="H556" s="60">
        <f t="shared" si="264"/>
        <v>0</v>
      </c>
    </row>
    <row r="557" spans="1:8" x14ac:dyDescent="0.25">
      <c r="A557" s="24" t="s">
        <v>42</v>
      </c>
      <c r="B557" s="23" t="s">
        <v>58</v>
      </c>
      <c r="C557" s="60">
        <f>'9.ведомства'!G931</f>
        <v>3845000</v>
      </c>
      <c r="D557" s="60">
        <f>'9.ведомства'!H931</f>
        <v>0</v>
      </c>
      <c r="E557" s="60">
        <f>'9.ведомства'!I931</f>
        <v>0</v>
      </c>
      <c r="F557" s="60">
        <f>'9.ведомства'!J931</f>
        <v>0</v>
      </c>
      <c r="G557" s="60">
        <f>'9.ведомства'!K931</f>
        <v>3845000</v>
      </c>
      <c r="H557" s="60">
        <f>'9.ведомства'!L931</f>
        <v>0</v>
      </c>
    </row>
    <row r="558" spans="1:8" s="18" customFormat="1" x14ac:dyDescent="0.25">
      <c r="A558" s="456" t="s">
        <v>0</v>
      </c>
      <c r="B558" s="456"/>
      <c r="C558" s="156">
        <f t="shared" ref="C558:H558" si="265">C10+C101+C123+C218+C348+C456+C540+C546+C555</f>
        <v>2499547150.27</v>
      </c>
      <c r="D558" s="156">
        <f t="shared" si="265"/>
        <v>1062532529.96</v>
      </c>
      <c r="E558" s="156">
        <f t="shared" si="265"/>
        <v>391393.12</v>
      </c>
      <c r="F558" s="156">
        <f t="shared" si="265"/>
        <v>0</v>
      </c>
      <c r="G558" s="156">
        <f t="shared" si="265"/>
        <v>2499938543.3899999</v>
      </c>
      <c r="H558" s="156">
        <f t="shared" si="265"/>
        <v>1062532529.96</v>
      </c>
    </row>
    <row r="559" spans="1:8" x14ac:dyDescent="0.25">
      <c r="A559" s="142"/>
    </row>
    <row r="560" spans="1:8" x14ac:dyDescent="0.25">
      <c r="A560" s="142"/>
      <c r="G560" s="119"/>
    </row>
    <row r="561" spans="1:8" x14ac:dyDescent="0.25">
      <c r="A561" s="142"/>
      <c r="G561" s="161"/>
      <c r="H561" s="161"/>
    </row>
    <row r="562" spans="1:8" x14ac:dyDescent="0.25">
      <c r="A562" s="142"/>
      <c r="G562" s="162"/>
    </row>
    <row r="563" spans="1:8" x14ac:dyDescent="0.25">
      <c r="A563" s="142"/>
    </row>
    <row r="564" spans="1:8" x14ac:dyDescent="0.25">
      <c r="A564" s="142"/>
    </row>
    <row r="565" spans="1:8" x14ac:dyDescent="0.25">
      <c r="A565" s="142"/>
    </row>
    <row r="566" spans="1:8" x14ac:dyDescent="0.25">
      <c r="A566" s="142"/>
    </row>
    <row r="567" spans="1:8" x14ac:dyDescent="0.25">
      <c r="A567" s="142"/>
    </row>
    <row r="568" spans="1:8" x14ac:dyDescent="0.25">
      <c r="A568" s="142"/>
    </row>
    <row r="569" spans="1:8" x14ac:dyDescent="0.25">
      <c r="A569" s="142"/>
    </row>
    <row r="570" spans="1:8" x14ac:dyDescent="0.25">
      <c r="A570" s="142"/>
    </row>
    <row r="571" spans="1:8" x14ac:dyDescent="0.25">
      <c r="A571" s="142"/>
    </row>
    <row r="572" spans="1:8" x14ac:dyDescent="0.25">
      <c r="A572" s="142"/>
      <c r="B572" s="126"/>
      <c r="C572" s="147"/>
      <c r="D572" s="147"/>
      <c r="E572" s="147"/>
      <c r="F572" s="147"/>
      <c r="G572" s="147"/>
      <c r="H572" s="147"/>
    </row>
    <row r="573" spans="1:8" x14ac:dyDescent="0.25">
      <c r="A573" s="142"/>
      <c r="B573" s="126"/>
      <c r="C573" s="147"/>
      <c r="D573" s="147"/>
      <c r="E573" s="147"/>
      <c r="F573" s="147"/>
      <c r="G573" s="147"/>
      <c r="H573" s="147"/>
    </row>
    <row r="574" spans="1:8" x14ac:dyDescent="0.25">
      <c r="A574" s="142"/>
      <c r="B574" s="126"/>
      <c r="C574" s="147"/>
      <c r="D574" s="147"/>
      <c r="E574" s="147"/>
      <c r="F574" s="147"/>
      <c r="G574" s="147"/>
      <c r="H574" s="147"/>
    </row>
    <row r="575" spans="1:8" x14ac:dyDescent="0.25">
      <c r="A575" s="142"/>
      <c r="B575" s="126"/>
      <c r="C575" s="147"/>
      <c r="D575" s="147"/>
      <c r="E575" s="147"/>
      <c r="F575" s="147"/>
      <c r="G575" s="147"/>
      <c r="H575" s="147"/>
    </row>
    <row r="576" spans="1:8" x14ac:dyDescent="0.25">
      <c r="A576" s="142"/>
      <c r="B576" s="126"/>
      <c r="C576" s="147"/>
      <c r="D576" s="147"/>
      <c r="E576" s="147"/>
      <c r="F576" s="147"/>
      <c r="G576" s="147"/>
      <c r="H576" s="147"/>
    </row>
    <row r="577" spans="1:8" x14ac:dyDescent="0.25">
      <c r="A577" s="142"/>
      <c r="B577" s="126"/>
      <c r="C577" s="147"/>
      <c r="D577" s="147"/>
      <c r="E577" s="147"/>
      <c r="F577" s="147"/>
      <c r="G577" s="147"/>
      <c r="H577" s="147"/>
    </row>
    <row r="578" spans="1:8" x14ac:dyDescent="0.25">
      <c r="A578" s="142"/>
      <c r="B578" s="126"/>
      <c r="C578" s="147"/>
      <c r="D578" s="147"/>
      <c r="E578" s="147"/>
      <c r="F578" s="147"/>
      <c r="G578" s="147"/>
      <c r="H578" s="147"/>
    </row>
    <row r="579" spans="1:8" x14ac:dyDescent="0.25">
      <c r="A579" s="142"/>
      <c r="B579" s="126"/>
      <c r="C579" s="147"/>
      <c r="D579" s="147"/>
      <c r="E579" s="147"/>
      <c r="F579" s="147"/>
      <c r="G579" s="147"/>
      <c r="H579" s="147"/>
    </row>
    <row r="580" spans="1:8" x14ac:dyDescent="0.25">
      <c r="A580" s="142"/>
      <c r="B580" s="126"/>
      <c r="C580" s="147"/>
      <c r="D580" s="147"/>
      <c r="E580" s="147"/>
      <c r="F580" s="147"/>
      <c r="G580" s="147"/>
      <c r="H580" s="147"/>
    </row>
    <row r="581" spans="1:8" x14ac:dyDescent="0.25">
      <c r="A581" s="142"/>
      <c r="B581" s="126"/>
      <c r="C581" s="147"/>
      <c r="D581" s="147"/>
      <c r="E581" s="147"/>
      <c r="F581" s="147"/>
      <c r="G581" s="147"/>
      <c r="H581" s="147"/>
    </row>
    <row r="582" spans="1:8" x14ac:dyDescent="0.25">
      <c r="A582" s="142"/>
      <c r="B582" s="126"/>
      <c r="C582" s="147"/>
      <c r="D582" s="147"/>
      <c r="E582" s="147"/>
      <c r="F582" s="147"/>
      <c r="G582" s="147"/>
      <c r="H582" s="147"/>
    </row>
    <row r="583" spans="1:8" x14ac:dyDescent="0.25">
      <c r="A583" s="142"/>
      <c r="B583" s="126"/>
      <c r="C583" s="147"/>
      <c r="D583" s="147"/>
      <c r="E583" s="147"/>
      <c r="F583" s="147"/>
      <c r="G583" s="147"/>
      <c r="H583" s="147"/>
    </row>
    <row r="584" spans="1:8" x14ac:dyDescent="0.25">
      <c r="A584" s="142"/>
      <c r="B584" s="126"/>
      <c r="C584" s="147"/>
      <c r="D584" s="147"/>
      <c r="E584" s="147"/>
      <c r="F584" s="147"/>
      <c r="G584" s="147"/>
      <c r="H584" s="147"/>
    </row>
    <row r="585" spans="1:8" x14ac:dyDescent="0.25">
      <c r="A585" s="142"/>
      <c r="B585" s="126"/>
      <c r="C585" s="147"/>
      <c r="D585" s="147"/>
      <c r="E585" s="147"/>
      <c r="F585" s="147"/>
      <c r="G585" s="147"/>
      <c r="H585" s="147"/>
    </row>
    <row r="586" spans="1:8" x14ac:dyDescent="0.25">
      <c r="A586" s="142"/>
      <c r="B586" s="126"/>
      <c r="C586" s="147"/>
      <c r="D586" s="147"/>
      <c r="E586" s="147"/>
      <c r="F586" s="147"/>
      <c r="G586" s="147"/>
      <c r="H586" s="147"/>
    </row>
    <row r="587" spans="1:8" x14ac:dyDescent="0.25">
      <c r="A587" s="142"/>
      <c r="B587" s="126"/>
      <c r="C587" s="147"/>
      <c r="D587" s="147"/>
      <c r="E587" s="147"/>
      <c r="F587" s="147"/>
      <c r="G587" s="147"/>
      <c r="H587" s="147"/>
    </row>
    <row r="588" spans="1:8" x14ac:dyDescent="0.25">
      <c r="A588" s="142"/>
      <c r="B588" s="126"/>
      <c r="C588" s="147"/>
      <c r="D588" s="147"/>
      <c r="E588" s="147"/>
      <c r="F588" s="147"/>
      <c r="G588" s="147"/>
      <c r="H588" s="147"/>
    </row>
    <row r="589" spans="1:8" x14ac:dyDescent="0.25">
      <c r="A589" s="142"/>
      <c r="B589" s="126"/>
      <c r="C589" s="147"/>
      <c r="D589" s="147"/>
      <c r="E589" s="147"/>
      <c r="F589" s="147"/>
      <c r="G589" s="147"/>
      <c r="H589" s="147"/>
    </row>
    <row r="590" spans="1:8" x14ac:dyDescent="0.25">
      <c r="A590" s="142"/>
      <c r="B590" s="126"/>
      <c r="C590" s="147"/>
      <c r="D590" s="147"/>
      <c r="E590" s="147"/>
      <c r="F590" s="147"/>
      <c r="G590" s="147"/>
      <c r="H590" s="147"/>
    </row>
    <row r="591" spans="1:8" x14ac:dyDescent="0.25">
      <c r="A591" s="142"/>
      <c r="B591" s="126"/>
      <c r="C591" s="147"/>
      <c r="D591" s="147"/>
      <c r="E591" s="147"/>
      <c r="F591" s="147"/>
      <c r="G591" s="147"/>
      <c r="H591" s="147"/>
    </row>
    <row r="592" spans="1:8" x14ac:dyDescent="0.25">
      <c r="A592" s="142"/>
      <c r="B592" s="126"/>
      <c r="C592" s="147"/>
      <c r="D592" s="147"/>
      <c r="E592" s="147"/>
      <c r="F592" s="147"/>
      <c r="G592" s="147"/>
      <c r="H592" s="147"/>
    </row>
    <row r="593" spans="1:8" x14ac:dyDescent="0.25">
      <c r="A593" s="142"/>
      <c r="B593" s="126"/>
      <c r="C593" s="147"/>
      <c r="D593" s="147"/>
      <c r="E593" s="147"/>
      <c r="F593" s="147"/>
      <c r="G593" s="147"/>
      <c r="H593" s="147"/>
    </row>
    <row r="594" spans="1:8" x14ac:dyDescent="0.25">
      <c r="A594" s="142"/>
      <c r="B594" s="126"/>
      <c r="C594" s="147"/>
      <c r="D594" s="147"/>
      <c r="E594" s="147"/>
      <c r="F594" s="147"/>
      <c r="G594" s="147"/>
      <c r="H594" s="147"/>
    </row>
    <row r="595" spans="1:8" x14ac:dyDescent="0.25">
      <c r="A595" s="142"/>
      <c r="B595" s="126"/>
      <c r="C595" s="147"/>
      <c r="D595" s="147"/>
      <c r="E595" s="147"/>
      <c r="F595" s="147"/>
      <c r="G595" s="147"/>
      <c r="H595" s="147"/>
    </row>
    <row r="596" spans="1:8" x14ac:dyDescent="0.25">
      <c r="A596" s="142"/>
      <c r="B596" s="126"/>
      <c r="C596" s="147"/>
      <c r="D596" s="147"/>
      <c r="E596" s="147"/>
      <c r="F596" s="147"/>
      <c r="G596" s="147"/>
      <c r="H596" s="147"/>
    </row>
    <row r="597" spans="1:8" x14ac:dyDescent="0.25">
      <c r="A597" s="142"/>
      <c r="B597" s="126"/>
      <c r="C597" s="147"/>
      <c r="D597" s="147"/>
      <c r="E597" s="147"/>
      <c r="F597" s="147"/>
      <c r="G597" s="147"/>
      <c r="H597" s="147"/>
    </row>
    <row r="598" spans="1:8" x14ac:dyDescent="0.25">
      <c r="A598" s="142"/>
      <c r="B598" s="126"/>
      <c r="C598" s="147"/>
      <c r="D598" s="147"/>
      <c r="E598" s="147"/>
      <c r="F598" s="147"/>
      <c r="G598" s="147"/>
      <c r="H598" s="147"/>
    </row>
    <row r="599" spans="1:8" x14ac:dyDescent="0.25">
      <c r="A599" s="142"/>
      <c r="B599" s="126"/>
      <c r="C599" s="147"/>
      <c r="D599" s="147"/>
      <c r="E599" s="147"/>
      <c r="F599" s="147"/>
      <c r="G599" s="147"/>
      <c r="H599" s="147"/>
    </row>
    <row r="600" spans="1:8" x14ac:dyDescent="0.25">
      <c r="A600" s="142"/>
      <c r="B600" s="126"/>
      <c r="C600" s="147"/>
      <c r="D600" s="147"/>
      <c r="E600" s="147"/>
      <c r="F600" s="147"/>
      <c r="G600" s="147"/>
      <c r="H600" s="147"/>
    </row>
    <row r="601" spans="1:8" x14ac:dyDescent="0.25">
      <c r="A601" s="142"/>
      <c r="B601" s="126"/>
      <c r="C601" s="147"/>
      <c r="D601" s="147"/>
      <c r="E601" s="147"/>
      <c r="F601" s="147"/>
      <c r="G601" s="147"/>
      <c r="H601" s="147"/>
    </row>
    <row r="602" spans="1:8" x14ac:dyDescent="0.25">
      <c r="A602" s="142"/>
      <c r="B602" s="126"/>
      <c r="C602" s="147"/>
      <c r="D602" s="147"/>
      <c r="E602" s="147"/>
      <c r="F602" s="147"/>
      <c r="G602" s="147"/>
      <c r="H602" s="147"/>
    </row>
    <row r="603" spans="1:8" x14ac:dyDescent="0.25">
      <c r="A603" s="142"/>
      <c r="B603" s="126"/>
      <c r="C603" s="147"/>
      <c r="D603" s="147"/>
      <c r="E603" s="147"/>
      <c r="F603" s="147"/>
      <c r="G603" s="147"/>
      <c r="H603" s="147"/>
    </row>
    <row r="604" spans="1:8" x14ac:dyDescent="0.25">
      <c r="A604" s="142"/>
      <c r="B604" s="126"/>
      <c r="C604" s="147"/>
      <c r="D604" s="147"/>
      <c r="E604" s="147"/>
      <c r="F604" s="147"/>
      <c r="G604" s="147"/>
      <c r="H604" s="147"/>
    </row>
    <row r="605" spans="1:8" x14ac:dyDescent="0.25">
      <c r="A605" s="142"/>
      <c r="B605" s="126"/>
      <c r="C605" s="147"/>
      <c r="D605" s="147"/>
      <c r="E605" s="147"/>
      <c r="F605" s="147"/>
      <c r="G605" s="147"/>
      <c r="H605" s="147"/>
    </row>
    <row r="606" spans="1:8" x14ac:dyDescent="0.25">
      <c r="A606" s="142"/>
      <c r="B606" s="126"/>
      <c r="C606" s="147"/>
      <c r="D606" s="147"/>
      <c r="E606" s="147"/>
      <c r="F606" s="147"/>
      <c r="G606" s="147"/>
      <c r="H606" s="147"/>
    </row>
    <row r="607" spans="1:8" x14ac:dyDescent="0.25">
      <c r="A607" s="142"/>
      <c r="B607" s="126"/>
      <c r="C607" s="147"/>
      <c r="D607" s="147"/>
      <c r="E607" s="147"/>
      <c r="F607" s="147"/>
      <c r="G607" s="147"/>
      <c r="H607" s="147"/>
    </row>
    <row r="608" spans="1:8" x14ac:dyDescent="0.25">
      <c r="A608" s="142"/>
      <c r="B608" s="126"/>
      <c r="C608" s="147"/>
      <c r="D608" s="147"/>
      <c r="E608" s="147"/>
      <c r="F608" s="147"/>
      <c r="G608" s="147"/>
      <c r="H608" s="147"/>
    </row>
    <row r="609" spans="1:8" x14ac:dyDescent="0.25">
      <c r="A609" s="142"/>
      <c r="B609" s="126"/>
      <c r="C609" s="147"/>
      <c r="D609" s="147"/>
      <c r="E609" s="147"/>
      <c r="F609" s="147"/>
      <c r="G609" s="147"/>
      <c r="H609" s="147"/>
    </row>
    <row r="610" spans="1:8" x14ac:dyDescent="0.25">
      <c r="A610" s="142"/>
      <c r="B610" s="126"/>
      <c r="C610" s="147"/>
      <c r="D610" s="147"/>
      <c r="E610" s="147"/>
      <c r="F610" s="147"/>
      <c r="G610" s="147"/>
      <c r="H610" s="147"/>
    </row>
    <row r="611" spans="1:8" x14ac:dyDescent="0.25">
      <c r="A611" s="142"/>
      <c r="B611" s="126"/>
      <c r="C611" s="147"/>
      <c r="D611" s="147"/>
      <c r="E611" s="147"/>
      <c r="F611" s="147"/>
      <c r="G611" s="147"/>
      <c r="H611" s="147"/>
    </row>
    <row r="612" spans="1:8" x14ac:dyDescent="0.25">
      <c r="A612" s="142"/>
      <c r="B612" s="126"/>
      <c r="C612" s="147"/>
      <c r="D612" s="147"/>
      <c r="E612" s="147"/>
      <c r="F612" s="147"/>
      <c r="G612" s="147"/>
      <c r="H612" s="147"/>
    </row>
    <row r="613" spans="1:8" x14ac:dyDescent="0.25">
      <c r="A613" s="142"/>
      <c r="B613" s="126"/>
      <c r="C613" s="147"/>
      <c r="D613" s="147"/>
      <c r="E613" s="147"/>
      <c r="F613" s="147"/>
      <c r="G613" s="147"/>
      <c r="H613" s="147"/>
    </row>
    <row r="614" spans="1:8" x14ac:dyDescent="0.25">
      <c r="A614" s="142"/>
      <c r="B614" s="126"/>
      <c r="C614" s="147"/>
      <c r="D614" s="147"/>
      <c r="E614" s="147"/>
      <c r="F614" s="147"/>
      <c r="G614" s="147"/>
      <c r="H614" s="147"/>
    </row>
    <row r="615" spans="1:8" x14ac:dyDescent="0.25">
      <c r="A615" s="142"/>
      <c r="B615" s="126"/>
      <c r="C615" s="147"/>
      <c r="D615" s="147"/>
      <c r="E615" s="147"/>
      <c r="F615" s="147"/>
      <c r="G615" s="147"/>
      <c r="H615" s="147"/>
    </row>
    <row r="616" spans="1:8" x14ac:dyDescent="0.25">
      <c r="A616" s="142"/>
      <c r="B616" s="126"/>
      <c r="C616" s="147"/>
      <c r="D616" s="147"/>
      <c r="E616" s="147"/>
      <c r="F616" s="147"/>
      <c r="G616" s="147"/>
      <c r="H616" s="147"/>
    </row>
    <row r="617" spans="1:8" x14ac:dyDescent="0.25">
      <c r="A617" s="142"/>
      <c r="B617" s="126"/>
      <c r="C617" s="147"/>
      <c r="D617" s="147"/>
      <c r="E617" s="147"/>
      <c r="F617" s="147"/>
      <c r="G617" s="147"/>
      <c r="H617" s="147"/>
    </row>
    <row r="618" spans="1:8" x14ac:dyDescent="0.25">
      <c r="A618" s="142"/>
      <c r="B618" s="126"/>
      <c r="C618" s="147"/>
      <c r="D618" s="147"/>
      <c r="E618" s="147"/>
      <c r="F618" s="147"/>
      <c r="G618" s="147"/>
      <c r="H618" s="147"/>
    </row>
    <row r="619" spans="1:8" x14ac:dyDescent="0.25">
      <c r="A619" s="142"/>
      <c r="B619" s="126"/>
      <c r="C619" s="147"/>
      <c r="D619" s="147"/>
      <c r="E619" s="147"/>
      <c r="F619" s="147"/>
      <c r="G619" s="147"/>
      <c r="H619" s="147"/>
    </row>
    <row r="620" spans="1:8" x14ac:dyDescent="0.25">
      <c r="A620" s="142"/>
      <c r="B620" s="126"/>
      <c r="C620" s="147"/>
      <c r="D620" s="147"/>
      <c r="E620" s="147"/>
      <c r="F620" s="147"/>
      <c r="G620" s="147"/>
      <c r="H620" s="147"/>
    </row>
    <row r="621" spans="1:8" x14ac:dyDescent="0.25">
      <c r="A621" s="142"/>
      <c r="B621" s="126"/>
      <c r="C621" s="147"/>
      <c r="D621" s="147"/>
      <c r="E621" s="147"/>
      <c r="F621" s="147"/>
      <c r="G621" s="147"/>
      <c r="H621" s="147"/>
    </row>
    <row r="622" spans="1:8" x14ac:dyDescent="0.25">
      <c r="A622" s="142"/>
      <c r="B622" s="126"/>
      <c r="C622" s="147"/>
      <c r="D622" s="147"/>
      <c r="E622" s="147"/>
      <c r="F622" s="147"/>
      <c r="G622" s="147"/>
      <c r="H622" s="147"/>
    </row>
    <row r="623" spans="1:8" x14ac:dyDescent="0.25">
      <c r="A623" s="142"/>
      <c r="B623" s="126"/>
      <c r="C623" s="147"/>
      <c r="D623" s="147"/>
      <c r="E623" s="147"/>
      <c r="F623" s="147"/>
      <c r="G623" s="147"/>
      <c r="H623" s="147"/>
    </row>
    <row r="624" spans="1:8" x14ac:dyDescent="0.25">
      <c r="A624" s="142"/>
      <c r="B624" s="126"/>
      <c r="C624" s="147"/>
      <c r="D624" s="147"/>
      <c r="E624" s="147"/>
      <c r="F624" s="147"/>
      <c r="G624" s="147"/>
      <c r="H624" s="147"/>
    </row>
    <row r="625" spans="1:8" x14ac:dyDescent="0.25">
      <c r="A625" s="142"/>
      <c r="B625" s="126"/>
      <c r="C625" s="147"/>
      <c r="D625" s="147"/>
      <c r="E625" s="147"/>
      <c r="F625" s="147"/>
      <c r="G625" s="147"/>
      <c r="H625" s="147"/>
    </row>
    <row r="626" spans="1:8" x14ac:dyDescent="0.25">
      <c r="A626" s="142"/>
      <c r="B626" s="126"/>
      <c r="C626" s="147"/>
      <c r="D626" s="147"/>
      <c r="E626" s="147"/>
      <c r="F626" s="147"/>
      <c r="G626" s="147"/>
      <c r="H626" s="147"/>
    </row>
    <row r="627" spans="1:8" x14ac:dyDescent="0.25">
      <c r="A627" s="142"/>
      <c r="B627" s="126"/>
      <c r="C627" s="147"/>
      <c r="D627" s="147"/>
      <c r="E627" s="147"/>
      <c r="F627" s="147"/>
      <c r="G627" s="147"/>
      <c r="H627" s="147"/>
    </row>
    <row r="628" spans="1:8" x14ac:dyDescent="0.25">
      <c r="A628" s="142"/>
      <c r="B628" s="126"/>
      <c r="C628" s="147"/>
      <c r="D628" s="147"/>
      <c r="E628" s="147"/>
      <c r="F628" s="147"/>
      <c r="G628" s="147"/>
      <c r="H628" s="147"/>
    </row>
    <row r="629" spans="1:8" x14ac:dyDescent="0.25">
      <c r="A629" s="142"/>
      <c r="B629" s="126"/>
      <c r="C629" s="147"/>
      <c r="D629" s="147"/>
      <c r="E629" s="147"/>
      <c r="F629" s="147"/>
      <c r="G629" s="147"/>
      <c r="H629" s="147"/>
    </row>
    <row r="630" spans="1:8" x14ac:dyDescent="0.25">
      <c r="A630" s="142"/>
      <c r="B630" s="126"/>
      <c r="C630" s="147"/>
      <c r="D630" s="147"/>
      <c r="E630" s="147"/>
      <c r="F630" s="147"/>
      <c r="G630" s="147"/>
      <c r="H630" s="147"/>
    </row>
    <row r="631" spans="1:8" x14ac:dyDescent="0.25">
      <c r="A631" s="142"/>
      <c r="B631" s="126"/>
      <c r="C631" s="147"/>
      <c r="D631" s="147"/>
      <c r="E631" s="147"/>
      <c r="F631" s="147"/>
      <c r="G631" s="147"/>
      <c r="H631" s="147"/>
    </row>
    <row r="632" spans="1:8" x14ac:dyDescent="0.25">
      <c r="A632" s="142"/>
      <c r="B632" s="126"/>
      <c r="C632" s="147"/>
      <c r="D632" s="147"/>
      <c r="E632" s="147"/>
      <c r="F632" s="147"/>
      <c r="G632" s="147"/>
      <c r="H632" s="147"/>
    </row>
    <row r="633" spans="1:8" x14ac:dyDescent="0.25">
      <c r="A633" s="142"/>
      <c r="B633" s="126"/>
      <c r="C633" s="147"/>
      <c r="D633" s="147"/>
      <c r="E633" s="147"/>
      <c r="F633" s="147"/>
      <c r="G633" s="147"/>
      <c r="H633" s="147"/>
    </row>
    <row r="634" spans="1:8" x14ac:dyDescent="0.25">
      <c r="A634" s="142"/>
      <c r="B634" s="126"/>
      <c r="C634" s="147"/>
      <c r="D634" s="147"/>
      <c r="E634" s="147"/>
      <c r="F634" s="147"/>
      <c r="G634" s="147"/>
      <c r="H634" s="147"/>
    </row>
    <row r="635" spans="1:8" x14ac:dyDescent="0.25">
      <c r="A635" s="142"/>
      <c r="B635" s="126"/>
      <c r="C635" s="147"/>
      <c r="D635" s="147"/>
      <c r="E635" s="147"/>
      <c r="F635" s="147"/>
      <c r="G635" s="147"/>
      <c r="H635" s="147"/>
    </row>
    <row r="636" spans="1:8" x14ac:dyDescent="0.25">
      <c r="A636" s="142"/>
      <c r="B636" s="126"/>
      <c r="C636" s="147"/>
      <c r="D636" s="147"/>
      <c r="E636" s="147"/>
      <c r="F636" s="147"/>
      <c r="G636" s="147"/>
      <c r="H636" s="147"/>
    </row>
    <row r="637" spans="1:8" x14ac:dyDescent="0.25">
      <c r="A637" s="142"/>
      <c r="B637" s="126"/>
      <c r="C637" s="147"/>
      <c r="D637" s="147"/>
      <c r="E637" s="147"/>
      <c r="F637" s="147"/>
      <c r="G637" s="147"/>
      <c r="H637" s="147"/>
    </row>
    <row r="638" spans="1:8" x14ac:dyDescent="0.25">
      <c r="A638" s="142"/>
      <c r="B638" s="126"/>
      <c r="C638" s="147"/>
      <c r="D638" s="147"/>
      <c r="E638" s="147"/>
      <c r="F638" s="147"/>
      <c r="G638" s="147"/>
      <c r="H638" s="147"/>
    </row>
    <row r="639" spans="1:8" x14ac:dyDescent="0.25">
      <c r="A639" s="142"/>
      <c r="B639" s="126"/>
      <c r="C639" s="147"/>
      <c r="D639" s="147"/>
      <c r="E639" s="147"/>
      <c r="F639" s="147"/>
      <c r="G639" s="147"/>
      <c r="H639" s="147"/>
    </row>
    <row r="640" spans="1:8" x14ac:dyDescent="0.25">
      <c r="A640" s="142"/>
      <c r="B640" s="126"/>
      <c r="C640" s="147"/>
      <c r="D640" s="147"/>
      <c r="E640" s="147"/>
      <c r="F640" s="147"/>
      <c r="G640" s="147"/>
      <c r="H640" s="147"/>
    </row>
    <row r="641" spans="1:8" x14ac:dyDescent="0.25">
      <c r="A641" s="142"/>
      <c r="B641" s="126"/>
      <c r="C641" s="147"/>
      <c r="D641" s="147"/>
      <c r="E641" s="147"/>
      <c r="F641" s="147"/>
      <c r="G641" s="147"/>
      <c r="H641" s="147"/>
    </row>
    <row r="642" spans="1:8" x14ac:dyDescent="0.25">
      <c r="A642" s="142"/>
      <c r="B642" s="126"/>
      <c r="C642" s="147"/>
      <c r="D642" s="147"/>
      <c r="E642" s="147"/>
      <c r="F642" s="147"/>
      <c r="G642" s="147"/>
      <c r="H642" s="147"/>
    </row>
    <row r="643" spans="1:8" x14ac:dyDescent="0.25">
      <c r="A643" s="142"/>
      <c r="B643" s="126"/>
      <c r="C643" s="147"/>
      <c r="D643" s="147"/>
      <c r="E643" s="147"/>
      <c r="F643" s="147"/>
      <c r="G643" s="147"/>
      <c r="H643" s="147"/>
    </row>
    <row r="644" spans="1:8" x14ac:dyDescent="0.25">
      <c r="A644" s="142"/>
      <c r="B644" s="126"/>
      <c r="C644" s="147"/>
      <c r="D644" s="147"/>
      <c r="E644" s="147"/>
      <c r="F644" s="147"/>
      <c r="G644" s="147"/>
      <c r="H644" s="147"/>
    </row>
    <row r="645" spans="1:8" x14ac:dyDescent="0.25">
      <c r="A645" s="142"/>
      <c r="B645" s="126"/>
      <c r="C645" s="147"/>
      <c r="D645" s="147"/>
      <c r="E645" s="147"/>
      <c r="F645" s="147"/>
      <c r="G645" s="147"/>
      <c r="H645" s="147"/>
    </row>
    <row r="646" spans="1:8" x14ac:dyDescent="0.25">
      <c r="A646" s="142"/>
      <c r="B646" s="126"/>
      <c r="C646" s="147"/>
      <c r="D646" s="147"/>
      <c r="E646" s="147"/>
      <c r="F646" s="147"/>
      <c r="G646" s="147"/>
      <c r="H646" s="147"/>
    </row>
    <row r="647" spans="1:8" x14ac:dyDescent="0.25">
      <c r="A647" s="142"/>
      <c r="B647" s="126"/>
      <c r="C647" s="147"/>
      <c r="D647" s="147"/>
      <c r="E647" s="147"/>
      <c r="F647" s="147"/>
      <c r="G647" s="147"/>
      <c r="H647" s="147"/>
    </row>
    <row r="648" spans="1:8" x14ac:dyDescent="0.25">
      <c r="A648" s="142"/>
      <c r="B648" s="126"/>
      <c r="C648" s="147"/>
      <c r="D648" s="147"/>
      <c r="E648" s="147"/>
      <c r="F648" s="147"/>
      <c r="G648" s="147"/>
      <c r="H648" s="147"/>
    </row>
    <row r="649" spans="1:8" x14ac:dyDescent="0.25">
      <c r="A649" s="142"/>
      <c r="B649" s="126"/>
      <c r="C649" s="147"/>
      <c r="D649" s="147"/>
      <c r="E649" s="147"/>
      <c r="F649" s="147"/>
      <c r="G649" s="147"/>
      <c r="H649" s="147"/>
    </row>
    <row r="650" spans="1:8" x14ac:dyDescent="0.25">
      <c r="A650" s="142"/>
      <c r="B650" s="126"/>
      <c r="C650" s="147"/>
      <c r="D650" s="147"/>
      <c r="E650" s="147"/>
      <c r="F650" s="147"/>
      <c r="G650" s="147"/>
      <c r="H650" s="147"/>
    </row>
    <row r="651" spans="1:8" x14ac:dyDescent="0.25">
      <c r="A651" s="142"/>
      <c r="B651" s="126"/>
      <c r="C651" s="147"/>
      <c r="D651" s="147"/>
      <c r="E651" s="147"/>
      <c r="F651" s="147"/>
      <c r="G651" s="147"/>
      <c r="H651" s="147"/>
    </row>
    <row r="652" spans="1:8" x14ac:dyDescent="0.25">
      <c r="A652" s="142"/>
      <c r="B652" s="126"/>
      <c r="C652" s="147"/>
      <c r="D652" s="147"/>
      <c r="E652" s="147"/>
      <c r="F652" s="147"/>
      <c r="G652" s="147"/>
      <c r="H652" s="147"/>
    </row>
    <row r="653" spans="1:8" x14ac:dyDescent="0.25">
      <c r="A653" s="142"/>
      <c r="B653" s="126"/>
      <c r="C653" s="147"/>
      <c r="D653" s="147"/>
      <c r="E653" s="147"/>
      <c r="F653" s="147"/>
      <c r="G653" s="147"/>
      <c r="H653" s="147"/>
    </row>
    <row r="654" spans="1:8" x14ac:dyDescent="0.25">
      <c r="A654" s="142"/>
      <c r="B654" s="126"/>
      <c r="C654" s="147"/>
      <c r="D654" s="147"/>
      <c r="E654" s="147"/>
      <c r="F654" s="147"/>
      <c r="G654" s="147"/>
      <c r="H654" s="147"/>
    </row>
    <row r="655" spans="1:8" x14ac:dyDescent="0.25">
      <c r="A655" s="142"/>
      <c r="B655" s="126"/>
      <c r="C655" s="147"/>
      <c r="D655" s="147"/>
      <c r="E655" s="147"/>
      <c r="F655" s="147"/>
      <c r="G655" s="147"/>
      <c r="H655" s="147"/>
    </row>
    <row r="656" spans="1:8" x14ac:dyDescent="0.25">
      <c r="A656" s="142"/>
      <c r="B656" s="126"/>
      <c r="C656" s="147"/>
      <c r="D656" s="147"/>
      <c r="E656" s="147"/>
      <c r="F656" s="147"/>
      <c r="G656" s="147"/>
      <c r="H656" s="147"/>
    </row>
    <row r="657" spans="1:8" x14ac:dyDescent="0.25">
      <c r="A657" s="142"/>
      <c r="B657" s="126"/>
      <c r="C657" s="147"/>
      <c r="D657" s="147"/>
      <c r="E657" s="147"/>
      <c r="F657" s="147"/>
      <c r="G657" s="147"/>
      <c r="H657" s="147"/>
    </row>
    <row r="658" spans="1:8" x14ac:dyDescent="0.25">
      <c r="A658" s="142"/>
      <c r="B658" s="126"/>
      <c r="C658" s="147"/>
      <c r="D658" s="147"/>
      <c r="E658" s="147"/>
      <c r="F658" s="147"/>
      <c r="G658" s="147"/>
      <c r="H658" s="147"/>
    </row>
    <row r="659" spans="1:8" x14ac:dyDescent="0.25">
      <c r="A659" s="142"/>
      <c r="B659" s="126"/>
      <c r="C659" s="147"/>
      <c r="D659" s="147"/>
      <c r="E659" s="147"/>
      <c r="F659" s="147"/>
      <c r="G659" s="147"/>
      <c r="H659" s="147"/>
    </row>
    <row r="660" spans="1:8" x14ac:dyDescent="0.25">
      <c r="A660" s="142"/>
      <c r="B660" s="126"/>
      <c r="C660" s="147"/>
      <c r="D660" s="147"/>
      <c r="E660" s="147"/>
      <c r="F660" s="147"/>
      <c r="G660" s="147"/>
      <c r="H660" s="147"/>
    </row>
    <row r="661" spans="1:8" x14ac:dyDescent="0.25">
      <c r="A661" s="142"/>
      <c r="B661" s="126"/>
      <c r="C661" s="147"/>
      <c r="D661" s="147"/>
      <c r="E661" s="147"/>
      <c r="F661" s="147"/>
      <c r="G661" s="147"/>
      <c r="H661" s="147"/>
    </row>
    <row r="662" spans="1:8" x14ac:dyDescent="0.25">
      <c r="A662" s="142"/>
      <c r="B662" s="126"/>
      <c r="C662" s="147"/>
      <c r="D662" s="147"/>
      <c r="E662" s="147"/>
      <c r="F662" s="147"/>
      <c r="G662" s="147"/>
      <c r="H662" s="147"/>
    </row>
    <row r="663" spans="1:8" x14ac:dyDescent="0.25">
      <c r="A663" s="142"/>
      <c r="B663" s="126"/>
      <c r="C663" s="147"/>
      <c r="D663" s="147"/>
      <c r="E663" s="147"/>
      <c r="F663" s="147"/>
      <c r="G663" s="147"/>
      <c r="H663" s="147"/>
    </row>
    <row r="664" spans="1:8" x14ac:dyDescent="0.25">
      <c r="A664" s="142"/>
      <c r="B664" s="126"/>
      <c r="C664" s="147"/>
      <c r="D664" s="147"/>
      <c r="E664" s="147"/>
      <c r="F664" s="147"/>
      <c r="G664" s="147"/>
      <c r="H664" s="147"/>
    </row>
    <row r="665" spans="1:8" x14ac:dyDescent="0.25">
      <c r="A665" s="142"/>
      <c r="B665" s="126"/>
      <c r="C665" s="147"/>
      <c r="D665" s="147"/>
      <c r="E665" s="147"/>
      <c r="F665" s="147"/>
      <c r="G665" s="147"/>
      <c r="H665" s="147"/>
    </row>
    <row r="666" spans="1:8" x14ac:dyDescent="0.25">
      <c r="A666" s="142"/>
      <c r="B666" s="126"/>
      <c r="C666" s="147"/>
      <c r="D666" s="147"/>
      <c r="E666" s="147"/>
      <c r="F666" s="147"/>
      <c r="G666" s="147"/>
      <c r="H666" s="147"/>
    </row>
    <row r="667" spans="1:8" x14ac:dyDescent="0.25">
      <c r="A667" s="142"/>
      <c r="B667" s="126"/>
      <c r="C667" s="147"/>
      <c r="D667" s="147"/>
      <c r="E667" s="147"/>
      <c r="F667" s="147"/>
      <c r="G667" s="147"/>
      <c r="H667" s="147"/>
    </row>
    <row r="668" spans="1:8" x14ac:dyDescent="0.25">
      <c r="A668" s="142"/>
      <c r="B668" s="126"/>
      <c r="C668" s="147"/>
      <c r="D668" s="147"/>
      <c r="E668" s="147"/>
      <c r="F668" s="147"/>
      <c r="G668" s="147"/>
      <c r="H668" s="147"/>
    </row>
    <row r="669" spans="1:8" x14ac:dyDescent="0.25">
      <c r="A669" s="142"/>
      <c r="B669" s="126"/>
      <c r="C669" s="147"/>
      <c r="D669" s="147"/>
      <c r="E669" s="147"/>
      <c r="F669" s="147"/>
      <c r="G669" s="147"/>
      <c r="H669" s="147"/>
    </row>
    <row r="670" spans="1:8" x14ac:dyDescent="0.25">
      <c r="A670" s="142"/>
      <c r="B670" s="126"/>
      <c r="C670" s="147"/>
      <c r="D670" s="147"/>
      <c r="E670" s="147"/>
      <c r="F670" s="147"/>
      <c r="G670" s="147"/>
      <c r="H670" s="147"/>
    </row>
    <row r="671" spans="1:8" x14ac:dyDescent="0.25">
      <c r="A671" s="142"/>
      <c r="B671" s="126"/>
      <c r="C671" s="147"/>
      <c r="D671" s="147"/>
      <c r="E671" s="147"/>
      <c r="F671" s="147"/>
      <c r="G671" s="147"/>
      <c r="H671" s="147"/>
    </row>
    <row r="672" spans="1:8" x14ac:dyDescent="0.25">
      <c r="A672" s="142"/>
      <c r="B672" s="126"/>
      <c r="C672" s="147"/>
      <c r="D672" s="147"/>
      <c r="E672" s="147"/>
      <c r="F672" s="147"/>
      <c r="G672" s="147"/>
      <c r="H672" s="147"/>
    </row>
    <row r="673" spans="1:8" x14ac:dyDescent="0.25">
      <c r="A673" s="142"/>
      <c r="B673" s="126"/>
      <c r="C673" s="147"/>
      <c r="D673" s="147"/>
      <c r="E673" s="147"/>
      <c r="F673" s="147"/>
      <c r="G673" s="147"/>
      <c r="H673" s="147"/>
    </row>
    <row r="674" spans="1:8" x14ac:dyDescent="0.25">
      <c r="A674" s="142"/>
      <c r="B674" s="126"/>
      <c r="C674" s="147"/>
      <c r="D674" s="147"/>
      <c r="E674" s="147"/>
      <c r="F674" s="147"/>
      <c r="G674" s="147"/>
      <c r="H674" s="147"/>
    </row>
    <row r="675" spans="1:8" x14ac:dyDescent="0.25">
      <c r="A675" s="142"/>
      <c r="B675" s="126"/>
      <c r="C675" s="147"/>
      <c r="D675" s="147"/>
      <c r="E675" s="147"/>
      <c r="F675" s="147"/>
      <c r="G675" s="147"/>
      <c r="H675" s="147"/>
    </row>
    <row r="676" spans="1:8" x14ac:dyDescent="0.25">
      <c r="A676" s="142"/>
      <c r="B676" s="126"/>
      <c r="C676" s="147"/>
      <c r="D676" s="147"/>
      <c r="E676" s="147"/>
      <c r="F676" s="147"/>
      <c r="G676" s="147"/>
      <c r="H676" s="147"/>
    </row>
    <row r="677" spans="1:8" x14ac:dyDescent="0.25">
      <c r="A677" s="142"/>
      <c r="B677" s="126"/>
      <c r="C677" s="147"/>
      <c r="D677" s="147"/>
      <c r="E677" s="147"/>
      <c r="F677" s="147"/>
      <c r="G677" s="147"/>
      <c r="H677" s="147"/>
    </row>
    <row r="678" spans="1:8" x14ac:dyDescent="0.25">
      <c r="A678" s="142"/>
      <c r="B678" s="126"/>
      <c r="C678" s="147"/>
      <c r="D678" s="147"/>
      <c r="E678" s="147"/>
      <c r="F678" s="147"/>
      <c r="G678" s="147"/>
      <c r="H678" s="147"/>
    </row>
    <row r="679" spans="1:8" x14ac:dyDescent="0.25">
      <c r="A679" s="142"/>
      <c r="B679" s="126"/>
      <c r="C679" s="147"/>
      <c r="D679" s="147"/>
      <c r="E679" s="147"/>
      <c r="F679" s="147"/>
      <c r="G679" s="147"/>
      <c r="H679" s="147"/>
    </row>
    <row r="680" spans="1:8" x14ac:dyDescent="0.25">
      <c r="A680" s="142"/>
      <c r="B680" s="126"/>
      <c r="C680" s="147"/>
      <c r="D680" s="147"/>
      <c r="E680" s="147"/>
      <c r="F680" s="147"/>
      <c r="G680" s="147"/>
      <c r="H680" s="147"/>
    </row>
    <row r="681" spans="1:8" x14ac:dyDescent="0.25">
      <c r="A681" s="142"/>
      <c r="B681" s="126"/>
      <c r="C681" s="147"/>
      <c r="D681" s="147"/>
      <c r="E681" s="147"/>
      <c r="F681" s="147"/>
      <c r="G681" s="147"/>
      <c r="H681" s="147"/>
    </row>
    <row r="682" spans="1:8" x14ac:dyDescent="0.25">
      <c r="A682" s="142"/>
      <c r="B682" s="126"/>
      <c r="C682" s="147"/>
      <c r="D682" s="147"/>
      <c r="E682" s="147"/>
      <c r="F682" s="147"/>
      <c r="G682" s="147"/>
      <c r="H682" s="147"/>
    </row>
    <row r="683" spans="1:8" x14ac:dyDescent="0.25">
      <c r="A683" s="142"/>
      <c r="B683" s="126"/>
      <c r="C683" s="147"/>
      <c r="D683" s="147"/>
      <c r="E683" s="147"/>
      <c r="F683" s="147"/>
      <c r="G683" s="147"/>
      <c r="H683" s="147"/>
    </row>
    <row r="684" spans="1:8" x14ac:dyDescent="0.25">
      <c r="A684" s="142"/>
      <c r="B684" s="126"/>
      <c r="C684" s="147"/>
      <c r="D684" s="147"/>
      <c r="E684" s="147"/>
      <c r="F684" s="147"/>
      <c r="G684" s="147"/>
      <c r="H684" s="147"/>
    </row>
    <row r="685" spans="1:8" x14ac:dyDescent="0.25">
      <c r="A685" s="142"/>
      <c r="B685" s="126"/>
      <c r="C685" s="147"/>
      <c r="D685" s="147"/>
      <c r="E685" s="147"/>
      <c r="F685" s="147"/>
      <c r="G685" s="147"/>
      <c r="H685" s="147"/>
    </row>
    <row r="686" spans="1:8" x14ac:dyDescent="0.25">
      <c r="A686" s="142"/>
      <c r="B686" s="126"/>
      <c r="C686" s="147"/>
      <c r="D686" s="147"/>
      <c r="E686" s="147"/>
      <c r="F686" s="147"/>
      <c r="G686" s="147"/>
      <c r="H686" s="147"/>
    </row>
    <row r="687" spans="1:8" x14ac:dyDescent="0.25">
      <c r="A687" s="142"/>
      <c r="B687" s="126"/>
      <c r="C687" s="147"/>
      <c r="D687" s="147"/>
      <c r="E687" s="147"/>
      <c r="F687" s="147"/>
      <c r="G687" s="147"/>
      <c r="H687" s="147"/>
    </row>
    <row r="688" spans="1:8" x14ac:dyDescent="0.25">
      <c r="A688" s="142"/>
      <c r="B688" s="126"/>
      <c r="C688" s="147"/>
      <c r="D688" s="147"/>
      <c r="E688" s="147"/>
      <c r="F688" s="147"/>
      <c r="G688" s="147"/>
      <c r="H688" s="147"/>
    </row>
    <row r="689" spans="1:8" x14ac:dyDescent="0.25">
      <c r="A689" s="142"/>
      <c r="B689" s="126"/>
      <c r="C689" s="147"/>
      <c r="D689" s="147"/>
      <c r="E689" s="147"/>
      <c r="F689" s="147"/>
      <c r="G689" s="147"/>
      <c r="H689" s="147"/>
    </row>
    <row r="690" spans="1:8" x14ac:dyDescent="0.25">
      <c r="A690" s="142"/>
      <c r="B690" s="126"/>
      <c r="C690" s="147"/>
      <c r="D690" s="147"/>
      <c r="E690" s="147"/>
      <c r="F690" s="147"/>
      <c r="G690" s="147"/>
      <c r="H690" s="147"/>
    </row>
    <row r="691" spans="1:8" x14ac:dyDescent="0.25">
      <c r="A691" s="142"/>
      <c r="B691" s="126"/>
      <c r="C691" s="147"/>
      <c r="D691" s="147"/>
      <c r="E691" s="147"/>
      <c r="F691" s="147"/>
      <c r="G691" s="147"/>
      <c r="H691" s="147"/>
    </row>
    <row r="692" spans="1:8" x14ac:dyDescent="0.25">
      <c r="A692" s="142"/>
      <c r="B692" s="126"/>
      <c r="C692" s="147"/>
      <c r="D692" s="147"/>
      <c r="E692" s="147"/>
      <c r="F692" s="147"/>
      <c r="G692" s="147"/>
      <c r="H692" s="147"/>
    </row>
    <row r="693" spans="1:8" x14ac:dyDescent="0.25">
      <c r="A693" s="142"/>
      <c r="B693" s="126"/>
      <c r="C693" s="147"/>
      <c r="D693" s="147"/>
      <c r="E693" s="147"/>
      <c r="F693" s="147"/>
      <c r="G693" s="147"/>
      <c r="H693" s="147"/>
    </row>
    <row r="694" spans="1:8" x14ac:dyDescent="0.25">
      <c r="A694" s="142"/>
      <c r="B694" s="126"/>
      <c r="C694" s="147"/>
      <c r="D694" s="147"/>
      <c r="E694" s="147"/>
      <c r="F694" s="147"/>
      <c r="G694" s="147"/>
      <c r="H694" s="147"/>
    </row>
    <row r="695" spans="1:8" x14ac:dyDescent="0.25">
      <c r="A695" s="142"/>
      <c r="B695" s="126"/>
      <c r="C695" s="147"/>
      <c r="D695" s="147"/>
      <c r="E695" s="147"/>
      <c r="F695" s="147"/>
      <c r="G695" s="147"/>
      <c r="H695" s="147"/>
    </row>
    <row r="696" spans="1:8" x14ac:dyDescent="0.25">
      <c r="A696" s="142"/>
      <c r="B696" s="126"/>
      <c r="C696" s="147"/>
      <c r="D696" s="147"/>
      <c r="E696" s="147"/>
      <c r="F696" s="147"/>
      <c r="G696" s="147"/>
      <c r="H696" s="147"/>
    </row>
    <row r="697" spans="1:8" x14ac:dyDescent="0.25">
      <c r="A697" s="142"/>
      <c r="B697" s="126"/>
      <c r="C697" s="147"/>
      <c r="D697" s="147"/>
      <c r="E697" s="147"/>
      <c r="F697" s="147"/>
      <c r="G697" s="147"/>
      <c r="H697" s="147"/>
    </row>
    <row r="698" spans="1:8" x14ac:dyDescent="0.25">
      <c r="A698" s="142"/>
      <c r="B698" s="126"/>
      <c r="C698" s="147"/>
      <c r="D698" s="147"/>
      <c r="E698" s="147"/>
      <c r="F698" s="147"/>
      <c r="G698" s="147"/>
      <c r="H698" s="147"/>
    </row>
    <row r="699" spans="1:8" x14ac:dyDescent="0.25">
      <c r="A699" s="142"/>
      <c r="B699" s="126"/>
      <c r="C699" s="147"/>
      <c r="D699" s="147"/>
      <c r="E699" s="147"/>
      <c r="F699" s="147"/>
      <c r="G699" s="147"/>
      <c r="H699" s="147"/>
    </row>
    <row r="700" spans="1:8" x14ac:dyDescent="0.25">
      <c r="A700" s="142"/>
      <c r="B700" s="126"/>
      <c r="C700" s="147"/>
      <c r="D700" s="147"/>
      <c r="E700" s="147"/>
      <c r="F700" s="147"/>
      <c r="G700" s="147"/>
      <c r="H700" s="147"/>
    </row>
    <row r="701" spans="1:8" x14ac:dyDescent="0.25">
      <c r="A701" s="142"/>
      <c r="B701" s="126"/>
      <c r="C701" s="147"/>
      <c r="D701" s="147"/>
      <c r="E701" s="147"/>
      <c r="F701" s="147"/>
      <c r="G701" s="147"/>
      <c r="H701" s="147"/>
    </row>
    <row r="702" spans="1:8" x14ac:dyDescent="0.25">
      <c r="A702" s="142"/>
      <c r="B702" s="126"/>
      <c r="C702" s="147"/>
      <c r="D702" s="147"/>
      <c r="E702" s="147"/>
      <c r="F702" s="147"/>
      <c r="G702" s="147"/>
      <c r="H702" s="147"/>
    </row>
    <row r="703" spans="1:8" x14ac:dyDescent="0.25">
      <c r="A703" s="142"/>
      <c r="B703" s="126"/>
      <c r="C703" s="147"/>
      <c r="D703" s="147"/>
      <c r="E703" s="147"/>
      <c r="F703" s="147"/>
      <c r="G703" s="147"/>
      <c r="H703" s="147"/>
    </row>
    <row r="704" spans="1:8" x14ac:dyDescent="0.25">
      <c r="A704" s="142"/>
      <c r="B704" s="126"/>
      <c r="C704" s="147"/>
      <c r="D704" s="147"/>
      <c r="E704" s="147"/>
      <c r="F704" s="147"/>
      <c r="G704" s="147"/>
      <c r="H704" s="147"/>
    </row>
    <row r="705" spans="1:8" x14ac:dyDescent="0.25">
      <c r="A705" s="142"/>
      <c r="B705" s="126"/>
      <c r="C705" s="147"/>
      <c r="D705" s="147"/>
      <c r="E705" s="147"/>
      <c r="F705" s="147"/>
      <c r="G705" s="147"/>
      <c r="H705" s="147"/>
    </row>
    <row r="706" spans="1:8" x14ac:dyDescent="0.25">
      <c r="A706" s="142"/>
      <c r="B706" s="126"/>
      <c r="C706" s="147"/>
      <c r="D706" s="147"/>
      <c r="E706" s="147"/>
      <c r="F706" s="147"/>
      <c r="G706" s="147"/>
      <c r="H706" s="147"/>
    </row>
    <row r="707" spans="1:8" x14ac:dyDescent="0.25">
      <c r="A707" s="142"/>
      <c r="B707" s="126"/>
      <c r="C707" s="147"/>
      <c r="D707" s="147"/>
      <c r="E707" s="147"/>
      <c r="F707" s="147"/>
      <c r="G707" s="147"/>
      <c r="H707" s="147"/>
    </row>
    <row r="708" spans="1:8" x14ac:dyDescent="0.25">
      <c r="A708" s="142"/>
      <c r="B708" s="126"/>
      <c r="C708" s="147"/>
      <c r="D708" s="147"/>
      <c r="E708" s="147"/>
      <c r="F708" s="147"/>
      <c r="G708" s="147"/>
      <c r="H708" s="147"/>
    </row>
    <row r="709" spans="1:8" x14ac:dyDescent="0.25">
      <c r="A709" s="142"/>
      <c r="B709" s="126"/>
      <c r="C709" s="147"/>
      <c r="D709" s="147"/>
      <c r="E709" s="147"/>
      <c r="F709" s="147"/>
      <c r="G709" s="147"/>
      <c r="H709" s="147"/>
    </row>
    <row r="710" spans="1:8" x14ac:dyDescent="0.25">
      <c r="A710" s="142"/>
      <c r="B710" s="126"/>
      <c r="C710" s="147"/>
      <c r="D710" s="147"/>
      <c r="E710" s="147"/>
      <c r="F710" s="147"/>
      <c r="G710" s="147"/>
      <c r="H710" s="147"/>
    </row>
    <row r="711" spans="1:8" x14ac:dyDescent="0.25">
      <c r="A711" s="142"/>
      <c r="B711" s="126"/>
      <c r="C711" s="147"/>
      <c r="D711" s="147"/>
      <c r="E711" s="147"/>
      <c r="F711" s="147"/>
      <c r="G711" s="147"/>
      <c r="H711" s="147"/>
    </row>
    <row r="712" spans="1:8" x14ac:dyDescent="0.25">
      <c r="A712" s="142"/>
      <c r="B712" s="126"/>
      <c r="C712" s="147"/>
      <c r="D712" s="147"/>
      <c r="E712" s="147"/>
      <c r="F712" s="147"/>
      <c r="G712" s="147"/>
      <c r="H712" s="147"/>
    </row>
    <row r="713" spans="1:8" x14ac:dyDescent="0.25">
      <c r="A713" s="142"/>
      <c r="B713" s="126"/>
      <c r="C713" s="147"/>
      <c r="D713" s="147"/>
      <c r="E713" s="147"/>
      <c r="F713" s="147"/>
      <c r="G713" s="147"/>
      <c r="H713" s="147"/>
    </row>
    <row r="714" spans="1:8" x14ac:dyDescent="0.25">
      <c r="A714" s="142"/>
      <c r="B714" s="126"/>
      <c r="C714" s="147"/>
      <c r="D714" s="147"/>
      <c r="E714" s="147"/>
      <c r="F714" s="147"/>
      <c r="G714" s="147"/>
      <c r="H714" s="147"/>
    </row>
    <row r="715" spans="1:8" x14ac:dyDescent="0.25">
      <c r="A715" s="142"/>
      <c r="B715" s="126"/>
      <c r="C715" s="147"/>
      <c r="D715" s="147"/>
      <c r="E715" s="147"/>
      <c r="F715" s="147"/>
      <c r="G715" s="147"/>
      <c r="H715" s="147"/>
    </row>
    <row r="716" spans="1:8" x14ac:dyDescent="0.25">
      <c r="A716" s="142"/>
      <c r="B716" s="126"/>
      <c r="C716" s="147"/>
      <c r="D716" s="147"/>
      <c r="E716" s="147"/>
      <c r="F716" s="147"/>
      <c r="G716" s="147"/>
      <c r="H716" s="147"/>
    </row>
    <row r="717" spans="1:8" x14ac:dyDescent="0.25">
      <c r="A717" s="142"/>
      <c r="B717" s="126"/>
      <c r="C717" s="147"/>
      <c r="D717" s="147"/>
      <c r="E717" s="147"/>
      <c r="F717" s="147"/>
      <c r="G717" s="147"/>
      <c r="H717" s="147"/>
    </row>
    <row r="718" spans="1:8" x14ac:dyDescent="0.25">
      <c r="A718" s="142"/>
      <c r="B718" s="126"/>
      <c r="C718" s="147"/>
      <c r="D718" s="147"/>
      <c r="E718" s="147"/>
      <c r="F718" s="147"/>
      <c r="G718" s="147"/>
      <c r="H718" s="147"/>
    </row>
    <row r="719" spans="1:8" x14ac:dyDescent="0.25">
      <c r="A719" s="142"/>
      <c r="B719" s="126"/>
      <c r="C719" s="147"/>
      <c r="D719" s="147"/>
      <c r="E719" s="147"/>
      <c r="F719" s="147"/>
      <c r="G719" s="147"/>
      <c r="H719" s="147"/>
    </row>
    <row r="720" spans="1:8" x14ac:dyDescent="0.25">
      <c r="A720" s="142"/>
      <c r="B720" s="126"/>
      <c r="C720" s="147"/>
      <c r="D720" s="147"/>
      <c r="E720" s="147"/>
      <c r="F720" s="147"/>
      <c r="G720" s="147"/>
      <c r="H720" s="147"/>
    </row>
    <row r="721" spans="1:8" x14ac:dyDescent="0.25">
      <c r="A721" s="142"/>
      <c r="B721" s="126"/>
      <c r="C721" s="147"/>
      <c r="D721" s="147"/>
      <c r="E721" s="147"/>
      <c r="F721" s="147"/>
      <c r="G721" s="147"/>
      <c r="H721" s="147"/>
    </row>
    <row r="722" spans="1:8" x14ac:dyDescent="0.25">
      <c r="A722" s="142"/>
      <c r="B722" s="126"/>
      <c r="C722" s="147"/>
      <c r="D722" s="147"/>
      <c r="E722" s="147"/>
      <c r="F722" s="147"/>
      <c r="G722" s="147"/>
      <c r="H722" s="147"/>
    </row>
    <row r="723" spans="1:8" x14ac:dyDescent="0.25">
      <c r="A723" s="142"/>
      <c r="B723" s="126"/>
      <c r="C723" s="147"/>
      <c r="D723" s="147"/>
      <c r="E723" s="147"/>
      <c r="F723" s="147"/>
      <c r="G723" s="147"/>
      <c r="H723" s="147"/>
    </row>
    <row r="724" spans="1:8" x14ac:dyDescent="0.25">
      <c r="A724" s="142"/>
      <c r="B724" s="126"/>
      <c r="C724" s="147"/>
      <c r="D724" s="147"/>
      <c r="E724" s="147"/>
      <c r="F724" s="147"/>
      <c r="G724" s="147"/>
      <c r="H724" s="147"/>
    </row>
    <row r="725" spans="1:8" x14ac:dyDescent="0.25">
      <c r="A725" s="142"/>
      <c r="B725" s="126"/>
      <c r="C725" s="147"/>
      <c r="D725" s="147"/>
      <c r="E725" s="147"/>
      <c r="F725" s="147"/>
      <c r="G725" s="147"/>
      <c r="H725" s="147"/>
    </row>
    <row r="726" spans="1:8" x14ac:dyDescent="0.25">
      <c r="A726" s="142"/>
      <c r="B726" s="126"/>
      <c r="C726" s="147"/>
      <c r="D726" s="147"/>
      <c r="E726" s="147"/>
      <c r="F726" s="147"/>
      <c r="G726" s="147"/>
      <c r="H726" s="147"/>
    </row>
    <row r="727" spans="1:8" x14ac:dyDescent="0.25">
      <c r="A727" s="142"/>
      <c r="B727" s="126"/>
      <c r="C727" s="147"/>
      <c r="D727" s="147"/>
      <c r="E727" s="147"/>
      <c r="F727" s="147"/>
      <c r="G727" s="147"/>
      <c r="H727" s="147"/>
    </row>
    <row r="728" spans="1:8" x14ac:dyDescent="0.25">
      <c r="A728" s="142"/>
      <c r="B728" s="126"/>
      <c r="C728" s="147"/>
      <c r="D728" s="147"/>
      <c r="E728" s="147"/>
      <c r="F728" s="147"/>
      <c r="G728" s="147"/>
      <c r="H728" s="147"/>
    </row>
    <row r="729" spans="1:8" x14ac:dyDescent="0.25">
      <c r="A729" s="142"/>
      <c r="B729" s="126"/>
      <c r="C729" s="147"/>
      <c r="D729" s="147"/>
      <c r="E729" s="147"/>
      <c r="F729" s="147"/>
      <c r="G729" s="147"/>
      <c r="H729" s="147"/>
    </row>
    <row r="730" spans="1:8" x14ac:dyDescent="0.25">
      <c r="A730" s="142"/>
      <c r="B730" s="126"/>
      <c r="C730" s="147"/>
      <c r="D730" s="147"/>
      <c r="E730" s="147"/>
      <c r="F730" s="147"/>
      <c r="G730" s="147"/>
      <c r="H730" s="147"/>
    </row>
    <row r="731" spans="1:8" x14ac:dyDescent="0.25">
      <c r="A731" s="142"/>
      <c r="B731" s="126"/>
      <c r="C731" s="147"/>
      <c r="D731" s="147"/>
      <c r="E731" s="147"/>
      <c r="F731" s="147"/>
      <c r="G731" s="147"/>
      <c r="H731" s="147"/>
    </row>
    <row r="732" spans="1:8" x14ac:dyDescent="0.25">
      <c r="A732" s="142"/>
      <c r="B732" s="126"/>
      <c r="C732" s="147"/>
      <c r="D732" s="147"/>
      <c r="E732" s="147"/>
      <c r="F732" s="147"/>
      <c r="G732" s="147"/>
      <c r="H732" s="147"/>
    </row>
    <row r="733" spans="1:8" x14ac:dyDescent="0.25">
      <c r="A733" s="142"/>
      <c r="B733" s="126"/>
      <c r="C733" s="147"/>
      <c r="D733" s="147"/>
      <c r="E733" s="147"/>
      <c r="F733" s="147"/>
      <c r="G733" s="147"/>
      <c r="H733" s="147"/>
    </row>
    <row r="734" spans="1:8" x14ac:dyDescent="0.25">
      <c r="A734" s="142"/>
      <c r="B734" s="126"/>
      <c r="C734" s="147"/>
      <c r="D734" s="147"/>
      <c r="E734" s="147"/>
      <c r="F734" s="147"/>
      <c r="G734" s="147"/>
      <c r="H734" s="147"/>
    </row>
    <row r="735" spans="1:8" x14ac:dyDescent="0.25">
      <c r="A735" s="142"/>
      <c r="B735" s="126"/>
      <c r="C735" s="147"/>
      <c r="D735" s="147"/>
      <c r="E735" s="147"/>
      <c r="F735" s="147"/>
      <c r="G735" s="147"/>
      <c r="H735" s="147"/>
    </row>
    <row r="736" spans="1:8" x14ac:dyDescent="0.25">
      <c r="A736" s="142"/>
      <c r="B736" s="126"/>
      <c r="C736" s="147"/>
      <c r="D736" s="147"/>
      <c r="E736" s="147"/>
      <c r="F736" s="147"/>
      <c r="G736" s="147"/>
      <c r="H736" s="147"/>
    </row>
    <row r="737" spans="1:8" x14ac:dyDescent="0.25">
      <c r="A737" s="142"/>
      <c r="B737" s="126"/>
      <c r="C737" s="147"/>
      <c r="D737" s="147"/>
      <c r="E737" s="147"/>
      <c r="F737" s="147"/>
      <c r="G737" s="147"/>
      <c r="H737" s="147"/>
    </row>
    <row r="738" spans="1:8" x14ac:dyDescent="0.25">
      <c r="A738" s="142"/>
      <c r="B738" s="126"/>
      <c r="C738" s="147"/>
      <c r="D738" s="147"/>
      <c r="E738" s="147"/>
      <c r="F738" s="147"/>
      <c r="G738" s="147"/>
      <c r="H738" s="147"/>
    </row>
    <row r="739" spans="1:8" x14ac:dyDescent="0.25">
      <c r="A739" s="142"/>
      <c r="B739" s="126"/>
      <c r="C739" s="147"/>
      <c r="D739" s="147"/>
      <c r="E739" s="147"/>
      <c r="F739" s="147"/>
      <c r="G739" s="147"/>
      <c r="H739" s="147"/>
    </row>
    <row r="740" spans="1:8" x14ac:dyDescent="0.25">
      <c r="A740" s="142"/>
      <c r="B740" s="126"/>
      <c r="C740" s="147"/>
      <c r="D740" s="147"/>
      <c r="E740" s="147"/>
      <c r="F740" s="147"/>
      <c r="G740" s="147"/>
      <c r="H740" s="147"/>
    </row>
    <row r="741" spans="1:8" x14ac:dyDescent="0.25">
      <c r="A741" s="142"/>
      <c r="B741" s="126"/>
      <c r="C741" s="147"/>
      <c r="D741" s="147"/>
      <c r="E741" s="147"/>
      <c r="F741" s="147"/>
      <c r="G741" s="147"/>
      <c r="H741" s="147"/>
    </row>
    <row r="742" spans="1:8" x14ac:dyDescent="0.25">
      <c r="A742" s="142"/>
      <c r="B742" s="126"/>
      <c r="C742" s="147"/>
      <c r="D742" s="147"/>
      <c r="E742" s="147"/>
      <c r="F742" s="147"/>
      <c r="G742" s="147"/>
      <c r="H742" s="147"/>
    </row>
    <row r="743" spans="1:8" x14ac:dyDescent="0.25">
      <c r="A743" s="142"/>
      <c r="B743" s="126"/>
      <c r="C743" s="147"/>
      <c r="D743" s="147"/>
      <c r="E743" s="147"/>
      <c r="F743" s="147"/>
      <c r="G743" s="147"/>
      <c r="H743" s="147"/>
    </row>
    <row r="744" spans="1:8" x14ac:dyDescent="0.25">
      <c r="A744" s="142"/>
      <c r="B744" s="126"/>
      <c r="C744" s="147"/>
      <c r="D744" s="147"/>
      <c r="E744" s="147"/>
      <c r="F744" s="147"/>
      <c r="G744" s="147"/>
      <c r="H744" s="147"/>
    </row>
    <row r="745" spans="1:8" x14ac:dyDescent="0.25">
      <c r="A745" s="142"/>
      <c r="B745" s="126"/>
      <c r="C745" s="147"/>
      <c r="D745" s="147"/>
      <c r="E745" s="147"/>
      <c r="F745" s="147"/>
      <c r="G745" s="147"/>
      <c r="H745" s="147"/>
    </row>
    <row r="746" spans="1:8" x14ac:dyDescent="0.25">
      <c r="A746" s="142"/>
      <c r="B746" s="126"/>
      <c r="C746" s="147"/>
      <c r="D746" s="147"/>
      <c r="E746" s="147"/>
      <c r="F746" s="147"/>
      <c r="G746" s="147"/>
      <c r="H746" s="147"/>
    </row>
    <row r="747" spans="1:8" x14ac:dyDescent="0.25">
      <c r="A747" s="142"/>
      <c r="B747" s="126"/>
      <c r="C747" s="147"/>
      <c r="D747" s="147"/>
      <c r="E747" s="147"/>
      <c r="F747" s="147"/>
      <c r="G747" s="147"/>
      <c r="H747" s="147"/>
    </row>
    <row r="748" spans="1:8" x14ac:dyDescent="0.25">
      <c r="A748" s="142"/>
      <c r="B748" s="126"/>
      <c r="C748" s="147"/>
      <c r="D748" s="147"/>
      <c r="E748" s="147"/>
      <c r="F748" s="147"/>
      <c r="G748" s="147"/>
      <c r="H748" s="147"/>
    </row>
    <row r="749" spans="1:8" x14ac:dyDescent="0.25">
      <c r="A749" s="142"/>
      <c r="B749" s="126"/>
      <c r="C749" s="147"/>
      <c r="D749" s="147"/>
      <c r="E749" s="147"/>
      <c r="F749" s="147"/>
      <c r="G749" s="147"/>
      <c r="H749" s="147"/>
    </row>
    <row r="750" spans="1:8" x14ac:dyDescent="0.25">
      <c r="A750" s="142"/>
      <c r="B750" s="126"/>
      <c r="C750" s="147"/>
      <c r="D750" s="147"/>
      <c r="E750" s="147"/>
      <c r="F750" s="147"/>
      <c r="G750" s="147"/>
      <c r="H750" s="147"/>
    </row>
    <row r="751" spans="1:8" x14ac:dyDescent="0.25">
      <c r="A751" s="142"/>
      <c r="B751" s="126"/>
      <c r="C751" s="147"/>
      <c r="D751" s="147"/>
      <c r="E751" s="147"/>
      <c r="F751" s="147"/>
      <c r="G751" s="147"/>
      <c r="H751" s="147"/>
    </row>
    <row r="752" spans="1:8" x14ac:dyDescent="0.25">
      <c r="A752" s="142"/>
      <c r="B752" s="126"/>
      <c r="C752" s="147"/>
      <c r="D752" s="147"/>
      <c r="E752" s="147"/>
      <c r="F752" s="147"/>
      <c r="G752" s="147"/>
      <c r="H752" s="147"/>
    </row>
    <row r="753" spans="1:8" x14ac:dyDescent="0.25">
      <c r="A753" s="142"/>
      <c r="B753" s="126"/>
      <c r="C753" s="147"/>
      <c r="D753" s="147"/>
      <c r="E753" s="147"/>
      <c r="F753" s="147"/>
      <c r="G753" s="147"/>
      <c r="H753" s="147"/>
    </row>
    <row r="754" spans="1:8" x14ac:dyDescent="0.25">
      <c r="A754" s="142"/>
      <c r="B754" s="126"/>
      <c r="C754" s="147"/>
      <c r="D754" s="147"/>
      <c r="E754" s="147"/>
      <c r="F754" s="147"/>
      <c r="G754" s="147"/>
      <c r="H754" s="147"/>
    </row>
    <row r="755" spans="1:8" x14ac:dyDescent="0.25">
      <c r="A755" s="142"/>
      <c r="B755" s="126"/>
      <c r="C755" s="147"/>
      <c r="D755" s="147"/>
      <c r="E755" s="147"/>
      <c r="F755" s="147"/>
      <c r="G755" s="147"/>
      <c r="H755" s="147"/>
    </row>
    <row r="756" spans="1:8" x14ac:dyDescent="0.25">
      <c r="A756" s="142"/>
      <c r="B756" s="126"/>
      <c r="C756" s="147"/>
      <c r="D756" s="147"/>
      <c r="E756" s="147"/>
      <c r="F756" s="147"/>
      <c r="G756" s="147"/>
      <c r="H756" s="147"/>
    </row>
    <row r="757" spans="1:8" x14ac:dyDescent="0.25">
      <c r="A757" s="142"/>
      <c r="B757" s="126"/>
      <c r="C757" s="147"/>
      <c r="D757" s="147"/>
      <c r="E757" s="147"/>
      <c r="F757" s="147"/>
      <c r="G757" s="147"/>
      <c r="H757" s="147"/>
    </row>
    <row r="758" spans="1:8" x14ac:dyDescent="0.25">
      <c r="A758" s="142"/>
      <c r="B758" s="126"/>
      <c r="C758" s="147"/>
      <c r="D758" s="147"/>
      <c r="E758" s="147"/>
      <c r="F758" s="147"/>
      <c r="G758" s="147"/>
      <c r="H758" s="147"/>
    </row>
    <row r="759" spans="1:8" x14ac:dyDescent="0.25">
      <c r="A759" s="142"/>
      <c r="B759" s="126"/>
      <c r="C759" s="147"/>
      <c r="D759" s="147"/>
      <c r="E759" s="147"/>
      <c r="F759" s="147"/>
      <c r="G759" s="147"/>
      <c r="H759" s="147"/>
    </row>
    <row r="760" spans="1:8" x14ac:dyDescent="0.25">
      <c r="A760" s="142"/>
      <c r="B760" s="126"/>
      <c r="C760" s="147"/>
      <c r="D760" s="147"/>
      <c r="E760" s="147"/>
      <c r="F760" s="147"/>
      <c r="G760" s="147"/>
      <c r="H760" s="147"/>
    </row>
    <row r="761" spans="1:8" x14ac:dyDescent="0.25">
      <c r="A761" s="142"/>
      <c r="B761" s="126"/>
      <c r="C761" s="147"/>
      <c r="D761" s="147"/>
      <c r="E761" s="147"/>
      <c r="F761" s="147"/>
      <c r="G761" s="147"/>
      <c r="H761" s="147"/>
    </row>
    <row r="762" spans="1:8" x14ac:dyDescent="0.25">
      <c r="A762" s="142"/>
      <c r="B762" s="126"/>
      <c r="C762" s="147"/>
      <c r="D762" s="147"/>
      <c r="E762" s="147"/>
      <c r="F762" s="147"/>
      <c r="G762" s="147"/>
      <c r="H762" s="147"/>
    </row>
    <row r="763" spans="1:8" x14ac:dyDescent="0.25">
      <c r="A763" s="142"/>
      <c r="B763" s="126"/>
      <c r="C763" s="147"/>
      <c r="D763" s="147"/>
      <c r="E763" s="147"/>
      <c r="F763" s="147"/>
      <c r="G763" s="147"/>
      <c r="H763" s="147"/>
    </row>
    <row r="764" spans="1:8" x14ac:dyDescent="0.25">
      <c r="A764" s="142"/>
      <c r="B764" s="126"/>
      <c r="C764" s="147"/>
      <c r="D764" s="147"/>
      <c r="E764" s="147"/>
      <c r="F764" s="147"/>
      <c r="G764" s="147"/>
      <c r="H764" s="147"/>
    </row>
    <row r="765" spans="1:8" x14ac:dyDescent="0.25">
      <c r="A765" s="142"/>
      <c r="B765" s="126"/>
      <c r="C765" s="147"/>
      <c r="D765" s="147"/>
      <c r="E765" s="147"/>
      <c r="F765" s="147"/>
      <c r="G765" s="147"/>
      <c r="H765" s="147"/>
    </row>
    <row r="766" spans="1:8" x14ac:dyDescent="0.25">
      <c r="A766" s="142"/>
      <c r="B766" s="126"/>
      <c r="C766" s="147"/>
      <c r="D766" s="147"/>
      <c r="E766" s="147"/>
      <c r="F766" s="147"/>
      <c r="G766" s="147"/>
      <c r="H766" s="147"/>
    </row>
    <row r="767" spans="1:8" x14ac:dyDescent="0.25">
      <c r="A767" s="142"/>
      <c r="B767" s="126"/>
      <c r="C767" s="147"/>
      <c r="D767" s="147"/>
      <c r="E767" s="147"/>
      <c r="F767" s="147"/>
      <c r="G767" s="147"/>
      <c r="H767" s="147"/>
    </row>
    <row r="768" spans="1:8" x14ac:dyDescent="0.25">
      <c r="A768" s="142"/>
      <c r="B768" s="126"/>
      <c r="C768" s="147"/>
      <c r="D768" s="147"/>
      <c r="E768" s="147"/>
      <c r="F768" s="147"/>
      <c r="G768" s="147"/>
      <c r="H768" s="147"/>
    </row>
    <row r="769" spans="1:8" x14ac:dyDescent="0.25">
      <c r="A769" s="142"/>
      <c r="B769" s="126"/>
      <c r="C769" s="147"/>
      <c r="D769" s="147"/>
      <c r="E769" s="147"/>
      <c r="F769" s="147"/>
      <c r="G769" s="147"/>
      <c r="H769" s="147"/>
    </row>
    <row r="770" spans="1:8" x14ac:dyDescent="0.25">
      <c r="A770" s="142"/>
      <c r="B770" s="126"/>
      <c r="C770" s="147"/>
      <c r="D770" s="147"/>
      <c r="E770" s="147"/>
      <c r="F770" s="147"/>
      <c r="G770" s="147"/>
      <c r="H770" s="147"/>
    </row>
    <row r="771" spans="1:8" x14ac:dyDescent="0.25">
      <c r="A771" s="142"/>
      <c r="B771" s="126"/>
      <c r="C771" s="147"/>
      <c r="D771" s="147"/>
      <c r="E771" s="147"/>
      <c r="F771" s="147"/>
      <c r="G771" s="147"/>
      <c r="H771" s="147"/>
    </row>
    <row r="772" spans="1:8" x14ac:dyDescent="0.25">
      <c r="A772" s="142"/>
      <c r="B772" s="126"/>
      <c r="C772" s="147"/>
      <c r="D772" s="147"/>
      <c r="E772" s="147"/>
      <c r="F772" s="147"/>
      <c r="G772" s="147"/>
      <c r="H772" s="147"/>
    </row>
    <row r="773" spans="1:8" x14ac:dyDescent="0.25">
      <c r="A773" s="142"/>
      <c r="B773" s="126"/>
      <c r="C773" s="147"/>
      <c r="D773" s="147"/>
      <c r="E773" s="147"/>
      <c r="F773" s="147"/>
      <c r="G773" s="147"/>
      <c r="H773" s="147"/>
    </row>
    <row r="774" spans="1:8" x14ac:dyDescent="0.25">
      <c r="A774" s="142"/>
      <c r="B774" s="126"/>
      <c r="C774" s="147"/>
      <c r="D774" s="147"/>
      <c r="E774" s="147"/>
      <c r="F774" s="147"/>
      <c r="G774" s="147"/>
      <c r="H774" s="147"/>
    </row>
    <row r="775" spans="1:8" x14ac:dyDescent="0.25">
      <c r="A775" s="142"/>
      <c r="B775" s="126"/>
      <c r="C775" s="147"/>
      <c r="D775" s="147"/>
      <c r="E775" s="147"/>
      <c r="F775" s="147"/>
      <c r="G775" s="147"/>
      <c r="H775" s="147"/>
    </row>
    <row r="776" spans="1:8" x14ac:dyDescent="0.25">
      <c r="A776" s="142"/>
      <c r="B776" s="126"/>
      <c r="C776" s="147"/>
      <c r="D776" s="147"/>
      <c r="E776" s="147"/>
      <c r="F776" s="147"/>
      <c r="G776" s="147"/>
      <c r="H776" s="147"/>
    </row>
    <row r="777" spans="1:8" x14ac:dyDescent="0.25">
      <c r="A777" s="142"/>
      <c r="B777" s="126"/>
      <c r="C777" s="147"/>
      <c r="D777" s="147"/>
      <c r="E777" s="147"/>
      <c r="F777" s="147"/>
      <c r="G777" s="147"/>
      <c r="H777" s="147"/>
    </row>
    <row r="778" spans="1:8" x14ac:dyDescent="0.25">
      <c r="A778" s="142"/>
      <c r="B778" s="126"/>
      <c r="C778" s="147"/>
      <c r="D778" s="147"/>
      <c r="E778" s="147"/>
      <c r="F778" s="147"/>
      <c r="G778" s="147"/>
      <c r="H778" s="147"/>
    </row>
    <row r="779" spans="1:8" x14ac:dyDescent="0.25">
      <c r="A779" s="142"/>
      <c r="B779" s="126"/>
      <c r="C779" s="147"/>
      <c r="D779" s="147"/>
      <c r="E779" s="147"/>
      <c r="F779" s="147"/>
      <c r="G779" s="147"/>
      <c r="H779" s="147"/>
    </row>
    <row r="780" spans="1:8" x14ac:dyDescent="0.25">
      <c r="A780" s="142"/>
      <c r="B780" s="126"/>
      <c r="C780" s="147"/>
      <c r="D780" s="147"/>
      <c r="E780" s="147"/>
      <c r="F780" s="147"/>
      <c r="G780" s="147"/>
      <c r="H780" s="147"/>
    </row>
    <row r="781" spans="1:8" x14ac:dyDescent="0.25">
      <c r="A781" s="142"/>
      <c r="B781" s="126"/>
      <c r="C781" s="147"/>
      <c r="D781" s="147"/>
      <c r="E781" s="147"/>
      <c r="F781" s="147"/>
      <c r="G781" s="147"/>
      <c r="H781" s="147"/>
    </row>
    <row r="782" spans="1:8" x14ac:dyDescent="0.25">
      <c r="A782" s="142"/>
      <c r="B782" s="126"/>
      <c r="C782" s="147"/>
      <c r="D782" s="147"/>
      <c r="E782" s="147"/>
      <c r="F782" s="147"/>
      <c r="G782" s="147"/>
      <c r="H782" s="147"/>
    </row>
    <row r="783" spans="1:8" x14ac:dyDescent="0.25">
      <c r="A783" s="142"/>
      <c r="B783" s="126"/>
      <c r="C783" s="147"/>
      <c r="D783" s="147"/>
      <c r="E783" s="147"/>
      <c r="F783" s="147"/>
      <c r="G783" s="147"/>
      <c r="H783" s="147"/>
    </row>
    <row r="784" spans="1:8" x14ac:dyDescent="0.25">
      <c r="A784" s="142"/>
      <c r="B784" s="126"/>
      <c r="C784" s="147"/>
      <c r="D784" s="147"/>
      <c r="E784" s="147"/>
      <c r="F784" s="147"/>
      <c r="G784" s="147"/>
      <c r="H784" s="147"/>
    </row>
    <row r="785" spans="1:8" x14ac:dyDescent="0.25">
      <c r="A785" s="142"/>
      <c r="B785" s="126"/>
      <c r="C785" s="147"/>
      <c r="D785" s="147"/>
      <c r="E785" s="147"/>
      <c r="F785" s="147"/>
      <c r="G785" s="147"/>
      <c r="H785" s="147"/>
    </row>
    <row r="786" spans="1:8" x14ac:dyDescent="0.25">
      <c r="A786" s="142"/>
      <c r="B786" s="126"/>
      <c r="C786" s="147"/>
      <c r="D786" s="147"/>
      <c r="E786" s="147"/>
      <c r="F786" s="147"/>
      <c r="G786" s="147"/>
      <c r="H786" s="147"/>
    </row>
    <row r="787" spans="1:8" x14ac:dyDescent="0.25">
      <c r="A787" s="142"/>
      <c r="B787" s="126"/>
      <c r="C787" s="147"/>
      <c r="D787" s="147"/>
      <c r="E787" s="147"/>
      <c r="F787" s="147"/>
      <c r="G787" s="147"/>
      <c r="H787" s="147"/>
    </row>
    <row r="788" spans="1:8" x14ac:dyDescent="0.25">
      <c r="A788" s="142"/>
      <c r="B788" s="126"/>
      <c r="C788" s="147"/>
      <c r="D788" s="147"/>
      <c r="E788" s="147"/>
      <c r="F788" s="147"/>
      <c r="G788" s="147"/>
      <c r="H788" s="147"/>
    </row>
    <row r="789" spans="1:8" x14ac:dyDescent="0.25">
      <c r="A789" s="142"/>
      <c r="B789" s="126"/>
      <c r="C789" s="147"/>
      <c r="D789" s="147"/>
      <c r="E789" s="147"/>
      <c r="F789" s="147"/>
      <c r="G789" s="147"/>
      <c r="H789" s="147"/>
    </row>
    <row r="790" spans="1:8" x14ac:dyDescent="0.25">
      <c r="A790" s="142"/>
      <c r="B790" s="126"/>
      <c r="C790" s="147"/>
      <c r="D790" s="147"/>
      <c r="E790" s="147"/>
      <c r="F790" s="147"/>
      <c r="G790" s="147"/>
      <c r="H790" s="147"/>
    </row>
    <row r="791" spans="1:8" x14ac:dyDescent="0.25">
      <c r="A791" s="142"/>
      <c r="B791" s="126"/>
      <c r="C791" s="147"/>
      <c r="D791" s="147"/>
      <c r="E791" s="147"/>
      <c r="F791" s="147"/>
      <c r="G791" s="147"/>
      <c r="H791" s="147"/>
    </row>
    <row r="792" spans="1:8" x14ac:dyDescent="0.25">
      <c r="A792" s="142"/>
      <c r="B792" s="126"/>
      <c r="C792" s="147"/>
      <c r="D792" s="147"/>
      <c r="E792" s="147"/>
      <c r="F792" s="147"/>
      <c r="G792" s="147"/>
      <c r="H792" s="147"/>
    </row>
    <row r="793" spans="1:8" x14ac:dyDescent="0.25">
      <c r="A793" s="142"/>
      <c r="B793" s="126"/>
      <c r="C793" s="147"/>
      <c r="D793" s="147"/>
      <c r="E793" s="147"/>
      <c r="F793" s="147"/>
      <c r="G793" s="147"/>
      <c r="H793" s="147"/>
    </row>
    <row r="794" spans="1:8" x14ac:dyDescent="0.25">
      <c r="A794" s="142"/>
      <c r="B794" s="126"/>
      <c r="C794" s="147"/>
      <c r="D794" s="147"/>
      <c r="E794" s="147"/>
      <c r="F794" s="147"/>
      <c r="G794" s="147"/>
      <c r="H794" s="147"/>
    </row>
    <row r="795" spans="1:8" x14ac:dyDescent="0.25">
      <c r="A795" s="142"/>
      <c r="B795" s="126"/>
      <c r="C795" s="147"/>
      <c r="D795" s="147"/>
      <c r="E795" s="147"/>
      <c r="F795" s="147"/>
      <c r="G795" s="147"/>
      <c r="H795" s="147"/>
    </row>
    <row r="796" spans="1:8" x14ac:dyDescent="0.25">
      <c r="A796" s="142"/>
      <c r="B796" s="126"/>
      <c r="C796" s="147"/>
      <c r="D796" s="147"/>
      <c r="E796" s="147"/>
      <c r="F796" s="147"/>
      <c r="G796" s="147"/>
      <c r="H796" s="147"/>
    </row>
    <row r="797" spans="1:8" x14ac:dyDescent="0.25">
      <c r="A797" s="142"/>
      <c r="B797" s="126"/>
      <c r="C797" s="147"/>
      <c r="D797" s="147"/>
      <c r="E797" s="147"/>
      <c r="F797" s="147"/>
      <c r="G797" s="147"/>
      <c r="H797" s="147"/>
    </row>
    <row r="798" spans="1:8" x14ac:dyDescent="0.25">
      <c r="A798" s="142"/>
      <c r="B798" s="126"/>
      <c r="C798" s="147"/>
      <c r="D798" s="147"/>
      <c r="E798" s="147"/>
      <c r="F798" s="147"/>
      <c r="G798" s="147"/>
      <c r="H798" s="147"/>
    </row>
    <row r="799" spans="1:8" x14ac:dyDescent="0.25">
      <c r="A799" s="142"/>
      <c r="B799" s="126"/>
      <c r="C799" s="147"/>
      <c r="D799" s="147"/>
      <c r="E799" s="147"/>
      <c r="F799" s="147"/>
      <c r="G799" s="147"/>
      <c r="H799" s="147"/>
    </row>
    <row r="800" spans="1:8" x14ac:dyDescent="0.25">
      <c r="A800" s="142"/>
      <c r="B800" s="126"/>
      <c r="C800" s="147"/>
      <c r="D800" s="147"/>
      <c r="E800" s="147"/>
      <c r="F800" s="147"/>
      <c r="G800" s="147"/>
      <c r="H800" s="147"/>
    </row>
    <row r="801" spans="1:8" x14ac:dyDescent="0.25">
      <c r="A801" s="142"/>
      <c r="B801" s="126"/>
      <c r="C801" s="147"/>
      <c r="D801" s="147"/>
      <c r="E801" s="147"/>
      <c r="F801" s="147"/>
      <c r="G801" s="147"/>
      <c r="H801" s="147"/>
    </row>
    <row r="802" spans="1:8" x14ac:dyDescent="0.25">
      <c r="A802" s="142"/>
      <c r="B802" s="126"/>
      <c r="C802" s="147"/>
      <c r="D802" s="147"/>
      <c r="E802" s="147"/>
      <c r="F802" s="147"/>
      <c r="G802" s="147"/>
      <c r="H802" s="147"/>
    </row>
    <row r="803" spans="1:8" x14ac:dyDescent="0.25">
      <c r="A803" s="142"/>
      <c r="B803" s="126"/>
      <c r="C803" s="147"/>
      <c r="D803" s="147"/>
      <c r="E803" s="147"/>
      <c r="F803" s="147"/>
      <c r="G803" s="147"/>
      <c r="H803" s="147"/>
    </row>
    <row r="804" spans="1:8" x14ac:dyDescent="0.25">
      <c r="A804" s="142"/>
      <c r="B804" s="126"/>
      <c r="C804" s="147"/>
      <c r="D804" s="147"/>
      <c r="E804" s="147"/>
      <c r="F804" s="147"/>
      <c r="G804" s="147"/>
      <c r="H804" s="147"/>
    </row>
    <row r="805" spans="1:8" x14ac:dyDescent="0.25">
      <c r="A805" s="142"/>
      <c r="B805" s="126"/>
      <c r="C805" s="147"/>
      <c r="D805" s="147"/>
      <c r="E805" s="147"/>
      <c r="F805" s="147"/>
      <c r="G805" s="147"/>
      <c r="H805" s="147"/>
    </row>
    <row r="806" spans="1:8" x14ac:dyDescent="0.25">
      <c r="A806" s="142"/>
      <c r="B806" s="126"/>
      <c r="C806" s="147"/>
      <c r="D806" s="147"/>
      <c r="E806" s="147"/>
      <c r="F806" s="147"/>
      <c r="G806" s="147"/>
      <c r="H806" s="147"/>
    </row>
    <row r="807" spans="1:8" x14ac:dyDescent="0.25">
      <c r="A807" s="142"/>
      <c r="B807" s="126"/>
      <c r="C807" s="147"/>
      <c r="D807" s="147"/>
      <c r="E807" s="147"/>
      <c r="F807" s="147"/>
      <c r="G807" s="147"/>
      <c r="H807" s="147"/>
    </row>
    <row r="808" spans="1:8" x14ac:dyDescent="0.25">
      <c r="A808" s="142"/>
      <c r="B808" s="126"/>
      <c r="C808" s="147"/>
      <c r="D808" s="147"/>
      <c r="E808" s="147"/>
      <c r="F808" s="147"/>
      <c r="G808" s="147"/>
      <c r="H808" s="147"/>
    </row>
    <row r="809" spans="1:8" x14ac:dyDescent="0.25">
      <c r="A809" s="142"/>
      <c r="B809" s="126"/>
      <c r="C809" s="147"/>
      <c r="D809" s="147"/>
      <c r="E809" s="147"/>
      <c r="F809" s="147"/>
      <c r="G809" s="147"/>
      <c r="H809" s="147"/>
    </row>
    <row r="810" spans="1:8" x14ac:dyDescent="0.25">
      <c r="A810" s="142"/>
      <c r="B810" s="126"/>
      <c r="C810" s="147"/>
      <c r="D810" s="147"/>
      <c r="E810" s="147"/>
      <c r="F810" s="147"/>
      <c r="G810" s="147"/>
      <c r="H810" s="147"/>
    </row>
    <row r="811" spans="1:8" x14ac:dyDescent="0.25">
      <c r="A811" s="142"/>
      <c r="B811" s="126"/>
      <c r="C811" s="147"/>
      <c r="D811" s="147"/>
      <c r="E811" s="147"/>
      <c r="F811" s="147"/>
      <c r="G811" s="147"/>
      <c r="H811" s="147"/>
    </row>
    <row r="812" spans="1:8" x14ac:dyDescent="0.25">
      <c r="A812" s="142"/>
      <c r="B812" s="126"/>
      <c r="C812" s="147"/>
      <c r="D812" s="147"/>
      <c r="E812" s="147"/>
      <c r="F812" s="147"/>
      <c r="G812" s="147"/>
      <c r="H812" s="147"/>
    </row>
    <row r="813" spans="1:8" x14ac:dyDescent="0.25">
      <c r="A813" s="142"/>
      <c r="B813" s="126"/>
      <c r="C813" s="147"/>
      <c r="D813" s="147"/>
      <c r="E813" s="147"/>
      <c r="F813" s="147"/>
      <c r="G813" s="147"/>
      <c r="H813" s="147"/>
    </row>
    <row r="814" spans="1:8" x14ac:dyDescent="0.25">
      <c r="A814" s="142"/>
      <c r="B814" s="126"/>
      <c r="C814" s="147"/>
      <c r="D814" s="147"/>
      <c r="E814" s="147"/>
      <c r="F814" s="147"/>
      <c r="G814" s="147"/>
      <c r="H814" s="147"/>
    </row>
    <row r="815" spans="1:8" x14ac:dyDescent="0.25">
      <c r="A815" s="142"/>
      <c r="B815" s="126"/>
      <c r="C815" s="147"/>
      <c r="D815" s="147"/>
      <c r="E815" s="147"/>
      <c r="F815" s="147"/>
      <c r="G815" s="147"/>
      <c r="H815" s="147"/>
    </row>
    <row r="816" spans="1:8" x14ac:dyDescent="0.25">
      <c r="A816" s="142"/>
      <c r="B816" s="126"/>
      <c r="C816" s="147"/>
      <c r="D816" s="147"/>
      <c r="E816" s="147"/>
      <c r="F816" s="147"/>
      <c r="G816" s="147"/>
      <c r="H816" s="147"/>
    </row>
    <row r="817" spans="1:8" x14ac:dyDescent="0.25">
      <c r="A817" s="142"/>
      <c r="B817" s="126"/>
      <c r="C817" s="147"/>
      <c r="D817" s="147"/>
      <c r="E817" s="147"/>
      <c r="F817" s="147"/>
      <c r="G817" s="147"/>
      <c r="H817" s="147"/>
    </row>
    <row r="818" spans="1:8" x14ac:dyDescent="0.25">
      <c r="A818" s="142"/>
      <c r="B818" s="126"/>
      <c r="C818" s="147"/>
      <c r="D818" s="147"/>
      <c r="E818" s="147"/>
      <c r="F818" s="147"/>
      <c r="G818" s="147"/>
      <c r="H818" s="147"/>
    </row>
    <row r="819" spans="1:8" x14ac:dyDescent="0.25">
      <c r="A819" s="142"/>
      <c r="B819" s="126"/>
      <c r="C819" s="147"/>
      <c r="D819" s="147"/>
      <c r="E819" s="147"/>
      <c r="F819" s="147"/>
      <c r="G819" s="147"/>
      <c r="H819" s="147"/>
    </row>
    <row r="820" spans="1:8" x14ac:dyDescent="0.25">
      <c r="A820" s="142"/>
      <c r="B820" s="126"/>
      <c r="C820" s="147"/>
      <c r="D820" s="147"/>
      <c r="E820" s="147"/>
      <c r="F820" s="147"/>
      <c r="G820" s="147"/>
      <c r="H820" s="147"/>
    </row>
    <row r="821" spans="1:8" x14ac:dyDescent="0.25">
      <c r="A821" s="142"/>
      <c r="B821" s="126"/>
      <c r="C821" s="147"/>
      <c r="D821" s="147"/>
      <c r="E821" s="147"/>
      <c r="F821" s="147"/>
      <c r="G821" s="147"/>
      <c r="H821" s="147"/>
    </row>
    <row r="822" spans="1:8" x14ac:dyDescent="0.25">
      <c r="A822" s="142"/>
      <c r="B822" s="126"/>
      <c r="C822" s="147"/>
      <c r="D822" s="147"/>
      <c r="E822" s="147"/>
      <c r="F822" s="147"/>
      <c r="G822" s="147"/>
      <c r="H822" s="147"/>
    </row>
    <row r="823" spans="1:8" x14ac:dyDescent="0.25">
      <c r="A823" s="142"/>
      <c r="B823" s="126"/>
      <c r="C823" s="147"/>
      <c r="D823" s="147"/>
      <c r="E823" s="147"/>
      <c r="F823" s="147"/>
      <c r="G823" s="147"/>
      <c r="H823" s="147"/>
    </row>
    <row r="824" spans="1:8" x14ac:dyDescent="0.25">
      <c r="A824" s="142"/>
      <c r="B824" s="126"/>
      <c r="C824" s="147"/>
      <c r="D824" s="147"/>
      <c r="E824" s="147"/>
      <c r="F824" s="147"/>
      <c r="G824" s="147"/>
      <c r="H824" s="147"/>
    </row>
    <row r="825" spans="1:8" x14ac:dyDescent="0.25">
      <c r="A825" s="142"/>
      <c r="B825" s="126"/>
      <c r="C825" s="147"/>
      <c r="D825" s="147"/>
      <c r="E825" s="147"/>
      <c r="F825" s="147"/>
      <c r="G825" s="147"/>
      <c r="H825" s="147"/>
    </row>
    <row r="826" spans="1:8" x14ac:dyDescent="0.25">
      <c r="A826" s="142"/>
      <c r="B826" s="126"/>
      <c r="C826" s="147"/>
      <c r="D826" s="147"/>
      <c r="E826" s="147"/>
      <c r="F826" s="147"/>
      <c r="G826" s="147"/>
      <c r="H826" s="147"/>
    </row>
    <row r="827" spans="1:8" x14ac:dyDescent="0.25">
      <c r="A827" s="142"/>
      <c r="B827" s="126"/>
      <c r="C827" s="147"/>
      <c r="D827" s="147"/>
      <c r="E827" s="147"/>
      <c r="F827" s="147"/>
      <c r="G827" s="147"/>
      <c r="H827" s="147"/>
    </row>
    <row r="828" spans="1:8" x14ac:dyDescent="0.25">
      <c r="A828" s="142"/>
      <c r="B828" s="126"/>
      <c r="C828" s="147"/>
      <c r="D828" s="147"/>
      <c r="E828" s="147"/>
      <c r="F828" s="147"/>
      <c r="G828" s="147"/>
      <c r="H828" s="147"/>
    </row>
    <row r="829" spans="1:8" x14ac:dyDescent="0.25">
      <c r="A829" s="142"/>
      <c r="B829" s="126"/>
      <c r="C829" s="147"/>
      <c r="D829" s="147"/>
      <c r="E829" s="147"/>
      <c r="F829" s="147"/>
      <c r="G829" s="147"/>
      <c r="H829" s="147"/>
    </row>
    <row r="830" spans="1:8" x14ac:dyDescent="0.25">
      <c r="A830" s="142"/>
      <c r="B830" s="126"/>
      <c r="C830" s="147"/>
      <c r="D830" s="147"/>
      <c r="E830" s="147"/>
      <c r="F830" s="147"/>
      <c r="G830" s="147"/>
      <c r="H830" s="147"/>
    </row>
    <row r="831" spans="1:8" x14ac:dyDescent="0.25">
      <c r="A831" s="142"/>
      <c r="B831" s="126"/>
      <c r="C831" s="147"/>
      <c r="D831" s="147"/>
      <c r="E831" s="147"/>
      <c r="F831" s="147"/>
      <c r="G831" s="147"/>
      <c r="H831" s="147"/>
    </row>
    <row r="832" spans="1:8" x14ac:dyDescent="0.25">
      <c r="A832" s="142"/>
      <c r="B832" s="126"/>
      <c r="C832" s="147"/>
      <c r="D832" s="147"/>
      <c r="E832" s="147"/>
      <c r="F832" s="147"/>
      <c r="G832" s="147"/>
      <c r="H832" s="147"/>
    </row>
    <row r="833" spans="1:8" x14ac:dyDescent="0.25">
      <c r="A833" s="142"/>
      <c r="B833" s="126"/>
      <c r="C833" s="147"/>
      <c r="D833" s="147"/>
      <c r="E833" s="147"/>
      <c r="F833" s="147"/>
      <c r="G833" s="147"/>
      <c r="H833" s="147"/>
    </row>
    <row r="834" spans="1:8" x14ac:dyDescent="0.25">
      <c r="A834" s="142"/>
      <c r="B834" s="126"/>
      <c r="C834" s="147"/>
      <c r="D834" s="147"/>
      <c r="E834" s="147"/>
      <c r="F834" s="147"/>
      <c r="G834" s="147"/>
      <c r="H834" s="147"/>
    </row>
    <row r="835" spans="1:8" x14ac:dyDescent="0.25">
      <c r="A835" s="142"/>
      <c r="B835" s="126"/>
      <c r="C835" s="147"/>
      <c r="D835" s="147"/>
      <c r="E835" s="147"/>
      <c r="F835" s="147"/>
      <c r="G835" s="147"/>
      <c r="H835" s="147"/>
    </row>
    <row r="836" spans="1:8" x14ac:dyDescent="0.25">
      <c r="A836" s="142"/>
      <c r="B836" s="126"/>
      <c r="C836" s="147"/>
      <c r="D836" s="147"/>
      <c r="E836" s="147"/>
      <c r="F836" s="147"/>
      <c r="G836" s="147"/>
      <c r="H836" s="147"/>
    </row>
    <row r="837" spans="1:8" x14ac:dyDescent="0.25">
      <c r="A837" s="142"/>
      <c r="B837" s="126"/>
      <c r="C837" s="147"/>
      <c r="D837" s="147"/>
      <c r="E837" s="147"/>
      <c r="F837" s="147"/>
      <c r="G837" s="147"/>
      <c r="H837" s="147"/>
    </row>
    <row r="838" spans="1:8" x14ac:dyDescent="0.25">
      <c r="A838" s="142"/>
      <c r="B838" s="126"/>
      <c r="C838" s="147"/>
      <c r="D838" s="147"/>
      <c r="E838" s="147"/>
      <c r="F838" s="147"/>
      <c r="G838" s="147"/>
      <c r="H838" s="147"/>
    </row>
    <row r="839" spans="1:8" x14ac:dyDescent="0.25">
      <c r="A839" s="142"/>
      <c r="B839" s="126"/>
      <c r="C839" s="147"/>
      <c r="D839" s="147"/>
      <c r="E839" s="147"/>
      <c r="F839" s="147"/>
      <c r="G839" s="147"/>
      <c r="H839" s="147"/>
    </row>
    <row r="840" spans="1:8" x14ac:dyDescent="0.25">
      <c r="A840" s="142"/>
      <c r="B840" s="126"/>
      <c r="C840" s="147"/>
      <c r="D840" s="147"/>
      <c r="E840" s="147"/>
      <c r="F840" s="147"/>
      <c r="G840" s="147"/>
      <c r="H840" s="147"/>
    </row>
    <row r="841" spans="1:8" x14ac:dyDescent="0.25">
      <c r="A841" s="142"/>
      <c r="B841" s="126"/>
      <c r="C841" s="147"/>
      <c r="D841" s="147"/>
      <c r="E841" s="147"/>
      <c r="F841" s="147"/>
      <c r="G841" s="147"/>
      <c r="H841" s="147"/>
    </row>
    <row r="842" spans="1:8" x14ac:dyDescent="0.25">
      <c r="A842" s="142"/>
      <c r="B842" s="126"/>
      <c r="C842" s="147"/>
      <c r="D842" s="147"/>
      <c r="E842" s="147"/>
      <c r="F842" s="147"/>
      <c r="G842" s="147"/>
      <c r="H842" s="147"/>
    </row>
    <row r="843" spans="1:8" x14ac:dyDescent="0.25">
      <c r="A843" s="142"/>
      <c r="B843" s="126"/>
      <c r="C843" s="147"/>
      <c r="D843" s="147"/>
      <c r="E843" s="147"/>
      <c r="F843" s="147"/>
      <c r="G843" s="147"/>
      <c r="H843" s="147"/>
    </row>
    <row r="844" spans="1:8" x14ac:dyDescent="0.25">
      <c r="A844" s="142"/>
      <c r="B844" s="126"/>
      <c r="C844" s="147"/>
      <c r="D844" s="147"/>
      <c r="E844" s="147"/>
      <c r="F844" s="147"/>
      <c r="G844" s="147"/>
      <c r="H844" s="147"/>
    </row>
    <row r="845" spans="1:8" x14ac:dyDescent="0.25">
      <c r="A845" s="142"/>
      <c r="B845" s="126"/>
      <c r="C845" s="147"/>
      <c r="D845" s="147"/>
      <c r="E845" s="147"/>
      <c r="F845" s="147"/>
      <c r="G845" s="147"/>
      <c r="H845" s="147"/>
    </row>
    <row r="846" spans="1:8" x14ac:dyDescent="0.25">
      <c r="A846" s="142"/>
      <c r="B846" s="126"/>
      <c r="C846" s="147"/>
      <c r="D846" s="147"/>
      <c r="E846" s="147"/>
      <c r="F846" s="147"/>
      <c r="G846" s="147"/>
      <c r="H846" s="147"/>
    </row>
    <row r="847" spans="1:8" x14ac:dyDescent="0.25">
      <c r="A847" s="142"/>
      <c r="B847" s="126"/>
      <c r="C847" s="147"/>
      <c r="D847" s="147"/>
      <c r="E847" s="147"/>
      <c r="F847" s="147"/>
      <c r="G847" s="147"/>
      <c r="H847" s="147"/>
    </row>
    <row r="848" spans="1:8" x14ac:dyDescent="0.25">
      <c r="A848" s="142"/>
      <c r="B848" s="126"/>
      <c r="C848" s="147"/>
      <c r="D848" s="147"/>
      <c r="E848" s="147"/>
      <c r="F848" s="147"/>
      <c r="G848" s="147"/>
      <c r="H848" s="147"/>
    </row>
    <row r="849" spans="1:8" x14ac:dyDescent="0.25">
      <c r="A849" s="142"/>
      <c r="B849" s="126"/>
      <c r="C849" s="147"/>
      <c r="D849" s="147"/>
      <c r="E849" s="147"/>
      <c r="F849" s="147"/>
      <c r="G849" s="147"/>
      <c r="H849" s="147"/>
    </row>
    <row r="850" spans="1:8" x14ac:dyDescent="0.25">
      <c r="A850" s="142"/>
      <c r="B850" s="126"/>
      <c r="C850" s="147"/>
      <c r="D850" s="147"/>
      <c r="E850" s="147"/>
      <c r="F850" s="147"/>
      <c r="G850" s="147"/>
      <c r="H850" s="147"/>
    </row>
    <row r="851" spans="1:8" x14ac:dyDescent="0.25">
      <c r="A851" s="142"/>
      <c r="B851" s="126"/>
      <c r="C851" s="147"/>
      <c r="D851" s="147"/>
      <c r="E851" s="147"/>
      <c r="F851" s="147"/>
      <c r="G851" s="147"/>
      <c r="H851" s="147"/>
    </row>
    <row r="852" spans="1:8" x14ac:dyDescent="0.25">
      <c r="A852" s="142"/>
      <c r="B852" s="126"/>
      <c r="C852" s="147"/>
      <c r="D852" s="147"/>
      <c r="E852" s="147"/>
      <c r="F852" s="147"/>
      <c r="G852" s="147"/>
      <c r="H852" s="147"/>
    </row>
    <row r="853" spans="1:8" x14ac:dyDescent="0.25">
      <c r="A853" s="142"/>
      <c r="B853" s="126"/>
      <c r="C853" s="147"/>
      <c r="D853" s="147"/>
      <c r="E853" s="147"/>
      <c r="F853" s="147"/>
      <c r="G853" s="147"/>
      <c r="H853" s="147"/>
    </row>
    <row r="854" spans="1:8" x14ac:dyDescent="0.25">
      <c r="A854" s="142"/>
      <c r="B854" s="126"/>
      <c r="C854" s="147"/>
      <c r="D854" s="147"/>
      <c r="E854" s="147"/>
      <c r="F854" s="147"/>
      <c r="G854" s="147"/>
      <c r="H854" s="147"/>
    </row>
    <row r="855" spans="1:8" x14ac:dyDescent="0.25">
      <c r="A855" s="142"/>
      <c r="B855" s="126"/>
      <c r="C855" s="147"/>
      <c r="D855" s="147"/>
      <c r="E855" s="147"/>
      <c r="F855" s="147"/>
      <c r="G855" s="147"/>
      <c r="H855" s="147"/>
    </row>
    <row r="856" spans="1:8" x14ac:dyDescent="0.25">
      <c r="A856" s="142"/>
      <c r="B856" s="126"/>
      <c r="C856" s="147"/>
      <c r="D856" s="147"/>
      <c r="E856" s="147"/>
      <c r="F856" s="147"/>
      <c r="G856" s="147"/>
      <c r="H856" s="147"/>
    </row>
    <row r="857" spans="1:8" x14ac:dyDescent="0.25">
      <c r="A857" s="142"/>
      <c r="B857" s="126"/>
      <c r="C857" s="147"/>
      <c r="D857" s="147"/>
      <c r="E857" s="147"/>
      <c r="F857" s="147"/>
      <c r="G857" s="147"/>
      <c r="H857" s="147"/>
    </row>
    <row r="858" spans="1:8" x14ac:dyDescent="0.25">
      <c r="A858" s="142"/>
      <c r="B858" s="126"/>
      <c r="C858" s="147"/>
      <c r="D858" s="147"/>
      <c r="E858" s="147"/>
      <c r="F858" s="147"/>
      <c r="G858" s="147"/>
      <c r="H858" s="147"/>
    </row>
    <row r="859" spans="1:8" x14ac:dyDescent="0.25">
      <c r="A859" s="142"/>
      <c r="B859" s="126"/>
      <c r="C859" s="147"/>
      <c r="D859" s="147"/>
      <c r="E859" s="147"/>
      <c r="F859" s="147"/>
      <c r="G859" s="147"/>
      <c r="H859" s="147"/>
    </row>
    <row r="860" spans="1:8" x14ac:dyDescent="0.25">
      <c r="A860" s="142"/>
      <c r="B860" s="126"/>
      <c r="C860" s="147"/>
      <c r="D860" s="147"/>
      <c r="E860" s="147"/>
      <c r="F860" s="147"/>
      <c r="G860" s="147"/>
      <c r="H860" s="147"/>
    </row>
    <row r="861" spans="1:8" x14ac:dyDescent="0.25">
      <c r="A861" s="142"/>
      <c r="B861" s="126"/>
      <c r="C861" s="147"/>
      <c r="D861" s="147"/>
      <c r="E861" s="147"/>
      <c r="F861" s="147"/>
      <c r="G861" s="147"/>
      <c r="H861" s="147"/>
    </row>
    <row r="862" spans="1:8" x14ac:dyDescent="0.25">
      <c r="A862" s="142"/>
      <c r="B862" s="126"/>
      <c r="C862" s="147"/>
      <c r="D862" s="147"/>
      <c r="E862" s="147"/>
      <c r="F862" s="147"/>
      <c r="G862" s="147"/>
      <c r="H862" s="147"/>
    </row>
    <row r="863" spans="1:8" x14ac:dyDescent="0.25">
      <c r="A863" s="142"/>
      <c r="B863" s="126"/>
      <c r="C863" s="147"/>
      <c r="D863" s="147"/>
      <c r="E863" s="147"/>
      <c r="F863" s="147"/>
      <c r="G863" s="147"/>
      <c r="H863" s="147"/>
    </row>
    <row r="864" spans="1:8" x14ac:dyDescent="0.25">
      <c r="A864" s="142"/>
      <c r="B864" s="126"/>
      <c r="C864" s="147"/>
      <c r="D864" s="147"/>
      <c r="E864" s="147"/>
      <c r="F864" s="147"/>
      <c r="G864" s="147"/>
      <c r="H864" s="147"/>
    </row>
    <row r="865" spans="1:8" x14ac:dyDescent="0.25">
      <c r="A865" s="142"/>
      <c r="B865" s="126"/>
      <c r="C865" s="147"/>
      <c r="D865" s="147"/>
      <c r="E865" s="147"/>
      <c r="F865" s="147"/>
      <c r="G865" s="147"/>
      <c r="H865" s="147"/>
    </row>
    <row r="866" spans="1:8" x14ac:dyDescent="0.25">
      <c r="A866" s="142"/>
      <c r="B866" s="126"/>
      <c r="C866" s="147"/>
      <c r="D866" s="147"/>
      <c r="E866" s="147"/>
      <c r="F866" s="147"/>
      <c r="G866" s="147"/>
      <c r="H866" s="147"/>
    </row>
    <row r="867" spans="1:8" x14ac:dyDescent="0.25">
      <c r="A867" s="142"/>
      <c r="B867" s="126"/>
      <c r="C867" s="147"/>
      <c r="D867" s="147"/>
      <c r="E867" s="147"/>
      <c r="F867" s="147"/>
      <c r="G867" s="147"/>
      <c r="H867" s="147"/>
    </row>
    <row r="868" spans="1:8" x14ac:dyDescent="0.25">
      <c r="A868" s="142"/>
      <c r="B868" s="126"/>
      <c r="C868" s="147"/>
      <c r="D868" s="147"/>
      <c r="E868" s="147"/>
      <c r="F868" s="147"/>
      <c r="G868" s="147"/>
      <c r="H868" s="147"/>
    </row>
    <row r="869" spans="1:8" x14ac:dyDescent="0.25">
      <c r="A869" s="142"/>
      <c r="B869" s="126"/>
      <c r="C869" s="147"/>
      <c r="D869" s="147"/>
      <c r="E869" s="147"/>
      <c r="F869" s="147"/>
      <c r="G869" s="147"/>
      <c r="H869" s="147"/>
    </row>
    <row r="870" spans="1:8" x14ac:dyDescent="0.25">
      <c r="A870" s="142"/>
      <c r="B870" s="126"/>
      <c r="C870" s="147"/>
      <c r="D870" s="147"/>
      <c r="E870" s="147"/>
      <c r="F870" s="147"/>
      <c r="G870" s="147"/>
      <c r="H870" s="147"/>
    </row>
    <row r="871" spans="1:8" x14ac:dyDescent="0.25">
      <c r="A871" s="142"/>
      <c r="B871" s="126"/>
      <c r="C871" s="147"/>
      <c r="D871" s="147"/>
      <c r="E871" s="147"/>
      <c r="F871" s="147"/>
      <c r="G871" s="147"/>
      <c r="H871" s="147"/>
    </row>
    <row r="872" spans="1:8" x14ac:dyDescent="0.25">
      <c r="A872" s="142"/>
      <c r="B872" s="126"/>
      <c r="C872" s="147"/>
      <c r="D872" s="147"/>
      <c r="E872" s="147"/>
      <c r="F872" s="147"/>
      <c r="G872" s="147"/>
      <c r="H872" s="147"/>
    </row>
    <row r="873" spans="1:8" x14ac:dyDescent="0.25">
      <c r="A873" s="142"/>
      <c r="B873" s="126"/>
      <c r="C873" s="147"/>
      <c r="D873" s="147"/>
      <c r="E873" s="147"/>
      <c r="F873" s="147"/>
      <c r="G873" s="147"/>
      <c r="H873" s="147"/>
    </row>
    <row r="874" spans="1:8" x14ac:dyDescent="0.25">
      <c r="A874" s="142"/>
      <c r="B874" s="126"/>
      <c r="C874" s="147"/>
      <c r="D874" s="147"/>
      <c r="E874" s="147"/>
      <c r="F874" s="147"/>
      <c r="G874" s="147"/>
      <c r="H874" s="147"/>
    </row>
    <row r="875" spans="1:8" x14ac:dyDescent="0.25">
      <c r="A875" s="142"/>
      <c r="B875" s="126"/>
      <c r="C875" s="147"/>
      <c r="D875" s="147"/>
      <c r="E875" s="147"/>
      <c r="F875" s="147"/>
      <c r="G875" s="147"/>
      <c r="H875" s="147"/>
    </row>
    <row r="876" spans="1:8" x14ac:dyDescent="0.25">
      <c r="A876" s="142"/>
      <c r="B876" s="126"/>
      <c r="C876" s="147"/>
      <c r="D876" s="147"/>
      <c r="E876" s="147"/>
      <c r="F876" s="147"/>
      <c r="G876" s="147"/>
      <c r="H876" s="147"/>
    </row>
    <row r="877" spans="1:8" x14ac:dyDescent="0.25">
      <c r="A877" s="142"/>
      <c r="B877" s="126"/>
      <c r="C877" s="147"/>
      <c r="D877" s="147"/>
      <c r="E877" s="147"/>
      <c r="F877" s="147"/>
      <c r="G877" s="147"/>
      <c r="H877" s="147"/>
    </row>
    <row r="878" spans="1:8" x14ac:dyDescent="0.25">
      <c r="A878" s="142"/>
      <c r="B878" s="126"/>
      <c r="C878" s="147"/>
      <c r="D878" s="147"/>
      <c r="E878" s="147"/>
      <c r="F878" s="147"/>
      <c r="G878" s="147"/>
      <c r="H878" s="147"/>
    </row>
    <row r="879" spans="1:8" x14ac:dyDescent="0.25">
      <c r="A879" s="142"/>
      <c r="B879" s="126"/>
      <c r="C879" s="147"/>
      <c r="D879" s="147"/>
      <c r="E879" s="147"/>
      <c r="F879" s="147"/>
      <c r="G879" s="147"/>
      <c r="H879" s="147"/>
    </row>
  </sheetData>
  <mergeCells count="51">
    <mergeCell ref="A6:H6"/>
    <mergeCell ref="A1:H1"/>
    <mergeCell ref="A2:H2"/>
    <mergeCell ref="A3:H3"/>
    <mergeCell ref="A4:H4"/>
    <mergeCell ref="A5:G5"/>
    <mergeCell ref="A102:B102"/>
    <mergeCell ref="A10:B10"/>
    <mergeCell ref="A11:B11"/>
    <mergeCell ref="A14:B14"/>
    <mergeCell ref="A17:B17"/>
    <mergeCell ref="A20:B20"/>
    <mergeCell ref="A48:B48"/>
    <mergeCell ref="A63:B63"/>
    <mergeCell ref="A72:B72"/>
    <mergeCell ref="A89:B89"/>
    <mergeCell ref="A98:B98"/>
    <mergeCell ref="A101:B101"/>
    <mergeCell ref="A265:B265"/>
    <mergeCell ref="A111:B111"/>
    <mergeCell ref="A123:B123"/>
    <mergeCell ref="A124:B124"/>
    <mergeCell ref="A149:B149"/>
    <mergeCell ref="A178:B178"/>
    <mergeCell ref="A213:B213"/>
    <mergeCell ref="A218:B218"/>
    <mergeCell ref="A219:B219"/>
    <mergeCell ref="A246:B246"/>
    <mergeCell ref="A255:B255"/>
    <mergeCell ref="A262:B262"/>
    <mergeCell ref="A114:B114"/>
    <mergeCell ref="A491:B491"/>
    <mergeCell ref="A281:B281"/>
    <mergeCell ref="A326:B326"/>
    <mergeCell ref="A339:B339"/>
    <mergeCell ref="A348:B348"/>
    <mergeCell ref="A349:B349"/>
    <mergeCell ref="A419:B419"/>
    <mergeCell ref="A430:B430"/>
    <mergeCell ref="A443:B443"/>
    <mergeCell ref="A456:B456"/>
    <mergeCell ref="A457:B457"/>
    <mergeCell ref="A472:B472"/>
    <mergeCell ref="A555:B555"/>
    <mergeCell ref="A558:B558"/>
    <mergeCell ref="A508:B508"/>
    <mergeCell ref="A517:B517"/>
    <mergeCell ref="A521:B521"/>
    <mergeCell ref="A540:B540"/>
    <mergeCell ref="A541:B541"/>
    <mergeCell ref="A546:B546"/>
  </mergeCells>
  <pageMargins left="0.70866141732283472" right="0.70866141732283472" top="0.74803149606299213" bottom="0.74803149606299213" header="0.31496062992125984" footer="0.31496062992125984"/>
  <pageSetup paperSize="9" scale="44" fitToHeight="100" orientation="portrait"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topLeftCell="A10" workbookViewId="0">
      <selection activeCell="H17" sqref="H17"/>
    </sheetView>
  </sheetViews>
  <sheetFormatPr defaultRowHeight="12.75" x14ac:dyDescent="0.2"/>
  <cols>
    <col min="1" max="1" width="42.7109375" style="200" customWidth="1"/>
    <col min="2" max="2" width="24.28515625" style="220" hidden="1" customWidth="1"/>
    <col min="3" max="3" width="17.42578125" style="221" customWidth="1"/>
    <col min="4" max="4" width="15.42578125" style="31" customWidth="1"/>
    <col min="5" max="5" width="17.140625" style="31" customWidth="1"/>
    <col min="6" max="6" width="16" style="2" customWidth="1"/>
    <col min="7" max="7" width="16.28515625" style="2" customWidth="1"/>
    <col min="8" max="252" width="9.140625" style="2"/>
    <col min="253" max="253" width="42.7109375" style="2" customWidth="1"/>
    <col min="254" max="254" width="23.42578125" style="2" customWidth="1"/>
    <col min="255" max="255" width="14.42578125" style="2" customWidth="1"/>
    <col min="256" max="256" width="11.5703125" style="2" customWidth="1"/>
    <col min="257" max="257" width="14.28515625" style="2" customWidth="1"/>
    <col min="258" max="508" width="9.140625" style="2"/>
    <col min="509" max="509" width="42.7109375" style="2" customWidth="1"/>
    <col min="510" max="510" width="23.42578125" style="2" customWidth="1"/>
    <col min="511" max="511" width="14.42578125" style="2" customWidth="1"/>
    <col min="512" max="512" width="11.5703125" style="2" customWidth="1"/>
    <col min="513" max="513" width="14.28515625" style="2" customWidth="1"/>
    <col min="514" max="764" width="9.140625" style="2"/>
    <col min="765" max="765" width="42.7109375" style="2" customWidth="1"/>
    <col min="766" max="766" width="23.42578125" style="2" customWidth="1"/>
    <col min="767" max="767" width="14.42578125" style="2" customWidth="1"/>
    <col min="768" max="768" width="11.5703125" style="2" customWidth="1"/>
    <col min="769" max="769" width="14.28515625" style="2" customWidth="1"/>
    <col min="770" max="1020" width="9.140625" style="2"/>
    <col min="1021" max="1021" width="42.7109375" style="2" customWidth="1"/>
    <col min="1022" max="1022" width="23.42578125" style="2" customWidth="1"/>
    <col min="1023" max="1023" width="14.42578125" style="2" customWidth="1"/>
    <col min="1024" max="1024" width="11.5703125" style="2" customWidth="1"/>
    <col min="1025" max="1025" width="14.28515625" style="2" customWidth="1"/>
    <col min="1026" max="1276" width="9.140625" style="2"/>
    <col min="1277" max="1277" width="42.7109375" style="2" customWidth="1"/>
    <col min="1278" max="1278" width="23.42578125" style="2" customWidth="1"/>
    <col min="1279" max="1279" width="14.42578125" style="2" customWidth="1"/>
    <col min="1280" max="1280" width="11.5703125" style="2" customWidth="1"/>
    <col min="1281" max="1281" width="14.28515625" style="2" customWidth="1"/>
    <col min="1282" max="1532" width="9.140625" style="2"/>
    <col min="1533" max="1533" width="42.7109375" style="2" customWidth="1"/>
    <col min="1534" max="1534" width="23.42578125" style="2" customWidth="1"/>
    <col min="1535" max="1535" width="14.42578125" style="2" customWidth="1"/>
    <col min="1536" max="1536" width="11.5703125" style="2" customWidth="1"/>
    <col min="1537" max="1537" width="14.28515625" style="2" customWidth="1"/>
    <col min="1538" max="1788" width="9.140625" style="2"/>
    <col min="1789" max="1789" width="42.7109375" style="2" customWidth="1"/>
    <col min="1790" max="1790" width="23.42578125" style="2" customWidth="1"/>
    <col min="1791" max="1791" width="14.42578125" style="2" customWidth="1"/>
    <col min="1792" max="1792" width="11.5703125" style="2" customWidth="1"/>
    <col min="1793" max="1793" width="14.28515625" style="2" customWidth="1"/>
    <col min="1794" max="2044" width="9.140625" style="2"/>
    <col min="2045" max="2045" width="42.7109375" style="2" customWidth="1"/>
    <col min="2046" max="2046" width="23.42578125" style="2" customWidth="1"/>
    <col min="2047" max="2047" width="14.42578125" style="2" customWidth="1"/>
    <col min="2048" max="2048" width="11.5703125" style="2" customWidth="1"/>
    <col min="2049" max="2049" width="14.28515625" style="2" customWidth="1"/>
    <col min="2050" max="2300" width="9.140625" style="2"/>
    <col min="2301" max="2301" width="42.7109375" style="2" customWidth="1"/>
    <col min="2302" max="2302" width="23.42578125" style="2" customWidth="1"/>
    <col min="2303" max="2303" width="14.42578125" style="2" customWidth="1"/>
    <col min="2304" max="2304" width="11.5703125" style="2" customWidth="1"/>
    <col min="2305" max="2305" width="14.28515625" style="2" customWidth="1"/>
    <col min="2306" max="2556" width="9.140625" style="2"/>
    <col min="2557" max="2557" width="42.7109375" style="2" customWidth="1"/>
    <col min="2558" max="2558" width="23.42578125" style="2" customWidth="1"/>
    <col min="2559" max="2559" width="14.42578125" style="2" customWidth="1"/>
    <col min="2560" max="2560" width="11.5703125" style="2" customWidth="1"/>
    <col min="2561" max="2561" width="14.28515625" style="2" customWidth="1"/>
    <col min="2562" max="2812" width="9.140625" style="2"/>
    <col min="2813" max="2813" width="42.7109375" style="2" customWidth="1"/>
    <col min="2814" max="2814" width="23.42578125" style="2" customWidth="1"/>
    <col min="2815" max="2815" width="14.42578125" style="2" customWidth="1"/>
    <col min="2816" max="2816" width="11.5703125" style="2" customWidth="1"/>
    <col min="2817" max="2817" width="14.28515625" style="2" customWidth="1"/>
    <col min="2818" max="3068" width="9.140625" style="2"/>
    <col min="3069" max="3069" width="42.7109375" style="2" customWidth="1"/>
    <col min="3070" max="3070" width="23.42578125" style="2" customWidth="1"/>
    <col min="3071" max="3071" width="14.42578125" style="2" customWidth="1"/>
    <col min="3072" max="3072" width="11.5703125" style="2" customWidth="1"/>
    <col min="3073" max="3073" width="14.28515625" style="2" customWidth="1"/>
    <col min="3074" max="3324" width="9.140625" style="2"/>
    <col min="3325" max="3325" width="42.7109375" style="2" customWidth="1"/>
    <col min="3326" max="3326" width="23.42578125" style="2" customWidth="1"/>
    <col min="3327" max="3327" width="14.42578125" style="2" customWidth="1"/>
    <col min="3328" max="3328" width="11.5703125" style="2" customWidth="1"/>
    <col min="3329" max="3329" width="14.28515625" style="2" customWidth="1"/>
    <col min="3330" max="3580" width="9.140625" style="2"/>
    <col min="3581" max="3581" width="42.7109375" style="2" customWidth="1"/>
    <col min="3582" max="3582" width="23.42578125" style="2" customWidth="1"/>
    <col min="3583" max="3583" width="14.42578125" style="2" customWidth="1"/>
    <col min="3584" max="3584" width="11.5703125" style="2" customWidth="1"/>
    <col min="3585" max="3585" width="14.28515625" style="2" customWidth="1"/>
    <col min="3586" max="3836" width="9.140625" style="2"/>
    <col min="3837" max="3837" width="42.7109375" style="2" customWidth="1"/>
    <col min="3838" max="3838" width="23.42578125" style="2" customWidth="1"/>
    <col min="3839" max="3839" width="14.42578125" style="2" customWidth="1"/>
    <col min="3840" max="3840" width="11.5703125" style="2" customWidth="1"/>
    <col min="3841" max="3841" width="14.28515625" style="2" customWidth="1"/>
    <col min="3842" max="4092" width="9.140625" style="2"/>
    <col min="4093" max="4093" width="42.7109375" style="2" customWidth="1"/>
    <col min="4094" max="4094" width="23.42578125" style="2" customWidth="1"/>
    <col min="4095" max="4095" width="14.42578125" style="2" customWidth="1"/>
    <col min="4096" max="4096" width="11.5703125" style="2" customWidth="1"/>
    <col min="4097" max="4097" width="14.28515625" style="2" customWidth="1"/>
    <col min="4098" max="4348" width="9.140625" style="2"/>
    <col min="4349" max="4349" width="42.7109375" style="2" customWidth="1"/>
    <col min="4350" max="4350" width="23.42578125" style="2" customWidth="1"/>
    <col min="4351" max="4351" width="14.42578125" style="2" customWidth="1"/>
    <col min="4352" max="4352" width="11.5703125" style="2" customWidth="1"/>
    <col min="4353" max="4353" width="14.28515625" style="2" customWidth="1"/>
    <col min="4354" max="4604" width="9.140625" style="2"/>
    <col min="4605" max="4605" width="42.7109375" style="2" customWidth="1"/>
    <col min="4606" max="4606" width="23.42578125" style="2" customWidth="1"/>
    <col min="4607" max="4607" width="14.42578125" style="2" customWidth="1"/>
    <col min="4608" max="4608" width="11.5703125" style="2" customWidth="1"/>
    <col min="4609" max="4609" width="14.28515625" style="2" customWidth="1"/>
    <col min="4610" max="4860" width="9.140625" style="2"/>
    <col min="4861" max="4861" width="42.7109375" style="2" customWidth="1"/>
    <col min="4862" max="4862" width="23.42578125" style="2" customWidth="1"/>
    <col min="4863" max="4863" width="14.42578125" style="2" customWidth="1"/>
    <col min="4864" max="4864" width="11.5703125" style="2" customWidth="1"/>
    <col min="4865" max="4865" width="14.28515625" style="2" customWidth="1"/>
    <col min="4866" max="5116" width="9.140625" style="2"/>
    <col min="5117" max="5117" width="42.7109375" style="2" customWidth="1"/>
    <col min="5118" max="5118" width="23.42578125" style="2" customWidth="1"/>
    <col min="5119" max="5119" width="14.42578125" style="2" customWidth="1"/>
    <col min="5120" max="5120" width="11.5703125" style="2" customWidth="1"/>
    <col min="5121" max="5121" width="14.28515625" style="2" customWidth="1"/>
    <col min="5122" max="5372" width="9.140625" style="2"/>
    <col min="5373" max="5373" width="42.7109375" style="2" customWidth="1"/>
    <col min="5374" max="5374" width="23.42578125" style="2" customWidth="1"/>
    <col min="5375" max="5375" width="14.42578125" style="2" customWidth="1"/>
    <col min="5376" max="5376" width="11.5703125" style="2" customWidth="1"/>
    <col min="5377" max="5377" width="14.28515625" style="2" customWidth="1"/>
    <col min="5378" max="5628" width="9.140625" style="2"/>
    <col min="5629" max="5629" width="42.7109375" style="2" customWidth="1"/>
    <col min="5630" max="5630" width="23.42578125" style="2" customWidth="1"/>
    <col min="5631" max="5631" width="14.42578125" style="2" customWidth="1"/>
    <col min="5632" max="5632" width="11.5703125" style="2" customWidth="1"/>
    <col min="5633" max="5633" width="14.28515625" style="2" customWidth="1"/>
    <col min="5634" max="5884" width="9.140625" style="2"/>
    <col min="5885" max="5885" width="42.7109375" style="2" customWidth="1"/>
    <col min="5886" max="5886" width="23.42578125" style="2" customWidth="1"/>
    <col min="5887" max="5887" width="14.42578125" style="2" customWidth="1"/>
    <col min="5888" max="5888" width="11.5703125" style="2" customWidth="1"/>
    <col min="5889" max="5889" width="14.28515625" style="2" customWidth="1"/>
    <col min="5890" max="6140" width="9.140625" style="2"/>
    <col min="6141" max="6141" width="42.7109375" style="2" customWidth="1"/>
    <col min="6142" max="6142" width="23.42578125" style="2" customWidth="1"/>
    <col min="6143" max="6143" width="14.42578125" style="2" customWidth="1"/>
    <col min="6144" max="6144" width="11.5703125" style="2" customWidth="1"/>
    <col min="6145" max="6145" width="14.28515625" style="2" customWidth="1"/>
    <col min="6146" max="6396" width="9.140625" style="2"/>
    <col min="6397" max="6397" width="42.7109375" style="2" customWidth="1"/>
    <col min="6398" max="6398" width="23.42578125" style="2" customWidth="1"/>
    <col min="6399" max="6399" width="14.42578125" style="2" customWidth="1"/>
    <col min="6400" max="6400" width="11.5703125" style="2" customWidth="1"/>
    <col min="6401" max="6401" width="14.28515625" style="2" customWidth="1"/>
    <col min="6402" max="6652" width="9.140625" style="2"/>
    <col min="6653" max="6653" width="42.7109375" style="2" customWidth="1"/>
    <col min="6654" max="6654" width="23.42578125" style="2" customWidth="1"/>
    <col min="6655" max="6655" width="14.42578125" style="2" customWidth="1"/>
    <col min="6656" max="6656" width="11.5703125" style="2" customWidth="1"/>
    <col min="6657" max="6657" width="14.28515625" style="2" customWidth="1"/>
    <col min="6658" max="6908" width="9.140625" style="2"/>
    <col min="6909" max="6909" width="42.7109375" style="2" customWidth="1"/>
    <col min="6910" max="6910" width="23.42578125" style="2" customWidth="1"/>
    <col min="6911" max="6911" width="14.42578125" style="2" customWidth="1"/>
    <col min="6912" max="6912" width="11.5703125" style="2" customWidth="1"/>
    <col min="6913" max="6913" width="14.28515625" style="2" customWidth="1"/>
    <col min="6914" max="7164" width="9.140625" style="2"/>
    <col min="7165" max="7165" width="42.7109375" style="2" customWidth="1"/>
    <col min="7166" max="7166" width="23.42578125" style="2" customWidth="1"/>
    <col min="7167" max="7167" width="14.42578125" style="2" customWidth="1"/>
    <col min="7168" max="7168" width="11.5703125" style="2" customWidth="1"/>
    <col min="7169" max="7169" width="14.28515625" style="2" customWidth="1"/>
    <col min="7170" max="7420" width="9.140625" style="2"/>
    <col min="7421" max="7421" width="42.7109375" style="2" customWidth="1"/>
    <col min="7422" max="7422" width="23.42578125" style="2" customWidth="1"/>
    <col min="7423" max="7423" width="14.42578125" style="2" customWidth="1"/>
    <col min="7424" max="7424" width="11.5703125" style="2" customWidth="1"/>
    <col min="7425" max="7425" width="14.28515625" style="2" customWidth="1"/>
    <col min="7426" max="7676" width="9.140625" style="2"/>
    <col min="7677" max="7677" width="42.7109375" style="2" customWidth="1"/>
    <col min="7678" max="7678" width="23.42578125" style="2" customWidth="1"/>
    <col min="7679" max="7679" width="14.42578125" style="2" customWidth="1"/>
    <col min="7680" max="7680" width="11.5703125" style="2" customWidth="1"/>
    <col min="7681" max="7681" width="14.28515625" style="2" customWidth="1"/>
    <col min="7682" max="7932" width="9.140625" style="2"/>
    <col min="7933" max="7933" width="42.7109375" style="2" customWidth="1"/>
    <col min="7934" max="7934" width="23.42578125" style="2" customWidth="1"/>
    <col min="7935" max="7935" width="14.42578125" style="2" customWidth="1"/>
    <col min="7936" max="7936" width="11.5703125" style="2" customWidth="1"/>
    <col min="7937" max="7937" width="14.28515625" style="2" customWidth="1"/>
    <col min="7938" max="8188" width="9.140625" style="2"/>
    <col min="8189" max="8189" width="42.7109375" style="2" customWidth="1"/>
    <col min="8190" max="8190" width="23.42578125" style="2" customWidth="1"/>
    <col min="8191" max="8191" width="14.42578125" style="2" customWidth="1"/>
    <col min="8192" max="8192" width="11.5703125" style="2" customWidth="1"/>
    <col min="8193" max="8193" width="14.28515625" style="2" customWidth="1"/>
    <col min="8194" max="8444" width="9.140625" style="2"/>
    <col min="8445" max="8445" width="42.7109375" style="2" customWidth="1"/>
    <col min="8446" max="8446" width="23.42578125" style="2" customWidth="1"/>
    <col min="8447" max="8447" width="14.42578125" style="2" customWidth="1"/>
    <col min="8448" max="8448" width="11.5703125" style="2" customWidth="1"/>
    <col min="8449" max="8449" width="14.28515625" style="2" customWidth="1"/>
    <col min="8450" max="8700" width="9.140625" style="2"/>
    <col min="8701" max="8701" width="42.7109375" style="2" customWidth="1"/>
    <col min="8702" max="8702" width="23.42578125" style="2" customWidth="1"/>
    <col min="8703" max="8703" width="14.42578125" style="2" customWidth="1"/>
    <col min="8704" max="8704" width="11.5703125" style="2" customWidth="1"/>
    <col min="8705" max="8705" width="14.28515625" style="2" customWidth="1"/>
    <col min="8706" max="8956" width="9.140625" style="2"/>
    <col min="8957" max="8957" width="42.7109375" style="2" customWidth="1"/>
    <col min="8958" max="8958" width="23.42578125" style="2" customWidth="1"/>
    <col min="8959" max="8959" width="14.42578125" style="2" customWidth="1"/>
    <col min="8960" max="8960" width="11.5703125" style="2" customWidth="1"/>
    <col min="8961" max="8961" width="14.28515625" style="2" customWidth="1"/>
    <col min="8962" max="9212" width="9.140625" style="2"/>
    <col min="9213" max="9213" width="42.7109375" style="2" customWidth="1"/>
    <col min="9214" max="9214" width="23.42578125" style="2" customWidth="1"/>
    <col min="9215" max="9215" width="14.42578125" style="2" customWidth="1"/>
    <col min="9216" max="9216" width="11.5703125" style="2" customWidth="1"/>
    <col min="9217" max="9217" width="14.28515625" style="2" customWidth="1"/>
    <col min="9218" max="9468" width="9.140625" style="2"/>
    <col min="9469" max="9469" width="42.7109375" style="2" customWidth="1"/>
    <col min="9470" max="9470" width="23.42578125" style="2" customWidth="1"/>
    <col min="9471" max="9471" width="14.42578125" style="2" customWidth="1"/>
    <col min="9472" max="9472" width="11.5703125" style="2" customWidth="1"/>
    <col min="9473" max="9473" width="14.28515625" style="2" customWidth="1"/>
    <col min="9474" max="9724" width="9.140625" style="2"/>
    <col min="9725" max="9725" width="42.7109375" style="2" customWidth="1"/>
    <col min="9726" max="9726" width="23.42578125" style="2" customWidth="1"/>
    <col min="9727" max="9727" width="14.42578125" style="2" customWidth="1"/>
    <col min="9728" max="9728" width="11.5703125" style="2" customWidth="1"/>
    <col min="9729" max="9729" width="14.28515625" style="2" customWidth="1"/>
    <col min="9730" max="9980" width="9.140625" style="2"/>
    <col min="9981" max="9981" width="42.7109375" style="2" customWidth="1"/>
    <col min="9982" max="9982" width="23.42578125" style="2" customWidth="1"/>
    <col min="9983" max="9983" width="14.42578125" style="2" customWidth="1"/>
    <col min="9984" max="9984" width="11.5703125" style="2" customWidth="1"/>
    <col min="9985" max="9985" width="14.28515625" style="2" customWidth="1"/>
    <col min="9986" max="10236" width="9.140625" style="2"/>
    <col min="10237" max="10237" width="42.7109375" style="2" customWidth="1"/>
    <col min="10238" max="10238" width="23.42578125" style="2" customWidth="1"/>
    <col min="10239" max="10239" width="14.42578125" style="2" customWidth="1"/>
    <col min="10240" max="10240" width="11.5703125" style="2" customWidth="1"/>
    <col min="10241" max="10241" width="14.28515625" style="2" customWidth="1"/>
    <col min="10242" max="10492" width="9.140625" style="2"/>
    <col min="10493" max="10493" width="42.7109375" style="2" customWidth="1"/>
    <col min="10494" max="10494" width="23.42578125" style="2" customWidth="1"/>
    <col min="10495" max="10495" width="14.42578125" style="2" customWidth="1"/>
    <col min="10496" max="10496" width="11.5703125" style="2" customWidth="1"/>
    <col min="10497" max="10497" width="14.28515625" style="2" customWidth="1"/>
    <col min="10498" max="10748" width="9.140625" style="2"/>
    <col min="10749" max="10749" width="42.7109375" style="2" customWidth="1"/>
    <col min="10750" max="10750" width="23.42578125" style="2" customWidth="1"/>
    <col min="10751" max="10751" width="14.42578125" style="2" customWidth="1"/>
    <col min="10752" max="10752" width="11.5703125" style="2" customWidth="1"/>
    <col min="10753" max="10753" width="14.28515625" style="2" customWidth="1"/>
    <col min="10754" max="11004" width="9.140625" style="2"/>
    <col min="11005" max="11005" width="42.7109375" style="2" customWidth="1"/>
    <col min="11006" max="11006" width="23.42578125" style="2" customWidth="1"/>
    <col min="11007" max="11007" width="14.42578125" style="2" customWidth="1"/>
    <col min="11008" max="11008" width="11.5703125" style="2" customWidth="1"/>
    <col min="11009" max="11009" width="14.28515625" style="2" customWidth="1"/>
    <col min="11010" max="11260" width="9.140625" style="2"/>
    <col min="11261" max="11261" width="42.7109375" style="2" customWidth="1"/>
    <col min="11262" max="11262" width="23.42578125" style="2" customWidth="1"/>
    <col min="11263" max="11263" width="14.42578125" style="2" customWidth="1"/>
    <col min="11264" max="11264" width="11.5703125" style="2" customWidth="1"/>
    <col min="11265" max="11265" width="14.28515625" style="2" customWidth="1"/>
    <col min="11266" max="11516" width="9.140625" style="2"/>
    <col min="11517" max="11517" width="42.7109375" style="2" customWidth="1"/>
    <col min="11518" max="11518" width="23.42578125" style="2" customWidth="1"/>
    <col min="11519" max="11519" width="14.42578125" style="2" customWidth="1"/>
    <col min="11520" max="11520" width="11.5703125" style="2" customWidth="1"/>
    <col min="11521" max="11521" width="14.28515625" style="2" customWidth="1"/>
    <col min="11522" max="11772" width="9.140625" style="2"/>
    <col min="11773" max="11773" width="42.7109375" style="2" customWidth="1"/>
    <col min="11774" max="11774" width="23.42578125" style="2" customWidth="1"/>
    <col min="11775" max="11775" width="14.42578125" style="2" customWidth="1"/>
    <col min="11776" max="11776" width="11.5703125" style="2" customWidth="1"/>
    <col min="11777" max="11777" width="14.28515625" style="2" customWidth="1"/>
    <col min="11778" max="12028" width="9.140625" style="2"/>
    <col min="12029" max="12029" width="42.7109375" style="2" customWidth="1"/>
    <col min="12030" max="12030" width="23.42578125" style="2" customWidth="1"/>
    <col min="12031" max="12031" width="14.42578125" style="2" customWidth="1"/>
    <col min="12032" max="12032" width="11.5703125" style="2" customWidth="1"/>
    <col min="12033" max="12033" width="14.28515625" style="2" customWidth="1"/>
    <col min="12034" max="12284" width="9.140625" style="2"/>
    <col min="12285" max="12285" width="42.7109375" style="2" customWidth="1"/>
    <col min="12286" max="12286" width="23.42578125" style="2" customWidth="1"/>
    <col min="12287" max="12287" width="14.42578125" style="2" customWidth="1"/>
    <col min="12288" max="12288" width="11.5703125" style="2" customWidth="1"/>
    <col min="12289" max="12289" width="14.28515625" style="2" customWidth="1"/>
    <col min="12290" max="12540" width="9.140625" style="2"/>
    <col min="12541" max="12541" width="42.7109375" style="2" customWidth="1"/>
    <col min="12542" max="12542" width="23.42578125" style="2" customWidth="1"/>
    <col min="12543" max="12543" width="14.42578125" style="2" customWidth="1"/>
    <col min="12544" max="12544" width="11.5703125" style="2" customWidth="1"/>
    <col min="12545" max="12545" width="14.28515625" style="2" customWidth="1"/>
    <col min="12546" max="12796" width="9.140625" style="2"/>
    <col min="12797" max="12797" width="42.7109375" style="2" customWidth="1"/>
    <col min="12798" max="12798" width="23.42578125" style="2" customWidth="1"/>
    <col min="12799" max="12799" width="14.42578125" style="2" customWidth="1"/>
    <col min="12800" max="12800" width="11.5703125" style="2" customWidth="1"/>
    <col min="12801" max="12801" width="14.28515625" style="2" customWidth="1"/>
    <col min="12802" max="13052" width="9.140625" style="2"/>
    <col min="13053" max="13053" width="42.7109375" style="2" customWidth="1"/>
    <col min="13054" max="13054" width="23.42578125" style="2" customWidth="1"/>
    <col min="13055" max="13055" width="14.42578125" style="2" customWidth="1"/>
    <col min="13056" max="13056" width="11.5703125" style="2" customWidth="1"/>
    <col min="13057" max="13057" width="14.28515625" style="2" customWidth="1"/>
    <col min="13058" max="13308" width="9.140625" style="2"/>
    <col min="13309" max="13309" width="42.7109375" style="2" customWidth="1"/>
    <col min="13310" max="13310" width="23.42578125" style="2" customWidth="1"/>
    <col min="13311" max="13311" width="14.42578125" style="2" customWidth="1"/>
    <col min="13312" max="13312" width="11.5703125" style="2" customWidth="1"/>
    <col min="13313" max="13313" width="14.28515625" style="2" customWidth="1"/>
    <col min="13314" max="13564" width="9.140625" style="2"/>
    <col min="13565" max="13565" width="42.7109375" style="2" customWidth="1"/>
    <col min="13566" max="13566" width="23.42578125" style="2" customWidth="1"/>
    <col min="13567" max="13567" width="14.42578125" style="2" customWidth="1"/>
    <col min="13568" max="13568" width="11.5703125" style="2" customWidth="1"/>
    <col min="13569" max="13569" width="14.28515625" style="2" customWidth="1"/>
    <col min="13570" max="13820" width="9.140625" style="2"/>
    <col min="13821" max="13821" width="42.7109375" style="2" customWidth="1"/>
    <col min="13822" max="13822" width="23.42578125" style="2" customWidth="1"/>
    <col min="13823" max="13823" width="14.42578125" style="2" customWidth="1"/>
    <col min="13824" max="13824" width="11.5703125" style="2" customWidth="1"/>
    <col min="13825" max="13825" width="14.28515625" style="2" customWidth="1"/>
    <col min="13826" max="14076" width="9.140625" style="2"/>
    <col min="14077" max="14077" width="42.7109375" style="2" customWidth="1"/>
    <col min="14078" max="14078" width="23.42578125" style="2" customWidth="1"/>
    <col min="14079" max="14079" width="14.42578125" style="2" customWidth="1"/>
    <col min="14080" max="14080" width="11.5703125" style="2" customWidth="1"/>
    <col min="14081" max="14081" width="14.28515625" style="2" customWidth="1"/>
    <col min="14082" max="14332" width="9.140625" style="2"/>
    <col min="14333" max="14333" width="42.7109375" style="2" customWidth="1"/>
    <col min="14334" max="14334" width="23.42578125" style="2" customWidth="1"/>
    <col min="14335" max="14335" width="14.42578125" style="2" customWidth="1"/>
    <col min="14336" max="14336" width="11.5703125" style="2" customWidth="1"/>
    <col min="14337" max="14337" width="14.28515625" style="2" customWidth="1"/>
    <col min="14338" max="14588" width="9.140625" style="2"/>
    <col min="14589" max="14589" width="42.7109375" style="2" customWidth="1"/>
    <col min="14590" max="14590" width="23.42578125" style="2" customWidth="1"/>
    <col min="14591" max="14591" width="14.42578125" style="2" customWidth="1"/>
    <col min="14592" max="14592" width="11.5703125" style="2" customWidth="1"/>
    <col min="14593" max="14593" width="14.28515625" style="2" customWidth="1"/>
    <col min="14594" max="14844" width="9.140625" style="2"/>
    <col min="14845" max="14845" width="42.7109375" style="2" customWidth="1"/>
    <col min="14846" max="14846" width="23.42578125" style="2" customWidth="1"/>
    <col min="14847" max="14847" width="14.42578125" style="2" customWidth="1"/>
    <col min="14848" max="14848" width="11.5703125" style="2" customWidth="1"/>
    <col min="14849" max="14849" width="14.28515625" style="2" customWidth="1"/>
    <col min="14850" max="15100" width="9.140625" style="2"/>
    <col min="15101" max="15101" width="42.7109375" style="2" customWidth="1"/>
    <col min="15102" max="15102" width="23.42578125" style="2" customWidth="1"/>
    <col min="15103" max="15103" width="14.42578125" style="2" customWidth="1"/>
    <col min="15104" max="15104" width="11.5703125" style="2" customWidth="1"/>
    <col min="15105" max="15105" width="14.28515625" style="2" customWidth="1"/>
    <col min="15106" max="15356" width="9.140625" style="2"/>
    <col min="15357" max="15357" width="42.7109375" style="2" customWidth="1"/>
    <col min="15358" max="15358" width="23.42578125" style="2" customWidth="1"/>
    <col min="15359" max="15359" width="14.42578125" style="2" customWidth="1"/>
    <col min="15360" max="15360" width="11.5703125" style="2" customWidth="1"/>
    <col min="15361" max="15361" width="14.28515625" style="2" customWidth="1"/>
    <col min="15362" max="15612" width="9.140625" style="2"/>
    <col min="15613" max="15613" width="42.7109375" style="2" customWidth="1"/>
    <col min="15614" max="15614" width="23.42578125" style="2" customWidth="1"/>
    <col min="15615" max="15615" width="14.42578125" style="2" customWidth="1"/>
    <col min="15616" max="15616" width="11.5703125" style="2" customWidth="1"/>
    <col min="15617" max="15617" width="14.28515625" style="2" customWidth="1"/>
    <col min="15618" max="15868" width="9.140625" style="2"/>
    <col min="15869" max="15869" width="42.7109375" style="2" customWidth="1"/>
    <col min="15870" max="15870" width="23.42578125" style="2" customWidth="1"/>
    <col min="15871" max="15871" width="14.42578125" style="2" customWidth="1"/>
    <col min="15872" max="15872" width="11.5703125" style="2" customWidth="1"/>
    <col min="15873" max="15873" width="14.28515625" style="2" customWidth="1"/>
    <col min="15874" max="16124" width="9.140625" style="2"/>
    <col min="16125" max="16125" width="42.7109375" style="2" customWidth="1"/>
    <col min="16126" max="16126" width="23.42578125" style="2" customWidth="1"/>
    <col min="16127" max="16127" width="14.42578125" style="2" customWidth="1"/>
    <col min="16128" max="16128" width="11.5703125" style="2" customWidth="1"/>
    <col min="16129" max="16129" width="14.28515625" style="2" customWidth="1"/>
    <col min="16130" max="16384" width="9.140625" style="2"/>
  </cols>
  <sheetData>
    <row r="1" spans="1:5" ht="24.75" customHeight="1" x14ac:dyDescent="0.25">
      <c r="A1" s="472" t="s">
        <v>1065</v>
      </c>
      <c r="B1" s="472"/>
      <c r="C1" s="472"/>
      <c r="D1" s="472"/>
      <c r="E1" s="472"/>
    </row>
    <row r="2" spans="1:5" ht="24.75" customHeight="1" x14ac:dyDescent="0.2">
      <c r="A2" s="188"/>
      <c r="B2" s="188"/>
      <c r="C2" s="202"/>
    </row>
    <row r="3" spans="1:5" ht="15.75" x14ac:dyDescent="0.25">
      <c r="A3" s="473" t="s">
        <v>1066</v>
      </c>
      <c r="B3" s="473"/>
      <c r="C3" s="473"/>
      <c r="D3" s="473"/>
      <c r="E3" s="473"/>
    </row>
    <row r="4" spans="1:5" ht="18.75" x14ac:dyDescent="0.2">
      <c r="A4" s="189"/>
      <c r="B4" s="189"/>
      <c r="C4" s="203"/>
    </row>
    <row r="5" spans="1:5" s="9" customFormat="1" ht="15.75" x14ac:dyDescent="0.2">
      <c r="A5" s="190"/>
      <c r="B5" s="204"/>
      <c r="C5" s="205" t="s">
        <v>112</v>
      </c>
      <c r="D5" s="206"/>
      <c r="E5" s="207"/>
    </row>
    <row r="6" spans="1:5" s="9" customFormat="1" ht="38.25" x14ac:dyDescent="0.2">
      <c r="A6" s="191" t="s">
        <v>111</v>
      </c>
      <c r="B6" s="208" t="s">
        <v>126</v>
      </c>
      <c r="C6" s="91" t="s">
        <v>965</v>
      </c>
      <c r="D6" s="186" t="s">
        <v>209</v>
      </c>
      <c r="E6" s="186" t="s">
        <v>303</v>
      </c>
    </row>
    <row r="7" spans="1:5" s="7" customFormat="1" x14ac:dyDescent="0.2">
      <c r="A7" s="192" t="s">
        <v>244</v>
      </c>
      <c r="B7" s="187" t="s">
        <v>145</v>
      </c>
      <c r="C7" s="209">
        <f>C8+C14</f>
        <v>1136156876.9400001</v>
      </c>
      <c r="D7" s="209">
        <f>D8+D14</f>
        <v>0</v>
      </c>
      <c r="E7" s="209">
        <f>E8+E14</f>
        <v>1136156876.9400001</v>
      </c>
    </row>
    <row r="8" spans="1:5" s="7" customFormat="1" x14ac:dyDescent="0.2">
      <c r="A8" s="192" t="s">
        <v>245</v>
      </c>
      <c r="B8" s="187"/>
      <c r="C8" s="209">
        <f>SUM(C9:C13)</f>
        <v>992223320</v>
      </c>
      <c r="D8" s="209">
        <f>SUM(D9:D13)</f>
        <v>0</v>
      </c>
      <c r="E8" s="209">
        <f>SUM(E9:E13)</f>
        <v>992223320</v>
      </c>
    </row>
    <row r="9" spans="1:5" s="7" customFormat="1" x14ac:dyDescent="0.2">
      <c r="A9" s="192" t="s">
        <v>246</v>
      </c>
      <c r="B9" s="187" t="s">
        <v>147</v>
      </c>
      <c r="C9" s="209">
        <f>'4.доходы'!C13</f>
        <v>873505570</v>
      </c>
      <c r="D9" s="209">
        <f>'4.доходы'!D13</f>
        <v>0</v>
      </c>
      <c r="E9" s="209">
        <f>C9+D9</f>
        <v>873505570</v>
      </c>
    </row>
    <row r="10" spans="1:5" s="7" customFormat="1" ht="38.25" x14ac:dyDescent="0.2">
      <c r="A10" s="193" t="s">
        <v>155</v>
      </c>
      <c r="B10" s="187" t="s">
        <v>156</v>
      </c>
      <c r="C10" s="209">
        <f>'4.доходы'!C19</f>
        <v>9789700</v>
      </c>
      <c r="D10" s="209">
        <f>'4.доходы'!D19</f>
        <v>0</v>
      </c>
      <c r="E10" s="209">
        <f t="shared" ref="E10:E25" si="0">C10+D10</f>
        <v>9789700</v>
      </c>
    </row>
    <row r="11" spans="1:5" s="7" customFormat="1" x14ac:dyDescent="0.2">
      <c r="A11" s="192" t="s">
        <v>247</v>
      </c>
      <c r="B11" s="187" t="s">
        <v>164</v>
      </c>
      <c r="C11" s="209">
        <f>'4.доходы'!C24</f>
        <v>73516930</v>
      </c>
      <c r="D11" s="209">
        <f>'4.доходы'!D24</f>
        <v>0</v>
      </c>
      <c r="E11" s="209">
        <f t="shared" si="0"/>
        <v>73516930</v>
      </c>
    </row>
    <row r="12" spans="1:5" s="7" customFormat="1" x14ac:dyDescent="0.2">
      <c r="A12" s="192" t="s">
        <v>167</v>
      </c>
      <c r="B12" s="187" t="s">
        <v>168</v>
      </c>
      <c r="C12" s="209">
        <f>'4.доходы'!C33</f>
        <v>19312360</v>
      </c>
      <c r="D12" s="209">
        <f>'4.доходы'!D33</f>
        <v>0</v>
      </c>
      <c r="E12" s="209">
        <f t="shared" si="0"/>
        <v>19312360</v>
      </c>
    </row>
    <row r="13" spans="1:5" s="7" customFormat="1" x14ac:dyDescent="0.2">
      <c r="A13" s="192" t="s">
        <v>248</v>
      </c>
      <c r="B13" s="187" t="s">
        <v>171</v>
      </c>
      <c r="C13" s="209">
        <f>'4.доходы'!C39</f>
        <v>16098760</v>
      </c>
      <c r="D13" s="209">
        <f>'4.доходы'!D39</f>
        <v>0</v>
      </c>
      <c r="E13" s="209">
        <f t="shared" si="0"/>
        <v>16098760</v>
      </c>
    </row>
    <row r="14" spans="1:5" s="7" customFormat="1" x14ac:dyDescent="0.2">
      <c r="A14" s="192" t="s">
        <v>172</v>
      </c>
      <c r="B14" s="187"/>
      <c r="C14" s="209">
        <f>SUM(C15:C20)</f>
        <v>143933556.94</v>
      </c>
      <c r="D14" s="209">
        <f t="shared" ref="D14:E14" si="1">SUM(D15:D20)</f>
        <v>0</v>
      </c>
      <c r="E14" s="209">
        <f t="shared" si="1"/>
        <v>143933556.94</v>
      </c>
    </row>
    <row r="15" spans="1:5" s="7" customFormat="1" ht="39.75" customHeight="1" x14ac:dyDescent="0.2">
      <c r="A15" s="192" t="s">
        <v>127</v>
      </c>
      <c r="B15" s="187" t="s">
        <v>128</v>
      </c>
      <c r="C15" s="209">
        <f>'4.доходы'!C44</f>
        <v>42041000</v>
      </c>
      <c r="D15" s="209">
        <f>'4.доходы'!D44</f>
        <v>0</v>
      </c>
      <c r="E15" s="209">
        <f t="shared" si="0"/>
        <v>42041000</v>
      </c>
    </row>
    <row r="16" spans="1:5" s="7" customFormat="1" ht="25.5" x14ac:dyDescent="0.2">
      <c r="A16" s="192" t="s">
        <v>179</v>
      </c>
      <c r="B16" s="187" t="s">
        <v>180</v>
      </c>
      <c r="C16" s="209">
        <f>'4.доходы'!C53</f>
        <v>3460800</v>
      </c>
      <c r="D16" s="209">
        <f>'4.доходы'!D53</f>
        <v>0</v>
      </c>
      <c r="E16" s="209">
        <f t="shared" si="0"/>
        <v>3460800</v>
      </c>
    </row>
    <row r="17" spans="1:5" s="7" customFormat="1" ht="25.5" x14ac:dyDescent="0.2">
      <c r="A17" s="192" t="s">
        <v>249</v>
      </c>
      <c r="B17" s="187" t="s">
        <v>131</v>
      </c>
      <c r="C17" s="209">
        <f>'4.доходы'!C59</f>
        <v>491330</v>
      </c>
      <c r="D17" s="209">
        <f>'4.доходы'!D59</f>
        <v>0</v>
      </c>
      <c r="E17" s="209">
        <f t="shared" si="0"/>
        <v>491330</v>
      </c>
    </row>
    <row r="18" spans="1:5" s="7" customFormat="1" ht="25.5" x14ac:dyDescent="0.2">
      <c r="A18" s="192" t="s">
        <v>135</v>
      </c>
      <c r="B18" s="187" t="s">
        <v>136</v>
      </c>
      <c r="C18" s="209">
        <f>'4.доходы'!C63</f>
        <v>69425600</v>
      </c>
      <c r="D18" s="209">
        <f>'4.доходы'!D63</f>
        <v>0</v>
      </c>
      <c r="E18" s="209">
        <f t="shared" si="0"/>
        <v>69425600</v>
      </c>
    </row>
    <row r="19" spans="1:5" s="7" customFormat="1" ht="25.5" x14ac:dyDescent="0.2">
      <c r="A19" s="192" t="s">
        <v>189</v>
      </c>
      <c r="B19" s="187" t="s">
        <v>190</v>
      </c>
      <c r="C19" s="209">
        <f>'4.доходы'!C66</f>
        <v>8224160</v>
      </c>
      <c r="D19" s="209">
        <f>'4.доходы'!D66</f>
        <v>0</v>
      </c>
      <c r="E19" s="209">
        <f t="shared" si="0"/>
        <v>8224160</v>
      </c>
    </row>
    <row r="20" spans="1:5" s="7" customFormat="1" x14ac:dyDescent="0.2">
      <c r="A20" s="71" t="s">
        <v>1189</v>
      </c>
      <c r="B20" s="187"/>
      <c r="C20" s="209">
        <f>'4.доходы'!C78</f>
        <v>20290666.939999998</v>
      </c>
      <c r="D20" s="209">
        <f>'4.доходы'!D78</f>
        <v>0</v>
      </c>
      <c r="E20" s="209">
        <f>'4.доходы'!E78</f>
        <v>20290666.939999998</v>
      </c>
    </row>
    <row r="21" spans="1:5" s="7" customFormat="1" x14ac:dyDescent="0.2">
      <c r="A21" s="192" t="s">
        <v>195</v>
      </c>
      <c r="B21" s="187" t="s">
        <v>250</v>
      </c>
      <c r="C21" s="209">
        <f>C22+C27+C28+C29</f>
        <v>1517609082.6800001</v>
      </c>
      <c r="D21" s="209">
        <f>D22+D27+D28+D29</f>
        <v>0</v>
      </c>
      <c r="E21" s="209">
        <f>E22+E27+E28+E29</f>
        <v>1517609082.6800001</v>
      </c>
    </row>
    <row r="22" spans="1:5" s="174" customFormat="1" ht="25.5" x14ac:dyDescent="0.2">
      <c r="A22" s="201" t="s">
        <v>251</v>
      </c>
      <c r="B22" s="14" t="s">
        <v>252</v>
      </c>
      <c r="C22" s="210">
        <f>SUM(C23:C26)</f>
        <v>1516748782.8600001</v>
      </c>
      <c r="D22" s="210">
        <f t="shared" ref="D22:E22" si="2">SUM(D23:D26)</f>
        <v>0</v>
      </c>
      <c r="E22" s="210">
        <f t="shared" si="2"/>
        <v>1516748782.8600001</v>
      </c>
    </row>
    <row r="23" spans="1:5" s="174" customFormat="1" ht="25.5" x14ac:dyDescent="0.2">
      <c r="A23" s="201" t="s">
        <v>197</v>
      </c>
      <c r="B23" s="14" t="s">
        <v>1049</v>
      </c>
      <c r="C23" s="210">
        <f>'4.доходы'!C83</f>
        <v>424268500</v>
      </c>
      <c r="D23" s="210">
        <f>'4.доходы'!D83</f>
        <v>0</v>
      </c>
      <c r="E23" s="210">
        <f>'4.доходы'!E83</f>
        <v>424268500</v>
      </c>
    </row>
    <row r="24" spans="1:5" s="174" customFormat="1" ht="38.25" x14ac:dyDescent="0.2">
      <c r="A24" s="201" t="s">
        <v>200</v>
      </c>
      <c r="B24" s="14" t="s">
        <v>1050</v>
      </c>
      <c r="C24" s="210">
        <f>'4.доходы'!C90</f>
        <v>132762125.91</v>
      </c>
      <c r="D24" s="210">
        <f>'4.доходы'!D90</f>
        <v>0</v>
      </c>
      <c r="E24" s="210">
        <f t="shared" si="0"/>
        <v>132762125.91</v>
      </c>
    </row>
    <row r="25" spans="1:5" s="174" customFormat="1" ht="25.5" x14ac:dyDescent="0.2">
      <c r="A25" s="201" t="s">
        <v>202</v>
      </c>
      <c r="B25" s="14" t="s">
        <v>1051</v>
      </c>
      <c r="C25" s="210">
        <f>'4.доходы'!C109</f>
        <v>954349986.95000005</v>
      </c>
      <c r="D25" s="210">
        <f>'4.доходы'!D109</f>
        <v>0</v>
      </c>
      <c r="E25" s="210">
        <f t="shared" si="0"/>
        <v>954349986.95000005</v>
      </c>
    </row>
    <row r="26" spans="1:5" s="301" customFormat="1" ht="25.5" x14ac:dyDescent="0.2">
      <c r="A26" s="88" t="s">
        <v>1133</v>
      </c>
      <c r="B26" s="89" t="s">
        <v>1134</v>
      </c>
      <c r="C26" s="210">
        <f>'4.доходы'!C122</f>
        <v>5368170</v>
      </c>
      <c r="D26" s="210">
        <f>'4.доходы'!D122</f>
        <v>0</v>
      </c>
      <c r="E26" s="210">
        <f>'4.доходы'!E122</f>
        <v>5368170</v>
      </c>
    </row>
    <row r="27" spans="1:5" s="7" customFormat="1" ht="25.5" x14ac:dyDescent="0.2">
      <c r="A27" s="194" t="s">
        <v>981</v>
      </c>
      <c r="B27" s="187" t="s">
        <v>984</v>
      </c>
      <c r="C27" s="209">
        <f>'4.доходы'!C125</f>
        <v>444067</v>
      </c>
      <c r="D27" s="209">
        <f>'4.доходы'!D125</f>
        <v>0</v>
      </c>
      <c r="E27" s="209">
        <f>C27+D27</f>
        <v>444067</v>
      </c>
    </row>
    <row r="28" spans="1:5" s="7" customFormat="1" x14ac:dyDescent="0.2">
      <c r="A28" s="194" t="s">
        <v>987</v>
      </c>
      <c r="B28" s="187" t="s">
        <v>989</v>
      </c>
      <c r="C28" s="209">
        <f>'4.доходы'!C128</f>
        <v>416232.82</v>
      </c>
      <c r="D28" s="209">
        <f>'4.доходы'!D128</f>
        <v>0</v>
      </c>
      <c r="E28" s="209">
        <f>C28+D28</f>
        <v>416232.82</v>
      </c>
    </row>
    <row r="29" spans="1:5" s="7" customFormat="1" ht="51" x14ac:dyDescent="0.2">
      <c r="A29" s="195" t="s">
        <v>1035</v>
      </c>
      <c r="B29" s="187" t="s">
        <v>1029</v>
      </c>
      <c r="C29" s="209">
        <f>'4.доходы'!C131</f>
        <v>0</v>
      </c>
      <c r="D29" s="209">
        <f>'4.доходы'!D131</f>
        <v>0</v>
      </c>
      <c r="E29" s="209">
        <f>C29+D29</f>
        <v>0</v>
      </c>
    </row>
    <row r="30" spans="1:5" s="7" customFormat="1" ht="18.75" customHeight="1" x14ac:dyDescent="0.2">
      <c r="A30" s="185" t="s">
        <v>253</v>
      </c>
      <c r="B30" s="211"/>
      <c r="C30" s="209">
        <f>C7+C21</f>
        <v>2653765959.6199999</v>
      </c>
      <c r="D30" s="209">
        <f>D7+D21</f>
        <v>0</v>
      </c>
      <c r="E30" s="209">
        <f>E7+E21</f>
        <v>2653765959.6199999</v>
      </c>
    </row>
    <row r="34" spans="1:13" ht="30.75" customHeight="1" x14ac:dyDescent="0.2">
      <c r="A34" s="474" t="s">
        <v>1067</v>
      </c>
      <c r="B34" s="474"/>
      <c r="C34" s="474"/>
      <c r="D34" s="474"/>
      <c r="E34" s="474"/>
    </row>
    <row r="35" spans="1:13" ht="18.75" x14ac:dyDescent="0.2">
      <c r="A35" s="196"/>
      <c r="B35" s="212"/>
      <c r="C35" s="213"/>
    </row>
    <row r="36" spans="1:13" ht="15.75" x14ac:dyDescent="0.2">
      <c r="A36" s="197"/>
      <c r="B36" s="214"/>
      <c r="C36" s="213"/>
    </row>
    <row r="37" spans="1:13" x14ac:dyDescent="0.2">
      <c r="A37" s="185" t="s">
        <v>111</v>
      </c>
      <c r="B37" s="10" t="s">
        <v>109</v>
      </c>
      <c r="C37" s="91" t="s">
        <v>965</v>
      </c>
      <c r="D37" s="186" t="s">
        <v>209</v>
      </c>
      <c r="E37" s="186" t="s">
        <v>303</v>
      </c>
    </row>
    <row r="38" spans="1:13" s="176" customFormat="1" x14ac:dyDescent="0.2">
      <c r="A38" s="198" t="s">
        <v>28</v>
      </c>
      <c r="B38" s="14" t="s">
        <v>21</v>
      </c>
      <c r="C38" s="215">
        <f>'8. разд '!F10</f>
        <v>217882783.72999999</v>
      </c>
      <c r="D38" s="215">
        <f>'8. разд '!H10</f>
        <v>299982.01999999996</v>
      </c>
      <c r="E38" s="216">
        <f>C38+D38</f>
        <v>218182765.75</v>
      </c>
      <c r="F38" s="90"/>
      <c r="G38" s="90"/>
    </row>
    <row r="39" spans="1:13" s="176" customFormat="1" ht="25.5" x14ac:dyDescent="0.2">
      <c r="A39" s="198" t="s">
        <v>99</v>
      </c>
      <c r="B39" s="14" t="s">
        <v>36</v>
      </c>
      <c r="C39" s="215">
        <f>'8. разд '!F223</f>
        <v>12573293.85</v>
      </c>
      <c r="D39" s="215">
        <f>'8. разд '!H223</f>
        <v>0</v>
      </c>
      <c r="E39" s="216">
        <f t="shared" ref="E39:E48" si="3">C39+D39</f>
        <v>12573293.85</v>
      </c>
    </row>
    <row r="40" spans="1:13" s="176" customFormat="1" x14ac:dyDescent="0.2">
      <c r="A40" s="198" t="s">
        <v>19</v>
      </c>
      <c r="B40" s="14" t="s">
        <v>2</v>
      </c>
      <c r="C40" s="215">
        <f>'8. разд '!F257</f>
        <v>193645863.06</v>
      </c>
      <c r="D40" s="215">
        <f>'8. разд '!H257</f>
        <v>276922</v>
      </c>
      <c r="E40" s="216">
        <f t="shared" si="3"/>
        <v>193922785.06</v>
      </c>
    </row>
    <row r="41" spans="1:13" s="176" customFormat="1" x14ac:dyDescent="0.2">
      <c r="A41" s="198" t="s">
        <v>53</v>
      </c>
      <c r="B41" s="14" t="s">
        <v>45</v>
      </c>
      <c r="C41" s="217">
        <f>'8. разд '!F409</f>
        <v>163404089.03000003</v>
      </c>
      <c r="D41" s="215">
        <f>'8. разд '!H409</f>
        <v>295000</v>
      </c>
      <c r="E41" s="216">
        <f t="shared" si="3"/>
        <v>163699089.03000003</v>
      </c>
      <c r="F41" s="158"/>
      <c r="G41" s="90"/>
      <c r="H41" s="90"/>
      <c r="I41" s="90"/>
      <c r="J41" s="90"/>
      <c r="K41" s="90"/>
      <c r="L41" s="90"/>
      <c r="M41" s="90"/>
    </row>
    <row r="42" spans="1:13" s="176" customFormat="1" x14ac:dyDescent="0.2">
      <c r="A42" s="198" t="s">
        <v>90</v>
      </c>
      <c r="B42" s="14" t="s">
        <v>31</v>
      </c>
      <c r="C42" s="215">
        <f>'8. разд '!F567</f>
        <v>7553800</v>
      </c>
      <c r="D42" s="215">
        <f>'8. разд '!H567</f>
        <v>0</v>
      </c>
      <c r="E42" s="216">
        <f t="shared" si="3"/>
        <v>7553800</v>
      </c>
      <c r="F42" s="90"/>
      <c r="G42" s="90"/>
      <c r="H42" s="90"/>
      <c r="I42" s="90"/>
      <c r="J42" s="90"/>
      <c r="K42" s="90"/>
      <c r="L42" s="90"/>
      <c r="M42" s="90"/>
    </row>
    <row r="43" spans="1:13" s="176" customFormat="1" x14ac:dyDescent="0.2">
      <c r="A43" s="198" t="s">
        <v>64</v>
      </c>
      <c r="B43" s="14" t="s">
        <v>62</v>
      </c>
      <c r="C43" s="215">
        <f>'8. разд '!F581</f>
        <v>1822831096</v>
      </c>
      <c r="D43" s="215">
        <f>'8. разд '!H581</f>
        <v>0</v>
      </c>
      <c r="E43" s="216">
        <f t="shared" si="3"/>
        <v>1822831096</v>
      </c>
      <c r="F43" s="90"/>
      <c r="G43" s="90"/>
      <c r="H43" s="90"/>
      <c r="I43" s="90"/>
      <c r="J43" s="90"/>
      <c r="K43" s="90"/>
      <c r="L43" s="90"/>
      <c r="M43" s="90"/>
    </row>
    <row r="44" spans="1:13" s="176" customFormat="1" x14ac:dyDescent="0.2">
      <c r="A44" s="198" t="s">
        <v>61</v>
      </c>
      <c r="B44" s="14" t="s">
        <v>56</v>
      </c>
      <c r="C44" s="215">
        <f>'8. разд '!F768</f>
        <v>236679986.26999998</v>
      </c>
      <c r="D44" s="215">
        <f>'8. разд '!H768</f>
        <v>0</v>
      </c>
      <c r="E44" s="216">
        <f t="shared" si="3"/>
        <v>236679986.26999998</v>
      </c>
      <c r="F44" s="90"/>
      <c r="G44" s="90"/>
      <c r="H44" s="90"/>
      <c r="I44" s="90"/>
      <c r="J44" s="90"/>
      <c r="K44" s="90"/>
      <c r="L44" s="90"/>
      <c r="M44" s="90"/>
    </row>
    <row r="45" spans="1:13" s="176" customFormat="1" x14ac:dyDescent="0.2">
      <c r="A45" s="198" t="s">
        <v>9</v>
      </c>
      <c r="B45" s="14" t="s">
        <v>3</v>
      </c>
      <c r="C45" s="215">
        <f>'8. разд '!F866</f>
        <v>89281234</v>
      </c>
      <c r="D45" s="215">
        <f>'8. разд '!H866</f>
        <v>0</v>
      </c>
      <c r="E45" s="216">
        <f t="shared" si="3"/>
        <v>89281234</v>
      </c>
      <c r="F45" s="90"/>
      <c r="G45" s="90"/>
      <c r="H45" s="90"/>
      <c r="I45" s="90"/>
      <c r="J45" s="90"/>
      <c r="K45" s="90"/>
      <c r="L45" s="90"/>
      <c r="M45" s="90"/>
    </row>
    <row r="46" spans="1:13" s="176" customFormat="1" x14ac:dyDescent="0.2">
      <c r="A46" s="198" t="s">
        <v>86</v>
      </c>
      <c r="B46" s="14" t="s">
        <v>84</v>
      </c>
      <c r="C46" s="215">
        <f>'8. разд '!F971</f>
        <v>1700000</v>
      </c>
      <c r="D46" s="215">
        <f>'8. разд '!H971</f>
        <v>0</v>
      </c>
      <c r="E46" s="216">
        <f t="shared" si="3"/>
        <v>1700000</v>
      </c>
      <c r="F46" s="90"/>
      <c r="G46" s="90"/>
      <c r="H46" s="90"/>
      <c r="I46" s="90"/>
      <c r="J46" s="90"/>
      <c r="K46" s="90"/>
      <c r="L46" s="90"/>
      <c r="M46" s="90"/>
    </row>
    <row r="47" spans="1:13" s="176" customFormat="1" x14ac:dyDescent="0.2">
      <c r="A47" s="198" t="s">
        <v>83</v>
      </c>
      <c r="B47" s="14" t="s">
        <v>10</v>
      </c>
      <c r="C47" s="215">
        <f>'8. разд '!F984</f>
        <v>16220508.300000001</v>
      </c>
      <c r="D47" s="215">
        <f>'8. разд '!H984</f>
        <v>0</v>
      </c>
      <c r="E47" s="216">
        <f t="shared" si="3"/>
        <v>16220508.300000001</v>
      </c>
      <c r="F47" s="90"/>
      <c r="G47" s="90"/>
      <c r="H47" s="90"/>
      <c r="I47" s="90"/>
      <c r="J47" s="90"/>
      <c r="K47" s="90"/>
      <c r="L47" s="90"/>
      <c r="M47" s="90"/>
    </row>
    <row r="48" spans="1:13" s="176" customFormat="1" ht="25.5" x14ac:dyDescent="0.2">
      <c r="A48" s="198" t="s">
        <v>78</v>
      </c>
      <c r="B48" s="14" t="s">
        <v>20</v>
      </c>
      <c r="C48" s="215">
        <f>'8. разд '!F1007</f>
        <v>17531350</v>
      </c>
      <c r="D48" s="215">
        <f>'8. разд '!H1007</f>
        <v>0</v>
      </c>
      <c r="E48" s="216">
        <f t="shared" si="3"/>
        <v>17531350</v>
      </c>
      <c r="F48" s="90"/>
      <c r="G48" s="90"/>
      <c r="H48" s="90"/>
      <c r="I48" s="90"/>
      <c r="J48" s="90"/>
      <c r="K48" s="90"/>
      <c r="L48" s="90"/>
      <c r="M48" s="90"/>
    </row>
    <row r="49" spans="1:13" x14ac:dyDescent="0.2">
      <c r="A49" s="199" t="s">
        <v>254</v>
      </c>
      <c r="B49" s="185"/>
      <c r="C49" s="218">
        <f>SUM(C38:C48)</f>
        <v>2779304004.2400002</v>
      </c>
      <c r="D49" s="219">
        <f>SUM(D38:D48)</f>
        <v>871904.02</v>
      </c>
      <c r="E49" s="219">
        <f>SUM(E38:E48)</f>
        <v>2780175908.2600002</v>
      </c>
      <c r="F49" s="90"/>
      <c r="G49" s="90"/>
      <c r="H49" s="90"/>
      <c r="I49" s="90"/>
      <c r="J49" s="90"/>
      <c r="K49" s="90"/>
      <c r="L49" s="90"/>
      <c r="M49" s="90"/>
    </row>
    <row r="50" spans="1:13" x14ac:dyDescent="0.2">
      <c r="D50" s="222"/>
      <c r="E50" s="222"/>
      <c r="F50" s="90"/>
      <c r="G50" s="90"/>
      <c r="H50" s="90"/>
      <c r="I50" s="90"/>
      <c r="J50" s="90"/>
      <c r="K50" s="90"/>
      <c r="L50" s="90"/>
      <c r="M50" s="90"/>
    </row>
    <row r="51" spans="1:13" x14ac:dyDescent="0.2">
      <c r="D51" s="222"/>
      <c r="E51" s="222"/>
      <c r="F51" s="90"/>
      <c r="G51" s="90"/>
      <c r="H51" s="90"/>
      <c r="I51" s="90"/>
      <c r="J51" s="90"/>
      <c r="K51" s="90"/>
      <c r="L51" s="90"/>
      <c r="M51" s="90"/>
    </row>
    <row r="52" spans="1:13" x14ac:dyDescent="0.2">
      <c r="A52" s="31" t="s">
        <v>929</v>
      </c>
      <c r="B52" s="31"/>
      <c r="C52" s="223">
        <f>C30-C49</f>
        <v>-125538044.62000036</v>
      </c>
      <c r="D52" s="223">
        <f t="shared" ref="D52:E52" si="4">D30-D49</f>
        <v>-871904.02</v>
      </c>
      <c r="E52" s="223">
        <f t="shared" si="4"/>
        <v>-126409948.64000034</v>
      </c>
      <c r="F52" s="90"/>
      <c r="G52" s="90"/>
      <c r="H52" s="90"/>
      <c r="I52" s="90"/>
      <c r="J52" s="90"/>
      <c r="K52" s="90"/>
      <c r="L52" s="90"/>
      <c r="M52" s="90"/>
    </row>
  </sheetData>
  <mergeCells count="3">
    <mergeCell ref="A1:E1"/>
    <mergeCell ref="A3:E3"/>
    <mergeCell ref="A34:E34"/>
  </mergeCells>
  <printOptions horizontalCentered="1"/>
  <pageMargins left="0.70866141732283472" right="0.70866141732283472" top="0.74803149606299213" bottom="0.74803149606299213" header="0.31496062992125984" footer="0.31496062992125984"/>
  <pageSetup paperSize="9" scale="74" orientation="portrait" horizontalDpi="4294967295" verticalDpi="4294967295"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selection activeCell="J44" sqref="J44"/>
    </sheetView>
  </sheetViews>
  <sheetFormatPr defaultRowHeight="15" x14ac:dyDescent="0.25"/>
  <cols>
    <col min="1" max="1" width="24.28515625" customWidth="1"/>
    <col min="2" max="2" width="15.28515625" bestFit="1" customWidth="1"/>
    <col min="3" max="3" width="16" hidden="1" customWidth="1"/>
    <col min="4" max="4" width="13.7109375" bestFit="1" customWidth="1"/>
    <col min="5" max="5" width="11.28515625" hidden="1" customWidth="1"/>
    <col min="6" max="6" width="15.28515625" bestFit="1" customWidth="1"/>
    <col min="7" max="7" width="15.28515625" hidden="1" customWidth="1"/>
  </cols>
  <sheetData>
    <row r="1" spans="1:7" ht="15" customHeight="1" x14ac:dyDescent="0.25">
      <c r="A1" s="475" t="s">
        <v>973</v>
      </c>
      <c r="B1" s="477" t="s">
        <v>1025</v>
      </c>
      <c r="C1" s="478" t="s">
        <v>275</v>
      </c>
      <c r="D1" s="432" t="s">
        <v>209</v>
      </c>
      <c r="E1" s="431" t="s">
        <v>209</v>
      </c>
      <c r="F1" s="432" t="s">
        <v>1026</v>
      </c>
      <c r="G1" s="433" t="s">
        <v>275</v>
      </c>
    </row>
    <row r="2" spans="1:7" ht="15" customHeight="1" x14ac:dyDescent="0.25">
      <c r="A2" s="476"/>
      <c r="B2" s="477" t="s">
        <v>27</v>
      </c>
      <c r="C2" s="479" t="s">
        <v>27</v>
      </c>
      <c r="D2" s="432"/>
      <c r="E2" s="431"/>
      <c r="F2" s="432" t="s">
        <v>27</v>
      </c>
      <c r="G2" s="433" t="s">
        <v>27</v>
      </c>
    </row>
    <row r="3" spans="1:7" ht="25.5" x14ac:dyDescent="0.25">
      <c r="A3" s="129" t="s">
        <v>966</v>
      </c>
      <c r="B3" s="131">
        <f>'9.ведомства'!G11</f>
        <v>314221754.44999999</v>
      </c>
      <c r="C3" s="131">
        <f>'9.ведомства'!H11</f>
        <v>83768428.060000002</v>
      </c>
      <c r="D3" s="131">
        <f>'9.ведомства'!I11</f>
        <v>832922</v>
      </c>
      <c r="E3" s="131">
        <f>'9.ведомства'!J11</f>
        <v>0</v>
      </c>
      <c r="F3" s="131">
        <f>'9.ведомства'!K11</f>
        <v>315054676.44999999</v>
      </c>
      <c r="G3" s="131">
        <f>'9.ведомства'!L11</f>
        <v>83768428.060000002</v>
      </c>
    </row>
    <row r="4" spans="1:7" ht="38.25" x14ac:dyDescent="0.25">
      <c r="A4" s="129" t="s">
        <v>967</v>
      </c>
      <c r="B4" s="131">
        <f>'9.ведомства'!G365</f>
        <v>74813111.280000001</v>
      </c>
      <c r="C4" s="131">
        <f>'9.ведомства'!H365</f>
        <v>0</v>
      </c>
      <c r="D4" s="131">
        <f>'9.ведомства'!I365</f>
        <v>-221000</v>
      </c>
      <c r="E4" s="131">
        <f>'9.ведомства'!J365</f>
        <v>0</v>
      </c>
      <c r="F4" s="131">
        <f>'9.ведомства'!K365</f>
        <v>74592111.280000001</v>
      </c>
      <c r="G4" s="131">
        <f>'9.ведомства'!L365</f>
        <v>0</v>
      </c>
    </row>
    <row r="5" spans="1:7" ht="38.25" x14ac:dyDescent="0.25">
      <c r="A5" s="129" t="s">
        <v>968</v>
      </c>
      <c r="B5" s="131">
        <f>'9.ведомства'!G432</f>
        <v>1663738411.4300001</v>
      </c>
      <c r="C5" s="131">
        <f>'9.ведомства'!H432</f>
        <v>947373148.62</v>
      </c>
      <c r="D5" s="131">
        <f>'9.ведомства'!I432</f>
        <v>80000</v>
      </c>
      <c r="E5" s="131">
        <f>'9.ведомства'!J432</f>
        <v>0</v>
      </c>
      <c r="F5" s="131">
        <f>'9.ведомства'!K432</f>
        <v>1663818411.4300001</v>
      </c>
      <c r="G5" s="131">
        <f>'9.ведомства'!L432</f>
        <v>947373148.62</v>
      </c>
    </row>
    <row r="6" spans="1:7" ht="51" x14ac:dyDescent="0.25">
      <c r="A6" s="129" t="s">
        <v>969</v>
      </c>
      <c r="B6" s="131">
        <f>'9.ведомства'!G660</f>
        <v>347671892.57999998</v>
      </c>
      <c r="C6" s="131">
        <f>'9.ведомства'!H660</f>
        <v>7506332.6600000001</v>
      </c>
      <c r="D6" s="131">
        <f>'9.ведомства'!I660</f>
        <v>80000</v>
      </c>
      <c r="E6" s="131">
        <f>'9.ведомства'!J660</f>
        <v>0</v>
      </c>
      <c r="F6" s="131">
        <f>'9.ведомства'!K660</f>
        <v>347751892.57999998</v>
      </c>
      <c r="G6" s="131">
        <f>'9.ведомства'!L660</f>
        <v>7506332.6600000001</v>
      </c>
    </row>
    <row r="7" spans="1:7" ht="71.25" x14ac:dyDescent="0.25">
      <c r="A7" s="130" t="s">
        <v>970</v>
      </c>
      <c r="B7" s="131">
        <f>'9.ведомства'!G826</f>
        <v>274646467.42000002</v>
      </c>
      <c r="C7" s="131">
        <f>'9.ведомства'!H826</f>
        <v>34242879.5</v>
      </c>
      <c r="D7" s="131">
        <f>'9.ведомства'!I826</f>
        <v>295000</v>
      </c>
      <c r="E7" s="131">
        <f>'9.ведомства'!J826</f>
        <v>0</v>
      </c>
      <c r="F7" s="131">
        <f>'9.ведомства'!K826</f>
        <v>274941467.42000002</v>
      </c>
      <c r="G7" s="131">
        <f>'9.ведомства'!L826</f>
        <v>34242879.5</v>
      </c>
    </row>
    <row r="8" spans="1:7" ht="25.5" x14ac:dyDescent="0.25">
      <c r="A8" s="129" t="s">
        <v>971</v>
      </c>
      <c r="B8" s="131">
        <f>'9.ведомства'!G1111</f>
        <v>9982920.1100000013</v>
      </c>
      <c r="C8" s="131">
        <f>'9.ведомства'!H1111</f>
        <v>0</v>
      </c>
      <c r="D8" s="131">
        <f>'9.ведомства'!I1111</f>
        <v>-175017.98000000004</v>
      </c>
      <c r="E8" s="131">
        <f>'9.ведомства'!J1111</f>
        <v>0</v>
      </c>
      <c r="F8" s="131">
        <f>'9.ведомства'!K1111</f>
        <v>9807902.1300000008</v>
      </c>
      <c r="G8" s="131">
        <f>'9.ведомства'!L1111</f>
        <v>0</v>
      </c>
    </row>
    <row r="9" spans="1:7" ht="38.25" x14ac:dyDescent="0.25">
      <c r="A9" s="129" t="s">
        <v>972</v>
      </c>
      <c r="B9" s="131">
        <f>'9.ведомства'!G1172</f>
        <v>3014103.4999999995</v>
      </c>
      <c r="C9" s="131">
        <f>'9.ведомства'!H1172</f>
        <v>0</v>
      </c>
      <c r="D9" s="131">
        <f>'9.ведомства'!I1172</f>
        <v>0</v>
      </c>
      <c r="E9" s="131">
        <f>'9.ведомства'!J1172</f>
        <v>0</v>
      </c>
      <c r="F9" s="131">
        <f>'9.ведомства'!K1172</f>
        <v>3014103.4999999995</v>
      </c>
      <c r="G9" s="131">
        <f>'9.ведомства'!L1172</f>
        <v>0</v>
      </c>
    </row>
    <row r="10" spans="1:7" ht="38.25" x14ac:dyDescent="0.25">
      <c r="A10" s="129" t="s">
        <v>1024</v>
      </c>
      <c r="B10" s="131">
        <f>'9.ведомства'!G1221</f>
        <v>91215343.469999999</v>
      </c>
      <c r="C10" s="131">
        <f>'9.ведомства'!H1221</f>
        <v>19589494.02</v>
      </c>
      <c r="D10" s="131">
        <f>'9.ведомства'!I1221</f>
        <v>-20000</v>
      </c>
      <c r="E10" s="131">
        <f>'9.ведомства'!J1221</f>
        <v>0</v>
      </c>
      <c r="F10" s="131">
        <f>'9.ведомства'!K1221</f>
        <v>91195343.469999999</v>
      </c>
      <c r="G10" s="131">
        <f>'9.ведомства'!L1221</f>
        <v>19589494.02</v>
      </c>
    </row>
    <row r="11" spans="1:7" x14ac:dyDescent="0.25">
      <c r="A11" s="129" t="s">
        <v>950</v>
      </c>
      <c r="B11" s="131">
        <f>SUM(B3:B10)</f>
        <v>2779304004.2400002</v>
      </c>
      <c r="C11" s="131">
        <f t="shared" ref="C11:G11" si="0">SUM(C3:C10)</f>
        <v>1092480282.8600001</v>
      </c>
      <c r="D11" s="131">
        <f t="shared" si="0"/>
        <v>871904.02</v>
      </c>
      <c r="E11" s="131">
        <f t="shared" si="0"/>
        <v>0</v>
      </c>
      <c r="F11" s="131">
        <f t="shared" si="0"/>
        <v>2780175908.2600002</v>
      </c>
      <c r="G11" s="131">
        <f t="shared" si="0"/>
        <v>1092480282.8600001</v>
      </c>
    </row>
  </sheetData>
  <mergeCells count="7">
    <mergeCell ref="F1:F2"/>
    <mergeCell ref="G1:G2"/>
    <mergeCell ref="A1:A2"/>
    <mergeCell ref="B1:B2"/>
    <mergeCell ref="C1:C2"/>
    <mergeCell ref="D1:D2"/>
    <mergeCell ref="E1:E2"/>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9</vt:i4>
      </vt:variant>
      <vt:variant>
        <vt:lpstr>Именованные диапазоны</vt:lpstr>
      </vt:variant>
      <vt:variant>
        <vt:i4>3</vt:i4>
      </vt:variant>
    </vt:vector>
  </HeadingPairs>
  <TitlesOfParts>
    <vt:vector size="12" baseType="lpstr">
      <vt:lpstr>4.доходы</vt:lpstr>
      <vt:lpstr>5. источники</vt:lpstr>
      <vt:lpstr>6. прогр заимс</vt:lpstr>
      <vt:lpstr>8. разд </vt:lpstr>
      <vt:lpstr>9.ведомства</vt:lpstr>
      <vt:lpstr>10.ЦСтатьи</vt:lpstr>
      <vt:lpstr>11 прогр</vt:lpstr>
      <vt:lpstr>свод 2018</vt:lpstr>
      <vt:lpstr>ГРБС</vt:lpstr>
      <vt:lpstr>'10.ЦСтатьи'!Область_печати</vt:lpstr>
      <vt:lpstr>'8. разд '!Область_печати</vt:lpstr>
      <vt:lpstr>'свод 2018'!Область_печати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Windows User</cp:lastModifiedBy>
  <cp:lastPrinted>2018-06-27T09:02:36Z</cp:lastPrinted>
  <dcterms:created xsi:type="dcterms:W3CDTF">2013-11-11T06:10:16Z</dcterms:created>
  <dcterms:modified xsi:type="dcterms:W3CDTF">2018-08-06T11:48:05Z</dcterms:modified>
</cp:coreProperties>
</file>